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Y:\AG-GNH-Vergabestelle\2026\2026015_Rahmenvereinbarung-Bueromoebel\02_Verfahren\"/>
    </mc:Choice>
  </mc:AlternateContent>
  <xr:revisionPtr revIDLastSave="0" documentId="8_{AB4F1E43-8E11-4EE8-A7B3-709E98B86646}" xr6:coauthVersionLast="47" xr6:coauthVersionMax="47" xr10:uidLastSave="{00000000-0000-0000-0000-000000000000}"/>
  <bookViews>
    <workbookView xWindow="4152" yWindow="1068" windowWidth="30960" windowHeight="12120" activeTab="2" xr2:uid="{00000000-000D-0000-FFFF-FFFF00000000}"/>
  </bookViews>
  <sheets>
    <sheet name="11.1 GNH Bearbeitungshinweise" sheetId="1" r:id="rId1"/>
    <sheet name="11.2 GNH Leistungsbeschreibung" sheetId="2" r:id="rId2"/>
    <sheet name="11.3 GNH Preisblatt" sheetId="3" r:id="rId3"/>
    <sheet name="11.4 GNH Bewertungsmatrix" sheetId="4"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T14" i="3" l="1"/>
  <c r="T13" i="3"/>
  <c r="T11" i="3"/>
  <c r="T86" i="3"/>
  <c r="T85" i="3"/>
  <c r="T84" i="3"/>
  <c r="T83" i="3"/>
  <c r="T82" i="3"/>
  <c r="T81" i="3"/>
  <c r="T80" i="3"/>
  <c r="T79" i="3"/>
  <c r="T78" i="3"/>
  <c r="T77" i="3"/>
  <c r="T76" i="3"/>
  <c r="T75" i="3"/>
  <c r="T74" i="3"/>
  <c r="T73" i="3"/>
  <c r="T72" i="3"/>
  <c r="T71" i="3"/>
  <c r="T70" i="3"/>
  <c r="T69" i="3"/>
  <c r="T68" i="3"/>
  <c r="T67" i="3"/>
  <c r="T66" i="3"/>
  <c r="T65" i="3"/>
  <c r="T64" i="3"/>
  <c r="T63" i="3"/>
  <c r="T62" i="3"/>
  <c r="T61" i="3"/>
  <c r="T60" i="3"/>
  <c r="T59" i="3"/>
  <c r="T58" i="3"/>
  <c r="T57" i="3"/>
  <c r="T56" i="3"/>
  <c r="T55" i="3"/>
  <c r="T54" i="3"/>
  <c r="T53" i="3"/>
  <c r="T52" i="3"/>
  <c r="T51" i="3"/>
  <c r="T50" i="3"/>
  <c r="T49" i="3"/>
  <c r="T48" i="3"/>
  <c r="T47" i="3"/>
  <c r="T46" i="3"/>
  <c r="T45" i="3"/>
  <c r="T44" i="3"/>
  <c r="T43" i="3"/>
  <c r="T42" i="3"/>
  <c r="T41" i="3"/>
  <c r="T40" i="3"/>
  <c r="T39" i="3"/>
  <c r="T38" i="3"/>
  <c r="T37" i="3"/>
  <c r="T36" i="3"/>
  <c r="T35" i="3"/>
  <c r="T34" i="3"/>
  <c r="T33" i="3"/>
  <c r="T32" i="3"/>
  <c r="T31" i="3"/>
  <c r="T30" i="3"/>
  <c r="T29" i="3"/>
  <c r="T28" i="3"/>
  <c r="T27" i="3"/>
  <c r="T26" i="3"/>
  <c r="T25" i="3"/>
  <c r="T24" i="3"/>
  <c r="T23" i="3"/>
  <c r="T22" i="3"/>
  <c r="T21" i="3"/>
  <c r="T20" i="3"/>
  <c r="T19" i="3"/>
  <c r="T18" i="3"/>
  <c r="T17" i="3"/>
  <c r="T16" i="3"/>
  <c r="T15" i="3"/>
  <c r="T12" i="3"/>
  <c r="Q73" i="3"/>
  <c r="R73" i="3" s="1"/>
  <c r="P87" i="3"/>
  <c r="Q86" i="3"/>
  <c r="R86" i="3" s="1"/>
  <c r="Q85" i="3"/>
  <c r="R85" i="3" s="1"/>
  <c r="Q84" i="3"/>
  <c r="R84" i="3" s="1"/>
  <c r="Q82" i="3"/>
  <c r="R82" i="3" s="1"/>
  <c r="Q81" i="3"/>
  <c r="R81" i="3" s="1"/>
  <c r="Q80" i="3"/>
  <c r="R80" i="3" s="1"/>
  <c r="Q79" i="3"/>
  <c r="R79" i="3" s="1"/>
  <c r="Q78" i="3"/>
  <c r="R78" i="3" s="1"/>
  <c r="Q77" i="3"/>
  <c r="R77" i="3" s="1"/>
  <c r="Q76" i="3"/>
  <c r="R76" i="3" s="1"/>
  <c r="Q75" i="3"/>
  <c r="R75" i="3" s="1"/>
  <c r="Q74" i="3"/>
  <c r="R74" i="3" s="1"/>
  <c r="Q72" i="3"/>
  <c r="R72" i="3" s="1"/>
  <c r="Q71" i="3"/>
  <c r="R71" i="3" s="1"/>
  <c r="Q70" i="3"/>
  <c r="R70" i="3" s="1"/>
  <c r="Q69" i="3"/>
  <c r="R69" i="3" s="1"/>
  <c r="Q68" i="3"/>
  <c r="R68" i="3" s="1"/>
  <c r="Q67" i="3"/>
  <c r="R67" i="3" s="1"/>
  <c r="Q66" i="3"/>
  <c r="R66" i="3" s="1"/>
  <c r="Q65" i="3"/>
  <c r="R65" i="3" s="1"/>
  <c r="Q64" i="3"/>
  <c r="R64" i="3" s="1"/>
  <c r="Q63" i="3"/>
  <c r="R63" i="3" s="1"/>
  <c r="Q62" i="3"/>
  <c r="R62" i="3" s="1"/>
  <c r="Q61" i="3"/>
  <c r="R61" i="3" s="1"/>
  <c r="Q59" i="3"/>
  <c r="R59" i="3" s="1"/>
  <c r="Q58" i="3"/>
  <c r="R58" i="3" s="1"/>
  <c r="Q57" i="3"/>
  <c r="R57" i="3" s="1"/>
  <c r="Q56" i="3"/>
  <c r="R56" i="3" s="1"/>
  <c r="Q55" i="3"/>
  <c r="R55" i="3" s="1"/>
  <c r="Q54" i="3"/>
  <c r="R54" i="3" s="1"/>
  <c r="Q53" i="3"/>
  <c r="R53" i="3" s="1"/>
  <c r="Q52" i="3"/>
  <c r="R52" i="3" s="1"/>
  <c r="Q50" i="3"/>
  <c r="R50" i="3" s="1"/>
  <c r="Q49" i="3"/>
  <c r="R49" i="3" s="1"/>
  <c r="Q48" i="3"/>
  <c r="R48" i="3" s="1"/>
  <c r="Q47" i="3"/>
  <c r="R47" i="3" s="1"/>
  <c r="Q46" i="3"/>
  <c r="R46" i="3" s="1"/>
  <c r="Q45" i="3"/>
  <c r="R45" i="3" s="1"/>
  <c r="Q44" i="3"/>
  <c r="R44" i="3" s="1"/>
  <c r="Q43" i="3"/>
  <c r="R43" i="3" s="1"/>
  <c r="Q42" i="3"/>
  <c r="R42" i="3" s="1"/>
  <c r="Q41" i="3"/>
  <c r="R41" i="3" s="1"/>
  <c r="Q40" i="3"/>
  <c r="R40" i="3" s="1"/>
  <c r="Q39" i="3"/>
  <c r="R39" i="3" s="1"/>
  <c r="Q38" i="3"/>
  <c r="R38" i="3" s="1"/>
  <c r="Q37" i="3"/>
  <c r="R37" i="3" s="1"/>
  <c r="Q36" i="3"/>
  <c r="R36" i="3" s="1"/>
  <c r="Q35" i="3"/>
  <c r="R35" i="3" s="1"/>
  <c r="Q34" i="3"/>
  <c r="R34" i="3" s="1"/>
  <c r="Q33" i="3"/>
  <c r="R33" i="3" s="1"/>
  <c r="Q32" i="3"/>
  <c r="R32" i="3" s="1"/>
  <c r="Q31" i="3"/>
  <c r="R31" i="3" s="1"/>
  <c r="Q30" i="3"/>
  <c r="R30" i="3" s="1"/>
  <c r="Q29" i="3"/>
  <c r="R29" i="3" s="1"/>
  <c r="Q28" i="3"/>
  <c r="R28" i="3" s="1"/>
  <c r="Q27" i="3"/>
  <c r="R27" i="3" s="1"/>
  <c r="Q26" i="3"/>
  <c r="R26" i="3" s="1"/>
  <c r="Q25" i="3"/>
  <c r="R25" i="3" s="1"/>
  <c r="Q24" i="3"/>
  <c r="R24" i="3" s="1"/>
  <c r="Q23" i="3"/>
  <c r="R23" i="3" s="1"/>
  <c r="Q22" i="3"/>
  <c r="R22" i="3" s="1"/>
  <c r="Q21" i="3"/>
  <c r="R21" i="3" s="1"/>
  <c r="Q20" i="3"/>
  <c r="R20" i="3" s="1"/>
  <c r="Q19" i="3"/>
  <c r="R19" i="3" s="1"/>
  <c r="Q18" i="3"/>
  <c r="R18" i="3" s="1"/>
  <c r="Q17" i="3"/>
  <c r="R17" i="3" s="1"/>
  <c r="Q16" i="3"/>
  <c r="R16" i="3" s="1"/>
  <c r="Q15" i="3"/>
  <c r="R15" i="3" s="1"/>
  <c r="Q14" i="3"/>
  <c r="R14" i="3" s="1"/>
  <c r="Q13" i="3"/>
  <c r="R13" i="3" s="1"/>
  <c r="Q12" i="3"/>
  <c r="R12" i="3" s="1"/>
  <c r="Q11" i="3"/>
  <c r="R11" i="3" s="1"/>
  <c r="T87" i="3" l="1"/>
</calcChain>
</file>

<file path=xl/sharedStrings.xml><?xml version="1.0" encoding="utf-8"?>
<sst xmlns="http://schemas.openxmlformats.org/spreadsheetml/2006/main" count="365" uniqueCount="266">
  <si>
    <r>
      <t xml:space="preserve">► Bitte die Tabellenblätter </t>
    </r>
    <r>
      <rPr>
        <b/>
        <i/>
        <sz val="12"/>
        <rFont val="Arial"/>
        <family val="2"/>
      </rPr>
      <t>"Leistungsbeschreibung"</t>
    </r>
    <r>
      <rPr>
        <b/>
        <sz val="12"/>
        <rFont val="Arial"/>
        <family val="2"/>
      </rPr>
      <t xml:space="preserve"> und </t>
    </r>
    <r>
      <rPr>
        <b/>
        <i/>
        <sz val="12"/>
        <rFont val="Arial"/>
        <family val="2"/>
      </rPr>
      <t xml:space="preserve">"Preisblatt" </t>
    </r>
    <r>
      <rPr>
        <b/>
        <sz val="12"/>
        <rFont val="Arial"/>
        <family val="2"/>
      </rPr>
      <t>elektronisch</t>
    </r>
    <r>
      <rPr>
        <sz val="12"/>
        <rFont val="Arial"/>
        <family val="2"/>
      </rPr>
      <t xml:space="preserve"> bearbeiten und dem elektronischen Angebot beifügen.</t>
    </r>
  </si>
  <si>
    <t>► Beide Tabellenblätter müssen alle geforderten Angaben enthalten und dürfen nicht abgeändert werden.</t>
  </si>
  <si>
    <t>► Jegliche Änderung ist unzulässig und führt zum Ausschluss des Angebotes! Kein Wert (-) in der Preisangabe = 0,- €</t>
  </si>
  <si>
    <t>► Es werden nur vollständige Angebote berücksichtigt, d.h. alle Positionen des Preisblattes sind anzubieten.</t>
  </si>
  <si>
    <t>Spalte C</t>
  </si>
  <si>
    <t>Spalte D</t>
  </si>
  <si>
    <t>Spalte E</t>
  </si>
  <si>
    <t>Spalte F</t>
  </si>
  <si>
    <t>Pos.</t>
  </si>
  <si>
    <t>Anforderungen an die ausgeschriebenen Büromöbel</t>
  </si>
  <si>
    <t>Abweichungen</t>
  </si>
  <si>
    <r>
      <rPr>
        <b/>
        <sz val="14"/>
        <color theme="1"/>
        <rFont val="Arial"/>
        <family val="2"/>
      </rPr>
      <t xml:space="preserve">Bitte 
auswählen </t>
    </r>
    <r>
      <rPr>
        <i/>
        <sz val="14"/>
        <color theme="1"/>
        <rFont val="Arial"/>
        <family val="2"/>
      </rPr>
      <t>(Dropdown)</t>
    </r>
  </si>
  <si>
    <r>
      <rPr>
        <b/>
        <sz val="14"/>
        <color theme="1"/>
        <rFont val="Arial"/>
        <family val="2"/>
      </rPr>
      <t xml:space="preserve">Bitte geforderte Angaben eintragen
</t>
    </r>
    <r>
      <rPr>
        <i/>
        <sz val="14"/>
        <color theme="1"/>
        <rFont val="Arial"/>
        <family val="2"/>
      </rPr>
      <t xml:space="preserve">(Zellinhalte </t>
    </r>
    <r>
      <rPr>
        <i/>
        <u/>
        <sz val="14"/>
        <color theme="1"/>
        <rFont val="Arial"/>
        <family val="2"/>
      </rPr>
      <t>überschreiben)</t>
    </r>
  </si>
  <si>
    <t>Energieverbrauch</t>
  </si>
  <si>
    <t>Anbautisch, Halbkreis zum Anbau an Arbeitstischkombination, 80 x 45 cm, Plattenfarbe und Kante Perlweiß Dekor, mit 1 Stützfuß aluminiumfarbig</t>
  </si>
  <si>
    <t xml:space="preserve">Anbautisch ¾‐Kreis, zum Anbau an Arbeitstischkombination, Durchmesser 120 cm, linke oder rechte Anbauversion, Plattenfarbe und Kante Perlweiß Dekor, mit 3 Stützfüßen aluminiumfarbig  </t>
  </si>
  <si>
    <t>Flügeltürenschrank Breite: 100 cm
Weitere Breiten auf Anfrage
Weitere mögliche Tiefe: 60 cm</t>
  </si>
  <si>
    <t>Spalte K</t>
  </si>
  <si>
    <t>Spalte L</t>
  </si>
  <si>
    <t>Spalte M</t>
  </si>
  <si>
    <t>Spalte N</t>
  </si>
  <si>
    <t>Spalte O</t>
  </si>
  <si>
    <t>Spalte P</t>
  </si>
  <si>
    <t>Spalte G</t>
  </si>
  <si>
    <t>Spalte H</t>
  </si>
  <si>
    <t>Spalte I</t>
  </si>
  <si>
    <t>Spalte J</t>
  </si>
  <si>
    <r>
      <t>I</t>
    </r>
    <r>
      <rPr>
        <sz val="22"/>
        <color theme="1"/>
        <rFont val="Arial"/>
        <family val="2"/>
      </rPr>
      <t>(nformations)</t>
    </r>
    <r>
      <rPr>
        <b/>
        <sz val="22"/>
        <color theme="1"/>
        <rFont val="Arial"/>
        <family val="2"/>
      </rPr>
      <t>-Kriterien</t>
    </r>
  </si>
  <si>
    <r>
      <t>B</t>
    </r>
    <r>
      <rPr>
        <sz val="22"/>
        <color theme="1"/>
        <rFont val="Arial"/>
        <family val="2"/>
      </rPr>
      <t>(ewertungs)</t>
    </r>
    <r>
      <rPr>
        <b/>
        <sz val="22"/>
        <color theme="1"/>
        <rFont val="Arial"/>
        <family val="2"/>
      </rPr>
      <t>-Kriterium</t>
    </r>
  </si>
  <si>
    <t>Spalte Q</t>
  </si>
  <si>
    <t>Spalte R</t>
  </si>
  <si>
    <t>Kategorie</t>
  </si>
  <si>
    <t>Unterkategorie</t>
  </si>
  <si>
    <r>
      <t xml:space="preserve">Breite
</t>
    </r>
    <r>
      <rPr>
        <sz val="18"/>
        <color theme="1"/>
        <rFont val="Arial"/>
        <family val="2"/>
      </rPr>
      <t>[cm]</t>
    </r>
  </si>
  <si>
    <r>
      <t xml:space="preserve">Tiefe
</t>
    </r>
    <r>
      <rPr>
        <sz val="18"/>
        <color theme="1"/>
        <rFont val="Arial"/>
        <family val="2"/>
      </rPr>
      <t>[cm]</t>
    </r>
  </si>
  <si>
    <r>
      <t xml:space="preserve">Höhe bzw. Verstell-
bereich
</t>
    </r>
    <r>
      <rPr>
        <sz val="18"/>
        <color theme="1"/>
        <rFont val="Arial"/>
        <family val="2"/>
      </rPr>
      <t>[mm]</t>
    </r>
  </si>
  <si>
    <r>
      <t xml:space="preserve">VE
</t>
    </r>
    <r>
      <rPr>
        <sz val="24"/>
        <color theme="1"/>
        <rFont val="Arial"/>
        <family val="2"/>
      </rPr>
      <t>[Stück]</t>
    </r>
  </si>
  <si>
    <t>Lieferanten-
Artikel-Nr.</t>
  </si>
  <si>
    <r>
      <t>Rabattsatz</t>
    </r>
    <r>
      <rPr>
        <b/>
        <vertAlign val="superscript"/>
        <sz val="18"/>
        <color rgb="FFFF0000"/>
        <rFont val="Arial"/>
        <family val="2"/>
      </rPr>
      <t>2</t>
    </r>
    <r>
      <rPr>
        <b/>
        <sz val="18"/>
        <color theme="1"/>
        <rFont val="Arial"/>
        <family val="2"/>
      </rPr>
      <t xml:space="preserve">
</t>
    </r>
    <r>
      <rPr>
        <sz val="18"/>
        <color theme="1"/>
        <rFont val="Arial"/>
        <family val="2"/>
      </rPr>
      <t>[%]</t>
    </r>
  </si>
  <si>
    <r>
      <t xml:space="preserve">Nettopreis
pro Stück 
</t>
    </r>
    <r>
      <rPr>
        <sz val="18"/>
        <color theme="1"/>
        <rFont val="Arial"/>
        <family val="2"/>
      </rPr>
      <t>[€]</t>
    </r>
  </si>
  <si>
    <r>
      <t xml:space="preserve">Nettopreis
gesamt
</t>
    </r>
    <r>
      <rPr>
        <sz val="18"/>
        <color theme="1"/>
        <rFont val="Arial"/>
        <family val="2"/>
      </rPr>
      <t>[€]</t>
    </r>
  </si>
  <si>
    <r>
      <t xml:space="preserve">Bruttopreis
gesamt
</t>
    </r>
    <r>
      <rPr>
        <sz val="18"/>
        <color theme="1"/>
        <rFont val="Arial"/>
        <family val="2"/>
      </rPr>
      <t>[€]</t>
    </r>
  </si>
  <si>
    <t>Schreibtische</t>
  </si>
  <si>
    <t>2.1.1</t>
  </si>
  <si>
    <t>2.1.2</t>
  </si>
  <si>
    <t>2.1.3</t>
  </si>
  <si>
    <t>Standard</t>
  </si>
  <si>
    <t>2.1.4</t>
  </si>
  <si>
    <t>2.1.5</t>
  </si>
  <si>
    <t>2.1.6</t>
  </si>
  <si>
    <t>2.1.7</t>
  </si>
  <si>
    <t>Rollcontainer</t>
  </si>
  <si>
    <t>2.2.1</t>
  </si>
  <si>
    <t>2.2.2</t>
  </si>
  <si>
    <t>2.2.3</t>
  </si>
  <si>
    <t>2.2.4</t>
  </si>
  <si>
    <t>Schränke</t>
  </si>
  <si>
    <t>2.3.1</t>
  </si>
  <si>
    <t>2.4.1</t>
  </si>
  <si>
    <t>2.4.2</t>
  </si>
  <si>
    <t>2.4.3</t>
  </si>
  <si>
    <t>2.5.1</t>
  </si>
  <si>
    <t>2.5.2</t>
  </si>
  <si>
    <t>Tische</t>
  </si>
  <si>
    <t>D. 80</t>
  </si>
  <si>
    <t>2.6.1</t>
  </si>
  <si>
    <t>2.6.2</t>
  </si>
  <si>
    <t>D. 90</t>
  </si>
  <si>
    <t>2.6.3</t>
  </si>
  <si>
    <t>Spind</t>
  </si>
  <si>
    <t>2.7.1</t>
  </si>
  <si>
    <t>Bürostuhl</t>
  </si>
  <si>
    <t>23.1.10</t>
  </si>
  <si>
    <t>23.1.11</t>
  </si>
  <si>
    <t>23.2.10</t>
  </si>
  <si>
    <t>23.2.11</t>
  </si>
  <si>
    <t>23.5.10</t>
  </si>
  <si>
    <t>23.5.11</t>
  </si>
  <si>
    <t>23.6.10</t>
  </si>
  <si>
    <t>23.6.11</t>
  </si>
  <si>
    <t>23.7.11</t>
  </si>
  <si>
    <t>Besucherstühle</t>
  </si>
  <si>
    <t>23.8.10</t>
  </si>
  <si>
    <t>23.8.11</t>
  </si>
  <si>
    <t>23.9.10</t>
  </si>
  <si>
    <t>%</t>
  </si>
  <si>
    <t>23.9.11</t>
  </si>
  <si>
    <t>23.10.30</t>
  </si>
  <si>
    <t>Hocker</t>
  </si>
  <si>
    <t>23.11.1</t>
  </si>
  <si>
    <t>Drehhocker</t>
  </si>
  <si>
    <t>23.11.2</t>
  </si>
  <si>
    <t>Accessoires</t>
  </si>
  <si>
    <t>Garderobe</t>
  </si>
  <si>
    <t>4.1.10</t>
  </si>
  <si>
    <t>4.1.20</t>
  </si>
  <si>
    <t>Beistelltisch</t>
  </si>
  <si>
    <t>1.7.1</t>
  </si>
  <si>
    <t>1.7.2</t>
  </si>
  <si>
    <t>4.1.40</t>
  </si>
  <si>
    <t>4.1.50</t>
  </si>
  <si>
    <t>4.2.30</t>
  </si>
  <si>
    <t>4.2.40</t>
  </si>
  <si>
    <t>Chefärzte</t>
  </si>
  <si>
    <t>18.1.1</t>
  </si>
  <si>
    <t>18.1.2</t>
  </si>
  <si>
    <t>D120</t>
  </si>
  <si>
    <t>18.1.3</t>
  </si>
  <si>
    <t>18.1.4</t>
  </si>
  <si>
    <t>18.2.1</t>
  </si>
  <si>
    <t>Schiebetürschrank</t>
  </si>
  <si>
    <t>18.5.1</t>
  </si>
  <si>
    <t>Flügelschrank</t>
  </si>
  <si>
    <t>18.8.10</t>
  </si>
  <si>
    <t>18.8.11</t>
  </si>
  <si>
    <t>18.9.10</t>
  </si>
  <si>
    <t>18.9.11</t>
  </si>
  <si>
    <t>18.10.10</t>
  </si>
  <si>
    <t>18.10.11</t>
  </si>
  <si>
    <t>Sessel / Sofa</t>
  </si>
  <si>
    <t>1.6.10</t>
  </si>
  <si>
    <t>1.6.11</t>
  </si>
  <si>
    <t>1.6.12</t>
  </si>
  <si>
    <t>1.6.20</t>
  </si>
  <si>
    <t>1.6.21</t>
  </si>
  <si>
    <t>1.6.22</t>
  </si>
  <si>
    <t>1.6.30</t>
  </si>
  <si>
    <t>1.6.31</t>
  </si>
  <si>
    <t>1.6.32</t>
  </si>
  <si>
    <t>1.6.40</t>
  </si>
  <si>
    <t>1.6.41</t>
  </si>
  <si>
    <r>
      <t>Bewertungsmatrix</t>
    </r>
    <r>
      <rPr>
        <b/>
        <sz val="18"/>
        <color theme="1"/>
        <rFont val="Arial"/>
        <family val="2"/>
      </rPr>
      <t xml:space="preserve"> für:</t>
    </r>
  </si>
  <si>
    <t xml:space="preserve">Generelle Vorgehensweise: </t>
  </si>
  <si>
    <t>1.Stufe</t>
  </si>
  <si>
    <t>Formale Angebotsprüfung</t>
  </si>
  <si>
    <t>2.Stufe</t>
  </si>
  <si>
    <t>Eignungsprüfung</t>
  </si>
  <si>
    <t>3.Stufe</t>
  </si>
  <si>
    <t>Prüfung der Angemessenheit der Preise</t>
  </si>
  <si>
    <t>4.Stufe</t>
  </si>
  <si>
    <r>
      <t xml:space="preserve">Ermittlung des wirtschaftlichsten Angebotes ► </t>
    </r>
    <r>
      <rPr>
        <b/>
        <u/>
        <sz val="10"/>
        <rFont val="Arial"/>
        <family val="2"/>
      </rPr>
      <t>Bewertungsmatrix</t>
    </r>
  </si>
  <si>
    <t>Das Angebot mit der höchsten erreichten Gesamtleistungspunktzahl erhält den Zuschlag. 
Bei gleicher Anzahl an Leistungspunkten nach der Wertung entscheidet das Los!</t>
  </si>
  <si>
    <t>100 % = 1.000 Leistungspunkte (LP) = maximal zu erreichende Anzahl LP</t>
  </si>
  <si>
    <t xml:space="preserve"> Bewertungskriterien</t>
  </si>
  <si>
    <t>LP</t>
  </si>
  <si>
    <t>Preis      70 %</t>
  </si>
  <si>
    <t>Qualität 30 %</t>
  </si>
  <si>
    <t>Garantie- / Gewährleistungszeit 10 %</t>
  </si>
  <si>
    <t>Instandsetzungszeit bei Reparaturbedarf 10 %</t>
  </si>
  <si>
    <t>Lieferzeit 10 %</t>
  </si>
  <si>
    <t>Gesamtsumme:</t>
  </si>
  <si>
    <t xml:space="preserve">   </t>
  </si>
  <si>
    <t>Preis</t>
  </si>
  <si>
    <t>Maximal zu erreichende Leistungspunkte (LP)</t>
  </si>
  <si>
    <r>
      <t xml:space="preserve">Garantie- / Gewährleistungszeit
</t>
    </r>
    <r>
      <rPr>
        <sz val="10"/>
        <rFont val="Arial"/>
        <family val="2"/>
      </rPr>
      <t xml:space="preserve">(gesamte Garantiedauer </t>
    </r>
    <r>
      <rPr>
        <u/>
        <sz val="10"/>
        <rFont val="Arial"/>
        <family val="2"/>
      </rPr>
      <t>inklusive</t>
    </r>
    <r>
      <rPr>
        <sz val="10"/>
        <rFont val="Arial"/>
        <family val="2"/>
      </rPr>
      <t xml:space="preserve"> der gesetzlichen Gewährleistung in Jahren)</t>
    </r>
  </si>
  <si>
    <t>4 Jahre und mehr</t>
  </si>
  <si>
    <t>3 Jahre</t>
  </si>
  <si>
    <t>2 Jahre</t>
  </si>
  <si>
    <t>1 Jahre</t>
  </si>
  <si>
    <r>
      <t xml:space="preserve">Instandsetzungszeit bei Reparaturbedarf
</t>
    </r>
    <r>
      <rPr>
        <sz val="10"/>
        <rFont val="Arial"/>
        <family val="2"/>
      </rPr>
      <t xml:space="preserve">(wie schnell eine Instandsetzung / Reparatur </t>
    </r>
    <r>
      <rPr>
        <u/>
        <sz val="10"/>
        <rFont val="Arial"/>
        <family val="2"/>
      </rPr>
      <t>beim Kunden vor Ort</t>
    </r>
    <r>
      <rPr>
        <sz val="10"/>
        <rFont val="Arial"/>
        <family val="2"/>
      </rPr>
      <t xml:space="preserve"> erfolgen kann)</t>
    </r>
  </si>
  <si>
    <t>≤ 3 Arbeitstage</t>
  </si>
  <si>
    <t>4 - 7 Arbeitstage</t>
  </si>
  <si>
    <t>&gt; 7 Arbeitstage</t>
  </si>
  <si>
    <r>
      <t xml:space="preserve">Lieferzeit
</t>
    </r>
    <r>
      <rPr>
        <sz val="10"/>
        <rFont val="Arial"/>
        <family val="2"/>
      </rPr>
      <t>durchschnittliche Lieferzeit in Wochen ab Auftragseingang</t>
    </r>
    <r>
      <rPr>
        <b/>
        <sz val="10"/>
        <rFont val="Arial"/>
        <family val="2"/>
      </rPr>
      <t xml:space="preserve"> 
</t>
    </r>
    <r>
      <rPr>
        <sz val="10"/>
        <rFont val="Arial"/>
        <family val="2"/>
      </rPr>
      <t>(bei Angabe einer Zeitspanne gilt der obere Wert)</t>
    </r>
  </si>
  <si>
    <t>&lt; 5 Wochen</t>
  </si>
  <si>
    <t>≤ 6 Wochen</t>
  </si>
  <si>
    <t>≤ 8 Wochen</t>
  </si>
  <si>
    <t>&gt; 8 Wochen</t>
  </si>
  <si>
    <t>2026-07-23/019: Rahmenvereinbarung über den Bezug von Büromöbeln</t>
  </si>
  <si>
    <r>
      <t xml:space="preserve">Produktanforderungen / -spezifikationen
</t>
    </r>
    <r>
      <rPr>
        <sz val="16"/>
        <color theme="1"/>
        <rFont val="Arial"/>
        <family val="2"/>
      </rPr>
      <t>(HE = Höheneinheiten, OH = Ordnerhöhen, Ø = Durchmesser)</t>
    </r>
  </si>
  <si>
    <r>
      <t>Produktbezeichnung / -beschreibung</t>
    </r>
    <r>
      <rPr>
        <sz val="18"/>
        <color theme="1"/>
        <rFont val="Arial"/>
        <family val="2"/>
      </rPr>
      <t xml:space="preserve">
</t>
    </r>
    <r>
      <rPr>
        <sz val="16"/>
        <color theme="1"/>
        <rFont val="Arial"/>
        <family val="2"/>
      </rPr>
      <t>(Detaillierte Angaben zu Produktspezifikationen, wie z.B. Maße / Verstellbereich, Gestellart, Einlegeböden etc.)</t>
    </r>
  </si>
  <si>
    <t xml:space="preserve">Bearbeitungshinweise für Bieterinnen </t>
  </si>
  <si>
    <r>
      <t xml:space="preserve">► Bitte tragen Sie in beiden Tabellenblättern den </t>
    </r>
    <r>
      <rPr>
        <b/>
        <sz val="12"/>
        <rFont val="Arial"/>
        <family val="2"/>
      </rPr>
      <t>Bieterinnen-Namen</t>
    </r>
    <r>
      <rPr>
        <sz val="12"/>
        <rFont val="Arial"/>
        <family val="2"/>
      </rPr>
      <t xml:space="preserve"> im dafür vorgesehenen Feld ein. </t>
    </r>
  </si>
  <si>
    <t>Der niedrigste Angebotspreis (netto) erhält die Höchstzahl an Leistungspunkten; alle anderen erhalten im Verhältnis dazu abgestuft Leistungspunkte. Die Formel zur Berechnung lautet: 
(Preis günstigste Bieterin / Preis Bieterin) * 700</t>
  </si>
  <si>
    <r>
      <t xml:space="preserve">Wandgarderobe </t>
    </r>
    <r>
      <rPr>
        <sz val="20"/>
        <color theme="1"/>
        <rFont val="Arial"/>
        <family val="2"/>
      </rPr>
      <t>Stahlblech, pulverbeschichtet, Breite 40 cm, Höhe 5 cm Ausführung: 4 Haken, Platte silber</t>
    </r>
  </si>
  <si>
    <r>
      <t xml:space="preserve">Standgarderobe </t>
    </r>
    <r>
      <rPr>
        <sz val="20"/>
        <color theme="1"/>
        <rFont val="Arial"/>
        <family val="2"/>
      </rPr>
      <t>Höhe 180 cm, Durchmesser 41 cm, mit vier verschiebbaren Armen, 8 Hut/Mantelhaken Ausführung: Edelstahl</t>
    </r>
  </si>
  <si>
    <r>
      <t xml:space="preserve">Rollcontainer </t>
    </r>
    <r>
      <rPr>
        <sz val="20"/>
        <color theme="1"/>
        <rFont val="Arial"/>
        <family val="2"/>
      </rPr>
      <t>mit seitlichen Griffleisten Einteilung 1/2/3/3 HE, Schübe auf 4/5 Teilauszug,
Korpus, Oberboden und Fronten Perlweiß Dekor, mit Auszugssperre, Selbsteinzug, Zentralverschluss, mit 6 Querstegen, Breite 43,1 cm, Tiefe 60 cm, Höhe 53,6 cm (9HE)</t>
    </r>
  </si>
  <si>
    <r>
      <t xml:space="preserve">Schiebetürschrank </t>
    </r>
    <r>
      <rPr>
        <sz val="20"/>
        <color theme="1"/>
        <rFont val="Arial"/>
        <family val="2"/>
      </rPr>
      <t>Breite 160 cm, Tiefe 44 cm, Höhe 112,5 cm (3 OH), mit Mittelwand, 4 Einlegeböden, durchgehende Griffleiste Farbe Perlweiß, Korpus, Oberboden und Front Perlweiß Dekor, Sockel Höhe 7 cm, Perlweiß</t>
    </r>
  </si>
  <si>
    <r>
      <t xml:space="preserve">Sessel </t>
    </r>
    <r>
      <rPr>
        <sz val="20"/>
        <color theme="1"/>
        <rFont val="Arial"/>
        <family val="2"/>
      </rPr>
      <t>mit Rückholspindel Höhe 76 cm, Breite 79 cm, Tiefe 61 cm, Sitzhöhe 48 cm Bezug Objektstoff schwarz</t>
    </r>
  </si>
  <si>
    <r>
      <t>Flügeltürenschrank</t>
    </r>
    <r>
      <rPr>
        <sz val="20"/>
        <color theme="1"/>
        <rFont val="Arial"/>
        <family val="2"/>
      </rPr>
      <t xml:space="preserve"> mit Garderobeneinteilung Breite 80 cm, Tiefe 44 cm, Höhe 225 cm (6 OH), Garderobe rechts, Halter ausziehbar, 1 Mittelwand, 7 Einlegeböden, 1 Spiegel, Korpus, Oberboden und Türen Dekor Perlweiß, Sockel Höhe 7 cm, Perlweiß, abschließbar, mit Dreholive, Ausführung links oder rechts</t>
    </r>
  </si>
  <si>
    <r>
      <t>Flügeltürenschrank</t>
    </r>
    <r>
      <rPr>
        <sz val="20"/>
        <color theme="1"/>
        <rFont val="Arial"/>
        <family val="2"/>
      </rPr>
      <t xml:space="preserve"> mit Garderobeneinteilung Breite: 100 cm Weitere Breiten auf Anfrage. Weitere mögliche Tiefe: 60 cm</t>
    </r>
  </si>
  <si>
    <r>
      <t xml:space="preserve">Sessel </t>
    </r>
    <r>
      <rPr>
        <sz val="20"/>
        <color theme="1"/>
        <rFont val="Arial"/>
        <family val="2"/>
      </rPr>
      <t>wie zuvor, Bezug Kunstleder Silvertex carbon/schwarz (100.000 Scheuertouren,
antibakteriell ausgerüstet und resistent gegen Blut, Urin und Öl)</t>
    </r>
  </si>
  <si>
    <r>
      <t xml:space="preserve">Sessel </t>
    </r>
    <r>
      <rPr>
        <sz val="20"/>
        <color theme="1"/>
        <rFont val="Arial"/>
        <family val="2"/>
      </rPr>
      <t>wie zuvor, Bezug Leder schwarz</t>
    </r>
  </si>
  <si>
    <r>
      <t>Sessel</t>
    </r>
    <r>
      <rPr>
        <sz val="20"/>
        <color theme="1"/>
        <rFont val="Arial"/>
        <family val="2"/>
      </rPr>
      <t xml:space="preserve"> wie zuvor, Bezug Kunstleder Silvertex carbon/schwarz (100.000 Scheuertouren, antibakteriell ausgerüstet und resistent gegen Blut, Urin und Öl)</t>
    </r>
  </si>
  <si>
    <r>
      <t>Sessel</t>
    </r>
    <r>
      <rPr>
        <sz val="20"/>
        <color theme="1"/>
        <rFont val="Arial"/>
        <family val="2"/>
      </rPr>
      <t xml:space="preserve"> wie zuvor, Bezug Leder schwarz</t>
    </r>
  </si>
  <si>
    <r>
      <t xml:space="preserve">Sessel </t>
    </r>
    <r>
      <rPr>
        <sz val="20"/>
        <color theme="1"/>
        <rFont val="Arial"/>
        <family val="2"/>
      </rPr>
      <t>Vierfuß‐Gestell, Breite 70 cm, Höhe 71 cm, Tiefe 68 cm, Sitzhöhe 44 cm</t>
    </r>
  </si>
  <si>
    <r>
      <t xml:space="preserve">Sessel </t>
    </r>
    <r>
      <rPr>
        <sz val="20"/>
        <color theme="1"/>
        <rFont val="Arial"/>
        <family val="2"/>
      </rPr>
      <t>wie zuvor, Bezug Kunstleder Silvertex carbon/schwarz (100.000 Scheuertouren, antibakteriell ausgerüstet und resistent gegen Blut, Urin und Öl)</t>
    </r>
  </si>
  <si>
    <r>
      <t xml:space="preserve">Sofa </t>
    </r>
    <r>
      <rPr>
        <sz val="20"/>
        <color theme="1"/>
        <rFont val="Arial"/>
        <family val="2"/>
      </rPr>
      <t>Vierfuß‐Gestell, Breite 123 cm, Höhe 71 cm, Tiefe 68 cm, Sitzhöhe 44 cm Bezug Objektstoff schwarz</t>
    </r>
  </si>
  <si>
    <r>
      <t>wie zuvor,</t>
    </r>
    <r>
      <rPr>
        <sz val="20"/>
        <color theme="1"/>
        <rFont val="Arial"/>
        <family val="2"/>
      </rPr>
      <t xml:space="preserve"> Bezug Kunstleder Silvertex carbon/schwarz (100.000 Scheuertouren, antibakteriell ausgerüstet und resistent gegen Blut, Urin und Öl)</t>
    </r>
  </si>
  <si>
    <r>
      <t xml:space="preserve">wie vor, </t>
    </r>
    <r>
      <rPr>
        <sz val="20"/>
        <color theme="1"/>
        <rFont val="Arial"/>
        <family val="2"/>
      </rPr>
      <t>Bezug Leder schwarz</t>
    </r>
  </si>
  <si>
    <r>
      <t>Beistelltisch</t>
    </r>
    <r>
      <rPr>
        <sz val="20"/>
        <color theme="1"/>
        <rFont val="Arial"/>
        <family val="2"/>
      </rPr>
      <t xml:space="preserve"> rund 4‐Bein‐Spinnenfuß, chrom Höhe 60 cm, Durchmesser 60 cm, Ausführung Platte: Glas satiniert</t>
    </r>
  </si>
  <si>
    <r>
      <t xml:space="preserve">Rollcontainer als Schmalcontainer </t>
    </r>
    <r>
      <rPr>
        <sz val="20"/>
        <color theme="1"/>
        <rFont val="Arial"/>
        <family val="2"/>
      </rPr>
      <t xml:space="preserve">Breite 33 cm, 9HE, </t>
    </r>
    <r>
      <rPr>
        <b/>
        <sz val="20"/>
        <color theme="1"/>
        <rFont val="Arial"/>
        <family val="2"/>
      </rPr>
      <t xml:space="preserve"> </t>
    </r>
    <r>
      <rPr>
        <i/>
        <sz val="20"/>
        <color theme="1"/>
        <rFont val="Arial"/>
        <family val="2"/>
      </rPr>
      <t>mit 3 Schubladen</t>
    </r>
  </si>
  <si>
    <r>
      <t xml:space="preserve">Rollcontainer als Schmalcontainer </t>
    </r>
    <r>
      <rPr>
        <sz val="20"/>
        <color theme="1"/>
        <rFont val="Arial"/>
        <family val="2"/>
      </rPr>
      <t xml:space="preserve">Breite 33 cm, 9HE, </t>
    </r>
    <r>
      <rPr>
        <b/>
        <sz val="20"/>
        <color theme="1"/>
        <rFont val="Arial"/>
        <family val="2"/>
      </rPr>
      <t xml:space="preserve"> </t>
    </r>
    <r>
      <rPr>
        <i/>
        <sz val="20"/>
        <color theme="1"/>
        <rFont val="Arial"/>
        <family val="2"/>
      </rPr>
      <t>mit Hängeregister</t>
    </r>
  </si>
  <si>
    <r>
      <t xml:space="preserve">Spindschrank </t>
    </r>
    <r>
      <rPr>
        <sz val="20"/>
        <color theme="1"/>
        <rFont val="Arial"/>
        <family val="2"/>
      </rPr>
      <t>Breite 30 cm, Höhe 191,6 cm (5 OH), Tiefe 42</t>
    </r>
    <r>
      <rPr>
        <b/>
        <sz val="20"/>
        <color theme="1"/>
        <rFont val="Arial"/>
        <family val="2"/>
      </rPr>
      <t xml:space="preserve"> </t>
    </r>
    <r>
      <rPr>
        <sz val="20"/>
        <color theme="1"/>
        <rFont val="Arial"/>
        <family val="2"/>
      </rPr>
      <t>cm, Korpus lichtgrau, Tür Ahorn, abschließbar,</t>
    </r>
    <r>
      <rPr>
        <b/>
        <sz val="20"/>
        <color theme="1"/>
        <rFont val="Arial"/>
        <family val="2"/>
      </rPr>
      <t xml:space="preserve"> </t>
    </r>
    <r>
      <rPr>
        <sz val="20"/>
        <color theme="1"/>
        <rFont val="Arial"/>
        <family val="2"/>
      </rPr>
      <t>mit 2 Fachböden, 1</t>
    </r>
  </si>
  <si>
    <r>
      <t>Standgarderobe</t>
    </r>
    <r>
      <rPr>
        <sz val="20"/>
        <color theme="1"/>
        <rFont val="Arial"/>
        <family val="2"/>
      </rPr>
      <t xml:space="preserve"> Höhe 177 cm, Durchmesser 40 cm, Hakenkrone drehbar, schwerer Standfuß, mit 4 Hut und 8 Mantelhaken und Schirmständer Ausführung: Alusilber/schwarz</t>
    </r>
  </si>
  <si>
    <r>
      <t xml:space="preserve">Beistelltisch rund </t>
    </r>
    <r>
      <rPr>
        <sz val="20"/>
        <color rgb="FF000000"/>
        <rFont val="Arial"/>
        <family val="2"/>
      </rPr>
      <t>4‐Bein‐Spinnenfuß, chrom Höhe 60 cm, Durchmesser 60 cm,</t>
    </r>
    <r>
      <rPr>
        <b/>
        <sz val="20"/>
        <color rgb="FF000000"/>
        <rFont val="Arial"/>
        <family val="2"/>
      </rPr>
      <t xml:space="preserve"> </t>
    </r>
    <r>
      <rPr>
        <sz val="20"/>
        <color rgb="FF000000"/>
        <rFont val="Arial"/>
        <family val="2"/>
      </rPr>
      <t>Ausführung Platte: Glas satiniert</t>
    </r>
  </si>
  <si>
    <r>
      <t xml:space="preserve">Beistelltisch rund </t>
    </r>
    <r>
      <rPr>
        <sz val="20"/>
        <color rgb="FF000000"/>
        <rFont val="Arial"/>
        <family val="2"/>
      </rPr>
      <t>Tellerfuß, chrom</t>
    </r>
    <r>
      <rPr>
        <b/>
        <sz val="20"/>
        <color rgb="FF000000"/>
        <rFont val="Arial"/>
        <family val="2"/>
      </rPr>
      <t xml:space="preserve"> </t>
    </r>
    <r>
      <rPr>
        <sz val="20"/>
        <color rgb="FF000000"/>
        <rFont val="Arial"/>
        <family val="2"/>
      </rPr>
      <t>Höhe 60 cm, Durchmesser 60 cm</t>
    </r>
    <r>
      <rPr>
        <b/>
        <sz val="20"/>
        <color rgb="FF000000"/>
        <rFont val="Arial"/>
        <family val="2"/>
      </rPr>
      <t xml:space="preserve"> </t>
    </r>
    <r>
      <rPr>
        <sz val="20"/>
        <color rgb="FF000000"/>
        <rFont val="Arial"/>
        <family val="2"/>
      </rPr>
      <t>Ausführung Platte: Glas satiniert</t>
    </r>
  </si>
  <si>
    <r>
      <t>Standgarderobe</t>
    </r>
    <r>
      <rPr>
        <sz val="20"/>
        <color rgb="FF000000"/>
        <rFont val="Arial"/>
        <family val="2"/>
      </rPr>
      <t xml:space="preserve"> Höhe 167 cm, Durchmesser 51 cm 3 Arme, 3 Haken in chrom Farben: schwarz, weißalu, weiß (RAL 9016), beige‐grün (RAL 1000), orange (RAL 2012), türkis (RAL 6034) und grau (RAL 7005)</t>
    </r>
  </si>
  <si>
    <r>
      <t>Standgarderobe</t>
    </r>
    <r>
      <rPr>
        <sz val="20"/>
        <color theme="1"/>
        <rFont val="Arial"/>
        <family val="2"/>
      </rPr>
      <t xml:space="preserve"> Höhe 184 cm, Durchmesser 39 cm 8 Haken, pulverbeschichtetes Stahlrohr Ausführung: schwarz</t>
    </r>
  </si>
  <si>
    <r>
      <t>Wandgarderobe</t>
    </r>
    <r>
      <rPr>
        <sz val="20"/>
        <color theme="1"/>
        <rFont val="Arial"/>
        <family val="2"/>
      </rPr>
      <t xml:space="preserve"> Stahlblech, pulverbeschichtet, 1 Kleiderbügelstange, 2 Haken Breite 7 cm, Höhe 119 cm, Tiefe 3 cm, Ausführung: silber</t>
    </r>
  </si>
  <si>
    <r>
      <rPr>
        <b/>
        <sz val="20"/>
        <color theme="1"/>
        <rFont val="Arial"/>
        <family val="2"/>
      </rPr>
      <t>Arbeitstischkombination</t>
    </r>
    <r>
      <rPr>
        <sz val="20"/>
        <color theme="1"/>
        <rFont val="Arial"/>
        <family val="2"/>
      </rPr>
      <t>, mehrteilig bestehend aus: Arbeitstischelement, 200 x 80 cm, Plattenstärke 2,5 cm, Plattenfarbe und Kante Perlweiß Dekor, 4‐Fuß‐Gestell, aluminiumfarbig, höhenverstellbar 65 – 85 cm Raster/Inbus, 2 Kabelauslässe, ‐ incl. Universal‐Kabelwanne, ‐ incl. vertikaler (oder alternativ flexibler) Kabelkanal, ‐ incl. Geräteträger unter Tisch, ‐ incl. Beinraumblende H. 30 cm, fest an der Tischplatte befestigt, Dekor Perlweiß ‐ incl. Anbautisch in Verbindung mit dem Arbeitstisch, 120 x 60 cm, Plattenstärke 2,5 cm, 4‐Fuß‐Gestell, aluminiumfarbig, höhenverstellbar 65 – 85 cm Raster/Inbus</t>
    </r>
  </si>
  <si>
    <r>
      <t xml:space="preserve">Arbeitstischelement, </t>
    </r>
    <r>
      <rPr>
        <sz val="20"/>
        <color theme="1"/>
        <rFont val="Arial"/>
        <family val="2"/>
      </rPr>
      <t>elektrifiziert, zur Nutzung als Sitz‐Steh‐AP 200 x 80 cm, Plattenstärke 2,5 cm, Plattenfarbe und Kante Perlweiß Dekor, mit motorischer Hubsäule, aluminiumfarbig, Höhenverstellbereich 65 – 130 cm, stufenlos verstellbar per Tastschalter, 2 Kabelauslässe ‐ incl. 1 Kabelkanal, beidseitig abklappbar ‐ incl. flexible Kabelkette, magnetische Führung am Außenrohr ‐ incl. PC‐Halter zur Montage links oder rechts am Plattenträger ‐ incl. Hoch‐ Runter  Schalter an der Tischplatte. Arbeitstischelement, elektrifiziert, zur Nutzung als Sitz‐Steh‐AP 200 x 80 cm, Plattenstärke 2,5 cm, Plattenfarbe und Kante Perlweiß Dekor, mit motorischer Hubsäule, aluminiumfarbig,Höhenverstellbereich 65 – 130 cm, stufenlos verstellbar per Tastschalter, 2 Kabelauslässe ‐ incl. 1 Kabelkanal, beidseitig abklappbar ‐ incl. flexible Kabelkette, magnetische Führung
am Außenrohr ‐ incl. PC‐Halter zur Montage links oder rechts am Plattenträger ‐ incl. Hoch‐ Runter  Schalter an der Tischplatte.Der Arbeitstisch ist erweiterbar mit verschiedenen Ausführungen von Besprechungsansätzen, die mittels Anbaukonsole am Tisch montiert werden.</t>
    </r>
  </si>
  <si>
    <r>
      <t xml:space="preserve">Flügeltürenschrank </t>
    </r>
    <r>
      <rPr>
        <sz val="20"/>
        <color rgb="FF000000"/>
        <rFont val="Arial"/>
        <family val="2"/>
      </rPr>
      <t>Breite 80 cm, Tiefe 44 cm,</t>
    </r>
    <r>
      <rPr>
        <b/>
        <sz val="20"/>
        <color rgb="FF000000"/>
        <rFont val="Arial"/>
        <family val="2"/>
      </rPr>
      <t xml:space="preserve"> </t>
    </r>
    <r>
      <rPr>
        <sz val="20"/>
        <color rgb="FF000000"/>
        <rFont val="Arial"/>
        <family val="2"/>
      </rPr>
      <t>Höhe 225 cm (6 OH),</t>
    </r>
    <r>
      <rPr>
        <b/>
        <sz val="20"/>
        <color rgb="FF000000"/>
        <rFont val="Arial"/>
        <family val="2"/>
      </rPr>
      <t xml:space="preserve"> </t>
    </r>
    <r>
      <rPr>
        <sz val="20"/>
        <color rgb="FF000000"/>
        <rFont val="Arial"/>
        <family val="2"/>
      </rPr>
      <t>Korpus, Oberboden und Türen</t>
    </r>
    <r>
      <rPr>
        <b/>
        <sz val="20"/>
        <color rgb="FF000000"/>
        <rFont val="Arial"/>
        <family val="2"/>
      </rPr>
      <t xml:space="preserve"> </t>
    </r>
    <r>
      <rPr>
        <sz val="20"/>
        <color rgb="FF000000"/>
        <rFont val="Arial"/>
        <family val="2"/>
      </rPr>
      <t>Dekor Perlweiß,</t>
    </r>
    <r>
      <rPr>
        <b/>
        <sz val="20"/>
        <color rgb="FF000000"/>
        <rFont val="Arial"/>
        <family val="2"/>
      </rPr>
      <t xml:space="preserve"> </t>
    </r>
    <r>
      <rPr>
        <sz val="20"/>
        <color rgb="FF000000"/>
        <rFont val="Arial"/>
        <family val="2"/>
      </rPr>
      <t>Sockel Höhe 7 cm, Perlweiß,</t>
    </r>
    <r>
      <rPr>
        <b/>
        <sz val="20"/>
        <color rgb="FF000000"/>
        <rFont val="Arial"/>
        <family val="2"/>
      </rPr>
      <t xml:space="preserve"> </t>
    </r>
    <r>
      <rPr>
        <sz val="20"/>
        <color rgb="FF000000"/>
        <rFont val="Arial"/>
        <family val="2"/>
      </rPr>
      <t>abschließbar, mit Dreholive</t>
    </r>
  </si>
  <si>
    <r>
      <t xml:space="preserve">Regalelement </t>
    </r>
    <r>
      <rPr>
        <sz val="20"/>
        <color rgb="FF000000"/>
        <rFont val="Arial"/>
        <family val="2"/>
      </rPr>
      <t>Breite 80 cm, Tiefe 44 cm,</t>
    </r>
    <r>
      <rPr>
        <b/>
        <sz val="20"/>
        <color rgb="FF000000"/>
        <rFont val="Arial"/>
        <family val="2"/>
      </rPr>
      <t xml:space="preserve"> </t>
    </r>
    <r>
      <rPr>
        <sz val="20"/>
        <color rgb="FF000000"/>
        <rFont val="Arial"/>
        <family val="2"/>
      </rPr>
      <t>Höhe 225 cm (6 OH),</t>
    </r>
    <r>
      <rPr>
        <b/>
        <sz val="20"/>
        <color rgb="FF000000"/>
        <rFont val="Arial"/>
        <family val="2"/>
      </rPr>
      <t xml:space="preserve"> </t>
    </r>
    <r>
      <rPr>
        <sz val="20"/>
        <color rgb="FF000000"/>
        <rFont val="Arial"/>
        <family val="2"/>
      </rPr>
      <t>Korpus und Oberboden Dekor Perlweiß, Sockel</t>
    </r>
    <r>
      <rPr>
        <b/>
        <sz val="20"/>
        <color rgb="FF000000"/>
        <rFont val="Arial"/>
        <family val="2"/>
      </rPr>
      <t xml:space="preserve"> </t>
    </r>
    <r>
      <rPr>
        <sz val="20"/>
        <color rgb="FF000000"/>
        <rFont val="Arial"/>
        <family val="2"/>
      </rPr>
      <t>Höhe 7 cm, Perlweiß, Anzahl Einlegeböden 5</t>
    </r>
  </si>
  <si>
    <r>
      <t xml:space="preserve">Sessel </t>
    </r>
    <r>
      <rPr>
        <sz val="20"/>
        <color theme="1"/>
        <rFont val="Arial"/>
        <family val="2"/>
      </rPr>
      <t>Höhe 75 cm, Breite 79 cm,</t>
    </r>
    <r>
      <rPr>
        <b/>
        <sz val="20"/>
        <color theme="1"/>
        <rFont val="Arial"/>
        <family val="2"/>
      </rPr>
      <t xml:space="preserve"> </t>
    </r>
    <r>
      <rPr>
        <sz val="20"/>
        <color theme="1"/>
        <rFont val="Arial"/>
        <family val="2"/>
      </rPr>
      <t>Tiefe 61 cm, Sitzhöhe 47 cm</t>
    </r>
    <r>
      <rPr>
        <b/>
        <sz val="20"/>
        <color theme="1"/>
        <rFont val="Arial"/>
        <family val="2"/>
      </rPr>
      <t xml:space="preserve"> </t>
    </r>
    <r>
      <rPr>
        <sz val="20"/>
        <color theme="1"/>
        <rFont val="Arial"/>
        <family val="2"/>
      </rPr>
      <t>Bezug Objektstoff schwarz</t>
    </r>
  </si>
  <si>
    <r>
      <t xml:space="preserve">Beistelltisch </t>
    </r>
    <r>
      <rPr>
        <sz val="20"/>
        <color rgb="FF000000"/>
        <rFont val="Arial"/>
        <family val="2"/>
      </rPr>
      <t>rund</t>
    </r>
    <r>
      <rPr>
        <b/>
        <sz val="20"/>
        <color rgb="FF000000"/>
        <rFont val="Arial"/>
        <family val="2"/>
      </rPr>
      <t xml:space="preserve"> </t>
    </r>
    <r>
      <rPr>
        <sz val="20"/>
        <color rgb="FF000000"/>
        <rFont val="Arial"/>
        <family val="2"/>
      </rPr>
      <t>Tellerfuß, chrom</t>
    </r>
    <r>
      <rPr>
        <b/>
        <sz val="20"/>
        <color rgb="FF000000"/>
        <rFont val="Arial"/>
        <family val="2"/>
      </rPr>
      <t xml:space="preserve"> </t>
    </r>
    <r>
      <rPr>
        <sz val="20"/>
        <color rgb="FF000000"/>
        <rFont val="Arial"/>
        <family val="2"/>
      </rPr>
      <t>Höhe 60 cm, Durchmesser 60 cm,</t>
    </r>
    <r>
      <rPr>
        <b/>
        <sz val="20"/>
        <color rgb="FF000000"/>
        <rFont val="Arial"/>
        <family val="2"/>
      </rPr>
      <t xml:space="preserve"> </t>
    </r>
    <r>
      <rPr>
        <sz val="20"/>
        <color rgb="FF000000"/>
        <rFont val="Arial"/>
        <family val="2"/>
      </rPr>
      <t>Ausführung Platte: Glas satiniert</t>
    </r>
  </si>
  <si>
    <t>Regalelement Breite: 100 cm 
Weitere Breiten auf Anfrage</t>
  </si>
  <si>
    <r>
      <t>Besucherstuhl</t>
    </r>
    <r>
      <rPr>
        <sz val="20"/>
        <color rgb="FF000000"/>
        <rFont val="Arial"/>
        <family val="2"/>
      </rPr>
      <t>, Sitz und Rücken gepolstert, wie vor, jedoch mit Armlehnen (Kunststoffauflage) Polsterbezug Objektstoff schwarz</t>
    </r>
  </si>
  <si>
    <r>
      <t>Tisch quadratisch</t>
    </r>
    <r>
      <rPr>
        <sz val="20"/>
        <color rgb="FF000000"/>
        <rFont val="Arial"/>
        <family val="2"/>
      </rPr>
      <t>, quadratisches vierfußgestell in Ausführung weißaluminium lackiert, Höhe 72cm, 80x80cm Platte Dekor Reinweiß</t>
    </r>
  </si>
  <si>
    <r>
      <t xml:space="preserve">Hocker </t>
    </r>
    <r>
      <rPr>
        <sz val="20"/>
        <color rgb="FF000000"/>
        <rFont val="Arial"/>
        <family val="2"/>
      </rPr>
      <t>Gestell verchromt, Filzgleiter</t>
    </r>
    <r>
      <rPr>
        <b/>
        <sz val="20"/>
        <color rgb="FF000000"/>
        <rFont val="Arial"/>
        <family val="2"/>
      </rPr>
      <t xml:space="preserve"> </t>
    </r>
    <r>
      <rPr>
        <sz val="20"/>
        <color rgb="FF000000"/>
        <rFont val="Arial"/>
        <family val="2"/>
      </rPr>
      <t>Sitz Buche schwarz gebeizt</t>
    </r>
  </si>
  <si>
    <r>
      <t xml:space="preserve">Besucherstuhl </t>
    </r>
    <r>
      <rPr>
        <sz val="20"/>
        <color rgb="FF000000"/>
        <rFont val="Arial"/>
        <family val="2"/>
      </rPr>
      <t>Sitz und Rücken gepolstert, 4‐Fuß‐Gestell Weißaluminium, Rückengerüst aus Kunststoff, ergonomisch geformt, mit Armlehnen, Bezug Objektstoff schwarz</t>
    </r>
  </si>
  <si>
    <r>
      <t>Drehhocker</t>
    </r>
    <r>
      <rPr>
        <sz val="20"/>
        <color rgb="FF000000"/>
        <rFont val="Arial"/>
        <family val="2"/>
      </rPr>
      <t xml:space="preserve"> Hochpolster mit Ringauslösung Polsterhöhe: 6 cm Bezug: Kunstleder schwarz Sitzdurchmesser: 39 cm, Sitzhöhe: 45‐65 cm, Aluminium Fußkreuz, poliert, Durchmesser 50 cm</t>
    </r>
  </si>
  <si>
    <r>
      <t>Besucherstuhl</t>
    </r>
    <r>
      <rPr>
        <sz val="20"/>
        <color rgb="FF000000"/>
        <rFont val="Arial"/>
        <family val="2"/>
      </rPr>
      <t>, Sitz und Rücken gepolstert, 4‐Fuß Gestell in Ausführung weißaluminium, Rückengerüst aus Kunststoff, ergonomisch geformt, Sitz‐ und Rücken gepolstert ohne Armlehnen Polsterbezug Objektstoff schwarz</t>
    </r>
  </si>
  <si>
    <r>
      <t xml:space="preserve">Besprechungstisch rund </t>
    </r>
    <r>
      <rPr>
        <sz val="20"/>
        <color theme="1"/>
        <rFont val="Arial"/>
        <family val="2"/>
      </rPr>
      <t>Durchmesser 90 cm, nicht höhenverstellbar, Höhe 72 cm, Mittelsäule mit Tellerfuß weißaluminium</t>
    </r>
  </si>
  <si>
    <r>
      <t>Besprechungstisch rund</t>
    </r>
    <r>
      <rPr>
        <sz val="20"/>
        <color theme="1"/>
        <rFont val="Arial"/>
        <family val="2"/>
      </rPr>
      <t xml:space="preserve"> Durchmesser 80 cm, nicht höhenverstellbar, Höhe 72 cm, Mittelsäule mit Tellerfuß weißaluminium</t>
    </r>
  </si>
  <si>
    <r>
      <t>Besprechungstisch rund</t>
    </r>
    <r>
      <rPr>
        <sz val="20"/>
        <color theme="1"/>
        <rFont val="Arial"/>
        <family val="2"/>
      </rPr>
      <t xml:space="preserve"> Durchmesser 80 cm, Platte Dekor Ahorn, höhenverstellbar mittels Gasdruckfeder von 71,5 bis 116,5 cm Sternfuß auf Rollen, Untergestell weißaluminium</t>
    </r>
  </si>
  <si>
    <r>
      <t xml:space="preserve">Garderobenschrank </t>
    </r>
    <r>
      <rPr>
        <sz val="20"/>
        <color theme="1"/>
        <rFont val="Arial"/>
        <family val="2"/>
      </rPr>
      <t>Breite 100 cm, Höhe 226,1 cm (6 OH), Korpus Dekor lichtgrau, Türen Ahorn Dekor, Stahlsockel weißaluminium, mit Einteilung 1/3 Fachböden, 2/3 Garderobe mit 2 Fachböden und 1 ausziehbare Kleiderstange</t>
    </r>
  </si>
  <si>
    <r>
      <t xml:space="preserve">Flügeltürenschrank </t>
    </r>
    <r>
      <rPr>
        <sz val="20"/>
        <color theme="1"/>
        <rFont val="Arial"/>
        <family val="2"/>
      </rPr>
      <t>Breite 100 cm, Tiefe 44,1 cm, Höhe 226,1 cm (6 OH), ohne Mittelwand, Korpus Dekor lichtgrau, Türen</t>
    </r>
  </si>
  <si>
    <r>
      <t xml:space="preserve">Kombischrank </t>
    </r>
    <r>
      <rPr>
        <sz val="20"/>
        <color theme="1"/>
        <rFont val="Arial"/>
        <family val="2"/>
      </rPr>
      <t>Breite 100 cm, Tiefe 42 cm, Höhe 226,8 cm (6 OH), ohne Mittelwand, Korpus Dekor lichtgrau, Türen Ahorn Dekor, Stahlsockel weißaluminium, unten 2 Türen in 2 Ordnerhöhen, oben 4 offene Fächer</t>
    </r>
  </si>
  <si>
    <r>
      <t xml:space="preserve">Offenes Regalelement </t>
    </r>
    <r>
      <rPr>
        <sz val="20"/>
        <color theme="1"/>
        <rFont val="Arial"/>
        <family val="2"/>
      </rPr>
      <t>Breite 100 cm, Tiefe 40 cm, Höhe 6 OH, sonst Ausführung wie zuvor</t>
    </r>
  </si>
  <si>
    <r>
      <t xml:space="preserve">Schiebetürenschrank </t>
    </r>
    <r>
      <rPr>
        <sz val="20"/>
        <color theme="1"/>
        <rFont val="Arial"/>
        <family val="2"/>
      </rPr>
      <t>Breite 120 cm, Tiefe 42 cm, Höhe 82,5 cm (2 OH), mit Mittelwand, Abdeckplatte, Sockel und Höhenverstellung, Platte Ahorn Dekor, Korpus lichtgrau, Schiebetüren Ahorn Dekor, Griffe GBG weißaluminium, Stahlsockel weißalumi</t>
    </r>
  </si>
  <si>
    <r>
      <t xml:space="preserve">Schiebetürenschrank </t>
    </r>
    <r>
      <rPr>
        <sz val="20"/>
        <color theme="1"/>
        <rFont val="Arial"/>
        <family val="2"/>
      </rPr>
      <t>Breite 100 cm, 
sonst wie zuvor</t>
    </r>
  </si>
  <si>
    <r>
      <t xml:space="preserve">Rollcontainer </t>
    </r>
    <r>
      <rPr>
        <sz val="20"/>
        <color theme="1"/>
        <rFont val="Arial"/>
        <family val="2"/>
      </rPr>
      <t>mit Vollauszügen, 9 HE, Breite 43 cm, Tiefe 60 cm, Höhe 58 cm, 1 Materialauszug plus 3 Schubladen, Zentralverschluss und Auszugssperre, verdeckte Rollen, Platte Ahorn Dekor, Korpus Dekor lichtgrau, Blenden Ahorn Dekor, Griffe GBG weißaluminium, inkl. 4 Trennbrettchen</t>
    </r>
  </si>
  <si>
    <r>
      <t xml:space="preserve">Rollcontainer </t>
    </r>
    <r>
      <rPr>
        <sz val="20"/>
        <color theme="1"/>
        <rFont val="Arial"/>
        <family val="2"/>
      </rPr>
      <t xml:space="preserve">mit Vollauszügen, </t>
    </r>
    <r>
      <rPr>
        <i/>
        <sz val="20"/>
        <color theme="1"/>
        <rFont val="Arial"/>
        <family val="2"/>
      </rPr>
      <t xml:space="preserve">wie zuvor, jedoch 1 Materialauszug, 1 Schublade und 1 Auszug für Hängeregistratur, </t>
    </r>
    <r>
      <rPr>
        <sz val="20"/>
        <color theme="1"/>
        <rFont val="Arial"/>
        <family val="2"/>
      </rPr>
      <t>inkl. 2 Trennbrettchen</t>
    </r>
  </si>
  <si>
    <r>
      <t xml:space="preserve">Schreibtisch </t>
    </r>
    <r>
      <rPr>
        <sz val="20"/>
        <color theme="1"/>
        <rFont val="Arial"/>
        <family val="2"/>
      </rPr>
      <t>180 x 80 cm, höhenverstellbar von 68 – 80 cm, Rundrohrgestell weißaluminium‐farbig,</t>
    </r>
  </si>
  <si>
    <r>
      <t xml:space="preserve">Schreibtisch </t>
    </r>
    <r>
      <rPr>
        <sz val="20"/>
        <color theme="1"/>
        <rFont val="Arial"/>
        <family val="2"/>
      </rPr>
      <t>160 x 80 cm, höhenverstellbar von 68 – 80 cm, Rundrohrgestell weißaluminium‐farbig,</t>
    </r>
  </si>
  <si>
    <r>
      <t xml:space="preserve">Schreibtisch </t>
    </r>
    <r>
      <rPr>
        <sz val="20"/>
        <color theme="1"/>
        <rFont val="Arial"/>
        <family val="2"/>
      </rPr>
      <t>200 x 80 cm, höhenverstellbar von 68 – 80 cm, Rundrohrgestell weißaluminium‐farbig,</t>
    </r>
  </si>
  <si>
    <r>
      <t xml:space="preserve">Schreibtisch </t>
    </r>
    <r>
      <rPr>
        <sz val="20"/>
        <color theme="1"/>
        <rFont val="Arial"/>
        <family val="2"/>
      </rPr>
      <t xml:space="preserve">180 x 80 cm, </t>
    </r>
    <r>
      <rPr>
        <b/>
        <sz val="20"/>
        <color theme="1"/>
        <rFont val="Arial"/>
        <family val="2"/>
      </rPr>
      <t>elektromotorisch</t>
    </r>
    <r>
      <rPr>
        <sz val="20"/>
        <color theme="1"/>
        <rFont val="Arial"/>
        <family val="2"/>
      </rPr>
      <t xml:space="preserve"> höhenverstellbar von 71,5 ‐ 122 cm, Handschalter Auf/Ab, Gestell T‐Fuß weißaluminium‐farbig, Platte Ahorn Dekor, inkl. 2 Kabeldurchlässen</t>
    </r>
  </si>
  <si>
    <r>
      <t>Schreibtisch</t>
    </r>
    <r>
      <rPr>
        <sz val="20"/>
        <color theme="1"/>
        <rFont val="Arial"/>
        <family val="2"/>
      </rPr>
      <t xml:space="preserve"> 160 x 80 cm, </t>
    </r>
    <r>
      <rPr>
        <b/>
        <sz val="20"/>
        <color theme="1"/>
        <rFont val="Arial"/>
        <family val="2"/>
      </rPr>
      <t>elektromotorisch</t>
    </r>
    <r>
      <rPr>
        <sz val="20"/>
        <color theme="1"/>
        <rFont val="Arial"/>
        <family val="2"/>
      </rPr>
      <t xml:space="preserve"> höhenverstellbar von 71,5 ‐ 122 cm, Handschalter Auf/Ab, Gestell T‐Fuß weißaluminium‐farbig, Platte Ahorn Dekor, inkl. 2 Kabeldurchlässen</t>
    </r>
  </si>
  <si>
    <r>
      <t xml:space="preserve">Schreibtisch </t>
    </r>
    <r>
      <rPr>
        <sz val="20"/>
        <color theme="1"/>
        <rFont val="Arial"/>
        <family val="2"/>
      </rPr>
      <t xml:space="preserve">120 x 80 cm, </t>
    </r>
    <r>
      <rPr>
        <b/>
        <sz val="20"/>
        <color theme="1"/>
        <rFont val="Arial"/>
        <family val="2"/>
      </rPr>
      <t>elektromotorisch</t>
    </r>
    <r>
      <rPr>
        <sz val="20"/>
        <color theme="1"/>
        <rFont val="Arial"/>
        <family val="2"/>
      </rPr>
      <t xml:space="preserve"> höhenverstellbar von 71,5 ‐ 122 cm, Handschalter Auf/Ab, Gestell T‐Fuß weißaluminium‐farbig, Platte Ahorn Dekor, inkl. 2 Kabeldurchlässen</t>
    </r>
  </si>
  <si>
    <r>
      <t>Schreibtisch</t>
    </r>
    <r>
      <rPr>
        <sz val="20"/>
        <color theme="1"/>
        <rFont val="Arial"/>
        <family val="2"/>
      </rPr>
      <t xml:space="preserve"> 200 x 80 cm, </t>
    </r>
    <r>
      <rPr>
        <b/>
        <sz val="20"/>
        <color theme="1"/>
        <rFont val="Arial"/>
        <family val="2"/>
      </rPr>
      <t>elektromotorisch</t>
    </r>
    <r>
      <rPr>
        <sz val="20"/>
        <color theme="1"/>
        <rFont val="Arial"/>
        <family val="2"/>
      </rPr>
      <t xml:space="preserve"> höhenverstellbar von 71,5 ‐ 122 cm, Handschalter Auf/Ab, Gestell T‐Fuß weißaluminium‐farbig, Platte Ahorn Dekor, inkl. 2 Kabeldurchlässen</t>
    </r>
  </si>
  <si>
    <t>Mengengerüst
[Stück] 
pro Jahr</t>
  </si>
  <si>
    <t>Spalte T</t>
  </si>
  <si>
    <r>
      <t xml:space="preserve">Nettopreis
insgesamt (4 Jahre) 
</t>
    </r>
    <r>
      <rPr>
        <sz val="18"/>
        <color theme="1"/>
        <rFont val="Arial"/>
        <family val="2"/>
      </rPr>
      <t>[€]</t>
    </r>
  </si>
  <si>
    <t>Leistungsbeschreibung und Preisblatt - 
2026-07-23/019: Rahmenvereinbarung über den Bezug von Büromöbeln          11.1</t>
  </si>
  <si>
    <r>
      <rPr>
        <b/>
        <sz val="12"/>
        <rFont val="Arial"/>
        <family val="2"/>
      </rPr>
      <t xml:space="preserve">► Weitere Hinweise </t>
    </r>
    <r>
      <rPr>
        <sz val="12"/>
        <rFont val="Arial"/>
        <family val="2"/>
      </rPr>
      <t xml:space="preserve">zum Ausfüllen der Tabellenblätter entnehmen Sie bitte </t>
    </r>
    <r>
      <rPr>
        <b/>
        <sz val="12"/>
        <rFont val="Arial"/>
        <family val="2"/>
      </rPr>
      <t>Ziffer 3 des Leistungsverzeichnisses</t>
    </r>
    <r>
      <rPr>
        <sz val="12"/>
        <rFont val="Arial"/>
        <family val="2"/>
      </rPr>
      <t>.</t>
    </r>
  </si>
  <si>
    <t>Leistungsbeschreibung
2026-07-23/019: Rahmenvereinbarung über den Bezug von Büromöbeln 11.2</t>
  </si>
  <si>
    <t>Die Bewertung der Angebote erfolgt in vier Wertungsstufen.
Die Angebote müssen die Anforderungen der einzelnen Wertungsstufen erfüllen, um in der jeweils nächsten Bewertungsstufe berücksichtigt werden zu können!</t>
  </si>
  <si>
    <t>Anlage 11.4</t>
  </si>
  <si>
    <t>30.07.2026</t>
  </si>
  <si>
    <t>Kernsortiment - 2026-07-23/019: Rahmenvereinbarung über den Bezug von Büromöbeln 11.3
30.07.2026</t>
  </si>
  <si>
    <r>
      <t xml:space="preserve">► Eintragungen sind nur in den </t>
    </r>
    <r>
      <rPr>
        <b/>
        <sz val="12"/>
        <color theme="1"/>
        <rFont val="Arial"/>
        <family val="2"/>
      </rPr>
      <t xml:space="preserve">HELLBLAU </t>
    </r>
    <r>
      <rPr>
        <sz val="12"/>
        <color theme="1"/>
        <rFont val="Arial"/>
        <family val="2"/>
      </rPr>
      <t>unterlegten</t>
    </r>
    <r>
      <rPr>
        <sz val="12"/>
        <rFont val="Arial"/>
        <family val="2"/>
      </rPr>
      <t xml:space="preserve"> bzw. entsprechend freigegebenen Feldern vorzunehmen.</t>
    </r>
  </si>
  <si>
    <t>Herstellerin</t>
  </si>
  <si>
    <t>Herstellerin-
Artikel-Nr.</t>
  </si>
  <si>
    <t>Name der Bieterin:</t>
  </si>
  <si>
    <t>Bieterin:</t>
  </si>
  <si>
    <r>
      <rPr>
        <b/>
        <sz val="12"/>
        <color rgb="FFFF0000"/>
        <rFont val="Arial"/>
        <family val="2"/>
      </rPr>
      <t>HELLBLAU = PFLICHTFELDER</t>
    </r>
    <r>
      <rPr>
        <b/>
        <sz val="12"/>
        <rFont val="Arial"/>
        <family val="2"/>
      </rPr>
      <t xml:space="preserve">
</t>
    </r>
    <r>
      <rPr>
        <sz val="12"/>
        <color rgb="FFFF0000"/>
        <rFont val="Arial"/>
        <family val="2"/>
      </rPr>
      <t>(von Bieterin auszufüllen)</t>
    </r>
  </si>
  <si>
    <r>
      <rPr>
        <b/>
        <sz val="24"/>
        <color rgb="FFFF0000"/>
        <rFont val="Arial"/>
        <family val="2"/>
      </rPr>
      <t>HELLBLAU = PFLICHTFELDER</t>
    </r>
    <r>
      <rPr>
        <b/>
        <sz val="24"/>
        <rFont val="Arial"/>
        <family val="2"/>
      </rPr>
      <t xml:space="preserve">
</t>
    </r>
    <r>
      <rPr>
        <sz val="24"/>
        <color rgb="FFFF0000"/>
        <rFont val="Arial"/>
        <family val="2"/>
      </rPr>
      <t>(von Bieterin auszufüllen)</t>
    </r>
  </si>
  <si>
    <t>Stuhl hoher Rücken wie zuvor, Bezug jedoch als hochwertiger,extrem strapazierfähiger Spezialbezug mit einer Scheuerfestigkeit von min. 100.000 Scheuertouren, antibakteriell ausgerüstet und resistent gegen Körperflüssigkeiten sowie Öle und Desinfektionsmittel)</t>
  </si>
  <si>
    <t>Stuhl hoher Netzrücken wie zuvor, Bezug jedoch als hochwertiger,extrem strapazierfähiger Spezialbezug mit einer Scheuerfestigkeit von min. 100.000 Scheuertouren, antibakteriell ausgerüstet und resistent gegen Körperflüssigkeiten sowie Öle und Desinfektionsmittel)</t>
  </si>
  <si>
    <r>
      <t>Bürodrehstuhl</t>
    </r>
    <r>
      <rPr>
        <sz val="20"/>
        <color rgb="FF000000"/>
        <rFont val="Arial"/>
        <family val="2"/>
      </rPr>
      <t xml:space="preserve"> hoher Rücken (min.55 cm) und </t>
    </r>
    <r>
      <rPr>
        <b/>
        <sz val="20"/>
        <color rgb="FF000000"/>
        <rFont val="Arial"/>
        <family val="2"/>
      </rPr>
      <t xml:space="preserve">Kopfstütze </t>
    </r>
    <r>
      <rPr>
        <sz val="20"/>
        <color rgb="FF000000"/>
        <rFont val="Arial"/>
        <family val="2"/>
      </rPr>
      <t>wie zuvor, jedoch</t>
    </r>
    <r>
      <rPr>
        <b/>
        <sz val="20"/>
        <color rgb="FF000000"/>
        <rFont val="Arial"/>
        <family val="2"/>
      </rPr>
      <t xml:space="preserve"> </t>
    </r>
    <r>
      <rPr>
        <sz val="20"/>
        <color rgb="FF000000"/>
        <rFont val="Arial"/>
        <family val="2"/>
      </rPr>
      <t xml:space="preserve">Polsterbezug Leder schwarz, </t>
    </r>
  </si>
  <si>
    <t>Stuhl wie zuvor, Bezug jedoch als hochwertiger,extrem strapazierfähiger Spezialbezug mit einer Scheuerfestigkeit von min. 100.000 Scheuertouren, antibakteriell ausgerüstet und resistent gegen Körperflüssigkeiten sowie Öle und Desinfektionsmittel)</t>
  </si>
  <si>
    <r>
      <t>Besucherstuhl</t>
    </r>
    <r>
      <rPr>
        <sz val="20"/>
        <color rgb="FF000000"/>
        <rFont val="Arial"/>
        <family val="2"/>
      </rPr>
      <t xml:space="preserve"> Stuhl wie zuvor, Bezug jedoch als hochwertiger,extrem strapazierfähiger Spezialbezug mit einer Scheuerfestigkeit von min. 100.000 Scheuertouren, antibakteriell ausgerüstet und resistent gegen Körperflüssigkeiten sowie Öle und Desinfektionsmittel)</t>
    </r>
  </si>
  <si>
    <r>
      <t>Bürodrehstuhl</t>
    </r>
    <r>
      <rPr>
        <sz val="20"/>
        <color rgb="FF000000"/>
        <rFont val="Arial"/>
        <family val="2"/>
      </rPr>
      <t xml:space="preserve"> hoher Rückenlehne und Kopfstütze</t>
    </r>
    <r>
      <rPr>
        <b/>
        <sz val="20"/>
        <color rgb="FF000000"/>
        <rFont val="Arial"/>
        <family val="2"/>
      </rPr>
      <t xml:space="preserve"> </t>
    </r>
    <r>
      <rPr>
        <sz val="20"/>
        <color rgb="FF000000"/>
        <rFont val="Arial"/>
        <family val="2"/>
      </rPr>
      <t>wie zuvor, jedoch</t>
    </r>
    <r>
      <rPr>
        <b/>
        <sz val="20"/>
        <color rgb="FF000000"/>
        <rFont val="Arial"/>
        <family val="2"/>
      </rPr>
      <t xml:space="preserve"> </t>
    </r>
    <r>
      <rPr>
        <sz val="20"/>
        <color rgb="FF000000"/>
        <rFont val="Arial"/>
        <family val="2"/>
      </rPr>
      <t>Polsterbezug Leder schwarz</t>
    </r>
  </si>
  <si>
    <t>Stuhl wie zuvor, jedoch Polsterbezug Silvertex carbon/schwarz (100.000 Scheuertouren, antibakteriell ausgerüstet und resistent gegen Blut,Urin und Öl)</t>
  </si>
  <si>
    <r>
      <t>Bürodrehstuhl</t>
    </r>
    <r>
      <rPr>
        <sz val="20"/>
        <color theme="1"/>
        <rFont val="Arial"/>
        <family val="2"/>
      </rPr>
      <t xml:space="preserve"> hoher Rücken (min. 55 cm), Sitz und Rücken gepolstert, mit Synchronmechanik,</t>
    </r>
    <r>
      <rPr>
        <b/>
        <sz val="20"/>
        <color theme="1"/>
        <rFont val="Arial"/>
        <family val="2"/>
      </rPr>
      <t xml:space="preserve"> </t>
    </r>
    <r>
      <rPr>
        <sz val="20"/>
        <color theme="1"/>
        <rFont val="Arial"/>
        <family val="2"/>
      </rPr>
      <t>Lumbalstütze in Höhe und Tiefe verstellbar, inkl.</t>
    </r>
    <r>
      <rPr>
        <b/>
        <sz val="20"/>
        <color theme="1"/>
        <rFont val="Arial"/>
        <family val="2"/>
      </rPr>
      <t xml:space="preserve"> </t>
    </r>
    <r>
      <rPr>
        <sz val="20"/>
        <color theme="1"/>
        <rFont val="Arial"/>
        <family val="2"/>
      </rPr>
      <t xml:space="preserve">Sitztiefen‐ und neigeverstellung, höhenverstellbar um 80 mm, robustes Fünffuß Untergestell, Rückenlehnen-Anbindung (Rückenbügel), die Farbgestaltung der sichtbaren Bauteile hat in neutralen, gedeckten Farbtönen (z.B. Schwarz, Anthrazit, Dunkelgrau oder gleichwertig)  zu erfolgen, </t>
    </r>
    <r>
      <rPr>
        <b/>
        <sz val="20"/>
        <color theme="1"/>
        <rFont val="Arial"/>
        <family val="2"/>
      </rPr>
      <t>ohne Armlehnen</t>
    </r>
  </si>
  <si>
    <r>
      <t>Armlehn‐Bürodrehstuhl</t>
    </r>
    <r>
      <rPr>
        <sz val="20"/>
        <color theme="1"/>
        <rFont val="Arial"/>
        <family val="2"/>
      </rPr>
      <t xml:space="preserve"> hoher Rücken (min. 55 cm), Sitz und Rücken gepolstert, mit Synchronmechanik, Lumbalstütze in Höhe und Tiefe verstellbar, inkl. Sitztiefen‐ und neigeverstellung, höhenverstellbar um 80 mm, robustes Fünffuß Untergestell, Rückenlehnen-Anbindung (Rückenbügel), die Farbgestaltung der sichtbaren Bauteile hat in neutralen, gedeckten Farbtönen (z.B. Schwarz, Anthrazit, Dunkelgrau oder gleichwertig) zu erfolgen, </t>
    </r>
    <r>
      <rPr>
        <b/>
        <sz val="20"/>
        <color theme="1"/>
        <rFont val="Arial"/>
        <family val="2"/>
      </rPr>
      <t>mit Armlehnen</t>
    </r>
  </si>
  <si>
    <r>
      <t>Bürodrehstuhl hoher Netzrücken</t>
    </r>
    <r>
      <rPr>
        <sz val="20"/>
        <color theme="1"/>
        <rFont val="Arial"/>
        <family val="2"/>
      </rPr>
      <t xml:space="preserve"> (min. 55 cm),  mit Synchronmechanik, Lumbalstütze in Höhe und Tiefe verstellbar, inkl. Sitztiefen‐ und neigeverstellung, höhenverstellbar um 80 mm,  robustes Fünffuß Untergestell, Rückenlehnen-Anbindung (Rückenbügel), die Farbgestaltung der sichtbaren Bauteile hat in neutralen, gedeckten Farbtönen (z.B. Schwarz, Anthrazit, Dunkelgrau oder gleichwertig)  zu erfolgen, </t>
    </r>
    <r>
      <rPr>
        <b/>
        <sz val="20"/>
        <color theme="1"/>
        <rFont val="Arial"/>
        <family val="2"/>
      </rPr>
      <t>ohne Armlehnen</t>
    </r>
  </si>
  <si>
    <r>
      <t>Armlehn‐Bürodrehstuhl hoher Netzrücken</t>
    </r>
    <r>
      <rPr>
        <sz val="20"/>
        <color rgb="FF000000"/>
        <rFont val="Arial"/>
        <family val="2"/>
      </rPr>
      <t xml:space="preserve"> (min. 55 cm),  mit Synchronmechanik, Lumbalstütze in Höhe und Tiefe verstellbar, inkl. Sitztiefen‐ und neigeverstellung, höhenverstellbar um 80 mm, robustes Fünffuß Untergestell, Rückenlehnen-Anbindung (Rückenbügel), die Farbgestaltung der sichtbaren Bauteile hat in neutralen, gedeckten Farbtönen (z.B. Schwarz, Anthrazit, Dunkelgrau oder gleichwertig) zu erfolgen,</t>
    </r>
    <r>
      <rPr>
        <b/>
        <sz val="20"/>
        <color rgb="FF000000"/>
        <rFont val="Arial"/>
        <family val="2"/>
      </rPr>
      <t xml:space="preserve"> mit Armlehnen</t>
    </r>
  </si>
  <si>
    <r>
      <t>Bürodrehstuhl</t>
    </r>
    <r>
      <rPr>
        <sz val="20"/>
        <color rgb="FF000000"/>
        <rFont val="Arial"/>
        <family val="2"/>
      </rPr>
      <t xml:space="preserve"> hoher Rücken (min. 55 cm) und </t>
    </r>
    <r>
      <rPr>
        <b/>
        <sz val="20"/>
        <color rgb="FF000000"/>
        <rFont val="Arial"/>
        <family val="2"/>
      </rPr>
      <t>Kopfstütze</t>
    </r>
    <r>
      <rPr>
        <sz val="20"/>
        <color rgb="FF000000"/>
        <rFont val="Arial"/>
        <family val="2"/>
      </rPr>
      <t>, Sitz und Rücken gepolstert, mit Synchronmechanik,</t>
    </r>
    <r>
      <rPr>
        <b/>
        <sz val="20"/>
        <color rgb="FF000000"/>
        <rFont val="Arial"/>
        <family val="2"/>
      </rPr>
      <t xml:space="preserve"> </t>
    </r>
    <r>
      <rPr>
        <sz val="20"/>
        <color rgb="FF000000"/>
        <rFont val="Arial"/>
        <family val="2"/>
      </rPr>
      <t>Lumbalstütze in Höhe und Tiefe verstellbar,</t>
    </r>
    <r>
      <rPr>
        <b/>
        <sz val="20"/>
        <color rgb="FF000000"/>
        <rFont val="Arial"/>
        <family val="2"/>
      </rPr>
      <t xml:space="preserve"> </t>
    </r>
    <r>
      <rPr>
        <sz val="20"/>
        <color rgb="FF000000"/>
        <rFont val="Arial"/>
        <family val="2"/>
      </rPr>
      <t>inkl. Sitztiefen‐ und neigeverstellung,</t>
    </r>
    <r>
      <rPr>
        <b/>
        <sz val="20"/>
        <color rgb="FF000000"/>
        <rFont val="Arial"/>
        <family val="2"/>
      </rPr>
      <t xml:space="preserve"> </t>
    </r>
    <r>
      <rPr>
        <sz val="20"/>
        <color rgb="FF000000"/>
        <rFont val="Arial"/>
        <family val="2"/>
      </rPr>
      <t>höhenverstellbar um 80 mm, robustes Fünffuß Untergestell, Rückenlehnen-Anbindung (Rückenbügel), die Farbgestaltung der sichtbaren Bauteile hat in neutralen, gedeckten Farbtönen (z.B. Schwarz, Anthrazit, Dunkelgrau oder gleichwertig) zu erfolgen, mit Armlehnen</t>
    </r>
  </si>
  <si>
    <r>
      <t xml:space="preserve">Bürodrehstuhl </t>
    </r>
    <r>
      <rPr>
        <sz val="20"/>
        <color theme="1"/>
        <rFont val="Arial"/>
        <family val="2"/>
      </rPr>
      <t>hoher Rücken (min. 55 cm), Sitz und Rücken gepolstert, mit Synchronmechanik, Lumbalstütze in Höhe und Tiefe verstellbar, inkl. Sitztiefen‐ und neigeverstellung, höhenverstellbar um 80 mm, robustes Fünffuß Untergestell, Rückenlehnen-Anbindung (Rückenbügel), die Farbgestaltung der sichtbaren Bauteile hat in neutralen, gedeckten Farbtönen (z.B. Schwarz, Anthrazit, Dunkelgrau oder gleichwertig)  zu erfolgen</t>
    </r>
    <r>
      <rPr>
        <b/>
        <sz val="20"/>
        <color theme="1"/>
        <rFont val="Arial"/>
        <family val="2"/>
      </rPr>
      <t>, ohne Armlehnen</t>
    </r>
  </si>
  <si>
    <r>
      <t xml:space="preserve">Armlehn‐Bürodrehstuhl </t>
    </r>
    <r>
      <rPr>
        <sz val="20"/>
        <color theme="1"/>
        <rFont val="Arial"/>
        <family val="2"/>
      </rPr>
      <t xml:space="preserve">hoher Rücken (min. 55 cm), Sitz und Rücken gepolstert, mit Synchronmechanik, Lumbalstütze in Höhe und Tiefe verstellbar, inkl. Sitztiefen‐ und neigeverstellung, höhenverstellbar um 80 mm, robustes Fünffuß Untergestell, Rückenlehnen-Anbindung (Rückenbügel), die Farbgestaltung der sichtbaren Bauteile hat in neutralen, gedeckten Farbtönen (z.B. Schwarz, Anthrazit, Dunkelgrau oder gleichwertig)  zu erfolgen, </t>
    </r>
    <r>
      <rPr>
        <b/>
        <sz val="20"/>
        <color theme="1"/>
        <rFont val="Arial"/>
        <family val="2"/>
      </rPr>
      <t>mit Armlehnen</t>
    </r>
  </si>
  <si>
    <r>
      <t xml:space="preserve">Bürodrehstuhl hoher Netzrücken </t>
    </r>
    <r>
      <rPr>
        <sz val="20"/>
        <color theme="1"/>
        <rFont val="Arial"/>
        <family val="2"/>
      </rPr>
      <t>(min. 55 cm),  mit Synchronmechanik, Lumbalstütze in Höhe und Tiefe verstellbar, inkl. Sitztiefen‐ und neigeverstellung, höhenverstellbar um 80 mm,  robustes Fünffuß Untergestell, Rückenlehnen-Anbindung (Rückenbügel), die Farbgestaltung der sichtbaren Bauteile hat in neutralen, gedeckten Farbtönen (z.B. Schwarz, Anthrazit, Dunkelgrau oder gleichwertig) zu erfolgen</t>
    </r>
    <r>
      <rPr>
        <b/>
        <sz val="20"/>
        <color theme="1"/>
        <rFont val="Arial"/>
        <family val="2"/>
      </rPr>
      <t>, ohne Armlehnen</t>
    </r>
  </si>
  <si>
    <r>
      <t xml:space="preserve">Armlehn‐Bürodrehstuhl hoher Netzrücken </t>
    </r>
    <r>
      <rPr>
        <sz val="20"/>
        <color rgb="FF000000"/>
        <rFont val="Arial"/>
        <family val="2"/>
      </rPr>
      <t>(min. 55 cm),  mit Synchronmechanik, Lumbalstütze in Höhe und Tiefe verstellbar, inkl. Sitztiefen‐ und neigeverstellung, höhenverstellbar um 80 mm, robustes Fünffuß Untergestell, Rückenlehnen-Anbindung (Rückenbügel), die Farbgestaltung der sichtbaren Bauteile hat in neutralen, gedeckten Farbtönen (z.B. Schwarz, Anthrazit, Dunkelgrau oder gleichwertig) zu erfolgen</t>
    </r>
    <r>
      <rPr>
        <b/>
        <sz val="20"/>
        <color rgb="FF000000"/>
        <rFont val="Arial"/>
        <family val="2"/>
      </rPr>
      <t>, mit Armlehnen</t>
    </r>
  </si>
  <si>
    <r>
      <t xml:space="preserve">Bürodrehstuhl hoher Rücken </t>
    </r>
    <r>
      <rPr>
        <sz val="20"/>
        <color rgb="FF000000"/>
        <rFont val="Arial"/>
        <family val="2"/>
      </rPr>
      <t xml:space="preserve">(min. 55 cm) und </t>
    </r>
    <r>
      <rPr>
        <b/>
        <sz val="20"/>
        <color rgb="FF000000"/>
        <rFont val="Arial"/>
        <family val="2"/>
      </rPr>
      <t>Kopfstütze</t>
    </r>
    <r>
      <rPr>
        <sz val="20"/>
        <color rgb="FF000000"/>
        <rFont val="Arial"/>
        <family val="2"/>
      </rPr>
      <t>, Sitz und Rücken gepolstert, mit Synchronmechanik, Lumbalstütze in Höhe und Tiefe verstellbar, inkl. Sitztiefen‐ und neigeverstellung, höhenverstellbar um 80 mm, robustes Fünffuß Untergestell, Rückenlehnen-Anbindung (Rückenbügel), die Farbgestaltung der sichtbaren Bauteile hat in neutralen, gedeckten Farbtönen (z.B. Schwarz, Anthrazit, Dunkelgrau oder gleichwertig) zu erfolgen,</t>
    </r>
    <r>
      <rPr>
        <b/>
        <sz val="20"/>
        <color rgb="FF000000"/>
        <rFont val="Arial"/>
        <family val="2"/>
      </rPr>
      <t xml:space="preserve"> mit Armlehnen</t>
    </r>
  </si>
  <si>
    <t>► Die im Leistungsverzeichnis genannte Farbvorgabe dient lediglich als beispielhafte Orientierung. 
Für die Wertung und Ausführung ist die genaue Farbe unerheblich.
Es steht den Bietern frei, Produkte in standardmäßigen, neutralen, gedeckten Farbtönen (z.B. Schwarz, Anthrazit, Dunkelgrau oder gleichwertig)  des jeweiligen Herstellers anzubieten.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</si>
</sst>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0.00\ &quot;€&quot;_-;\-* #,##0.00\ &quot;€&quot;_-;_-* &quot;-&quot;??\ &quot;€&quot;_-;_-@_-"/>
    <numFmt numFmtId="164" formatCode="#,##0.0"/>
    <numFmt numFmtId="165" formatCode="_-* #,##0.00\ _€_-;\-* #,##0.00\ _€_-;_-* &quot;-&quot;??\ _€_-;_-@_-"/>
  </numFmts>
  <fonts count="66" x14ac:knownFonts="1">
    <font>
      <sz val="11"/>
      <color theme="1"/>
      <name val="Calibri"/>
      <family val="2"/>
      <scheme val="minor"/>
    </font>
    <font>
      <sz val="11"/>
      <color theme="1"/>
      <name val="Calibri"/>
      <family val="2"/>
      <scheme val="minor"/>
    </font>
    <font>
      <sz val="12"/>
      <name val="Times New Roman"/>
      <family val="1"/>
    </font>
    <font>
      <sz val="22"/>
      <color theme="1"/>
      <name val="Arial"/>
      <family val="2"/>
    </font>
    <font>
      <b/>
      <u/>
      <sz val="26"/>
      <name val="Arial"/>
      <family val="2"/>
    </font>
    <font>
      <sz val="12"/>
      <name val="Arial"/>
      <family val="2"/>
    </font>
    <font>
      <sz val="12"/>
      <color theme="1"/>
      <name val="Arial"/>
      <family val="2"/>
    </font>
    <font>
      <b/>
      <i/>
      <sz val="12"/>
      <name val="Arial"/>
      <family val="2"/>
    </font>
    <font>
      <b/>
      <sz val="12"/>
      <name val="Arial"/>
      <family val="2"/>
    </font>
    <font>
      <b/>
      <sz val="12"/>
      <color theme="1"/>
      <name val="Arial"/>
      <family val="2"/>
    </font>
    <font>
      <sz val="14"/>
      <color theme="1"/>
      <name val="Arial"/>
      <family val="2"/>
    </font>
    <font>
      <sz val="14"/>
      <name val="Arial"/>
      <family val="2"/>
    </font>
    <font>
      <b/>
      <sz val="22"/>
      <color theme="1"/>
      <name val="Arial"/>
      <family val="2"/>
    </font>
    <font>
      <i/>
      <sz val="10"/>
      <color theme="1"/>
      <name val="Arial"/>
      <family val="2"/>
    </font>
    <font>
      <b/>
      <sz val="12"/>
      <color rgb="FFFF0000"/>
      <name val="Arial"/>
      <family val="2"/>
    </font>
    <font>
      <sz val="12"/>
      <color rgb="FFFF0000"/>
      <name val="Arial"/>
      <family val="2"/>
    </font>
    <font>
      <b/>
      <sz val="16"/>
      <name val="Arial"/>
      <family val="2"/>
    </font>
    <font>
      <b/>
      <sz val="16"/>
      <color theme="1"/>
      <name val="Arial"/>
      <family val="2"/>
    </font>
    <font>
      <b/>
      <i/>
      <sz val="16"/>
      <color theme="1"/>
      <name val="Arial"/>
      <family val="2"/>
    </font>
    <font>
      <b/>
      <sz val="13"/>
      <color theme="1"/>
      <name val="Arial"/>
      <family val="2"/>
    </font>
    <font>
      <b/>
      <i/>
      <sz val="14"/>
      <color theme="1"/>
      <name val="Arial"/>
      <family val="2"/>
    </font>
    <font>
      <b/>
      <sz val="14"/>
      <color theme="1"/>
      <name val="Arial"/>
      <family val="2"/>
    </font>
    <font>
      <i/>
      <sz val="14"/>
      <color theme="1"/>
      <name val="Arial"/>
      <family val="2"/>
    </font>
    <font>
      <i/>
      <u/>
      <sz val="14"/>
      <color theme="1"/>
      <name val="Arial"/>
      <family val="2"/>
    </font>
    <font>
      <sz val="15"/>
      <color theme="1"/>
      <name val="Arial"/>
      <family val="2"/>
    </font>
    <font>
      <i/>
      <sz val="15"/>
      <color theme="1"/>
      <name val="Arial"/>
      <family val="2"/>
    </font>
    <font>
      <b/>
      <i/>
      <sz val="15"/>
      <color theme="1"/>
      <name val="Arial"/>
      <family val="2"/>
    </font>
    <font>
      <sz val="20"/>
      <color theme="1"/>
      <name val="Arial"/>
      <family val="2"/>
    </font>
    <font>
      <sz val="24"/>
      <color theme="1"/>
      <name val="Arial"/>
      <family val="2"/>
    </font>
    <font>
      <sz val="25"/>
      <color theme="1"/>
      <name val="Arial"/>
      <family val="2"/>
    </font>
    <font>
      <sz val="28"/>
      <color theme="1"/>
      <name val="Arial"/>
      <family val="2"/>
    </font>
    <font>
      <sz val="16"/>
      <color theme="1"/>
      <name val="Arial"/>
      <family val="2"/>
    </font>
    <font>
      <sz val="26"/>
      <color theme="1"/>
      <name val="Arial"/>
      <family val="2"/>
    </font>
    <font>
      <b/>
      <sz val="24"/>
      <name val="Arial"/>
      <family val="2"/>
    </font>
    <font>
      <b/>
      <sz val="24"/>
      <color rgb="FFFF0000"/>
      <name val="Arial"/>
      <family val="2"/>
    </font>
    <font>
      <sz val="24"/>
      <color rgb="FFFF0000"/>
      <name val="Arial"/>
      <family val="2"/>
    </font>
    <font>
      <sz val="16"/>
      <name val="Arial"/>
      <family val="2"/>
    </font>
    <font>
      <b/>
      <sz val="28"/>
      <color theme="1"/>
      <name val="Arial"/>
      <family val="2"/>
    </font>
    <font>
      <b/>
      <i/>
      <sz val="28"/>
      <color theme="1"/>
      <name val="Arial"/>
      <family val="2"/>
    </font>
    <font>
      <i/>
      <sz val="28"/>
      <color theme="1"/>
      <name val="Arial"/>
      <family val="2"/>
    </font>
    <font>
      <sz val="25"/>
      <color rgb="FFFF0000"/>
      <name val="Arial"/>
      <family val="2"/>
    </font>
    <font>
      <b/>
      <sz val="20"/>
      <color theme="1"/>
      <name val="Arial"/>
      <family val="2"/>
    </font>
    <font>
      <b/>
      <sz val="18"/>
      <color theme="1"/>
      <name val="Arial"/>
      <family val="2"/>
    </font>
    <font>
      <sz val="18"/>
      <color theme="1"/>
      <name val="Arial"/>
      <family val="2"/>
    </font>
    <font>
      <b/>
      <sz val="24"/>
      <color theme="1"/>
      <name val="Arial"/>
      <family val="2"/>
    </font>
    <font>
      <b/>
      <vertAlign val="superscript"/>
      <sz val="18"/>
      <color rgb="FFFF0000"/>
      <name val="Arial"/>
      <family val="2"/>
    </font>
    <font>
      <b/>
      <sz val="26"/>
      <color theme="1"/>
      <name val="Arial"/>
      <family val="2"/>
    </font>
    <font>
      <b/>
      <sz val="22"/>
      <color rgb="FFFF0000"/>
      <name val="Arial"/>
      <family val="2"/>
    </font>
    <font>
      <sz val="36"/>
      <color theme="1"/>
      <name val="Arial"/>
      <family val="2"/>
    </font>
    <font>
      <i/>
      <sz val="20"/>
      <color theme="1"/>
      <name val="Arial"/>
      <family val="2"/>
    </font>
    <font>
      <b/>
      <sz val="20"/>
      <color rgb="FF000000"/>
      <name val="Arial"/>
      <family val="2"/>
    </font>
    <font>
      <b/>
      <sz val="25"/>
      <color theme="1"/>
      <name val="Arial"/>
      <family val="2"/>
    </font>
    <font>
      <b/>
      <u/>
      <sz val="18"/>
      <color theme="1"/>
      <name val="Arial"/>
      <family val="2"/>
    </font>
    <font>
      <b/>
      <sz val="10"/>
      <name val="Arial"/>
      <family val="2"/>
    </font>
    <font>
      <sz val="10"/>
      <name val="Arial"/>
      <family val="2"/>
    </font>
    <font>
      <sz val="10"/>
      <name val="Times New Roman"/>
      <family val="1"/>
    </font>
    <font>
      <b/>
      <u/>
      <sz val="10"/>
      <name val="Arial"/>
      <family val="2"/>
    </font>
    <font>
      <b/>
      <sz val="11"/>
      <name val="Arial"/>
      <family val="2"/>
    </font>
    <font>
      <sz val="11"/>
      <name val="Arial"/>
      <family val="2"/>
    </font>
    <font>
      <u/>
      <sz val="10"/>
      <name val="Arial"/>
      <family val="2"/>
    </font>
    <font>
      <b/>
      <u/>
      <sz val="12"/>
      <color theme="1"/>
      <name val="Arial"/>
      <family val="2"/>
    </font>
    <font>
      <b/>
      <sz val="18"/>
      <name val="Arial"/>
      <family val="2"/>
    </font>
    <font>
      <sz val="20"/>
      <color rgb="FF000000"/>
      <name val="Arial"/>
      <family val="2"/>
    </font>
    <font>
      <sz val="11"/>
      <color theme="1"/>
      <name val="Arial"/>
      <family val="2"/>
    </font>
    <font>
      <b/>
      <sz val="11"/>
      <color theme="1"/>
      <name val="Calibri"/>
      <family val="2"/>
      <scheme val="minor"/>
    </font>
    <font>
      <b/>
      <sz val="12"/>
      <color theme="1"/>
      <name val="Calibri"/>
      <family val="2"/>
      <scheme val="minor"/>
    </font>
  </fonts>
  <fills count="11">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CCFFFF"/>
        <bgColor indexed="64"/>
      </patternFill>
    </fill>
    <fill>
      <patternFill patternType="solid">
        <fgColor rgb="FFFFFF00"/>
        <bgColor indexed="64"/>
      </patternFill>
    </fill>
    <fill>
      <patternFill patternType="gray0625"/>
    </fill>
    <fill>
      <patternFill patternType="solid">
        <fgColor rgb="FF99FF99"/>
        <bgColor indexed="64"/>
      </patternFill>
    </fill>
    <fill>
      <patternFill patternType="solid">
        <fgColor rgb="FFCCFFCC"/>
        <bgColor indexed="64"/>
      </patternFill>
    </fill>
    <fill>
      <patternFill patternType="solid">
        <fgColor indexed="13"/>
        <bgColor indexed="64"/>
      </patternFill>
    </fill>
    <fill>
      <patternFill patternType="solid">
        <fgColor theme="5" tint="0.79998168889431442"/>
        <bgColor indexed="64"/>
      </patternFill>
    </fill>
  </fills>
  <borders count="63">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double">
        <color indexed="64"/>
      </left>
      <right/>
      <top style="double">
        <color indexed="64"/>
      </top>
      <bottom style="double">
        <color indexed="64"/>
      </bottom>
      <diagonal/>
    </border>
    <border>
      <left/>
      <right style="double">
        <color indexed="64"/>
      </right>
      <top style="double">
        <color indexed="64"/>
      </top>
      <bottom style="double">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style="medium">
        <color indexed="64"/>
      </top>
      <bottom style="medium">
        <color indexed="64"/>
      </bottom>
      <diagonal/>
    </border>
    <border>
      <left/>
      <right/>
      <top style="medium">
        <color indexed="64"/>
      </top>
      <bottom style="thin">
        <color indexed="64"/>
      </bottom>
      <diagonal/>
    </border>
    <border>
      <left style="medium">
        <color indexed="64"/>
      </left>
      <right style="medium">
        <color indexed="64"/>
      </right>
      <top style="thin">
        <color indexed="64"/>
      </top>
      <bottom/>
      <diagonal/>
    </border>
    <border>
      <left/>
      <right/>
      <top/>
      <bottom style="thin">
        <color indexed="64"/>
      </bottom>
      <diagonal/>
    </border>
    <border>
      <left style="medium">
        <color indexed="64"/>
      </left>
      <right style="medium">
        <color indexed="64"/>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top style="medium">
        <color indexed="64"/>
      </top>
      <bottom style="medium">
        <color indexed="64"/>
      </bottom>
      <diagonal/>
    </border>
    <border>
      <left style="medium">
        <color indexed="64"/>
      </left>
      <right style="medium">
        <color indexed="64"/>
      </right>
      <top style="thin">
        <color indexed="64"/>
      </top>
      <bottom style="medium">
        <color indexed="64"/>
      </bottom>
      <diagonal/>
    </border>
    <border>
      <left/>
      <right/>
      <top style="thin">
        <color indexed="64"/>
      </top>
      <bottom/>
      <diagonal/>
    </border>
    <border>
      <left style="double">
        <color indexed="64"/>
      </left>
      <right/>
      <top style="double">
        <color indexed="64"/>
      </top>
      <bottom/>
      <diagonal/>
    </border>
    <border>
      <left/>
      <right/>
      <top style="double">
        <color indexed="64"/>
      </top>
      <bottom/>
      <diagonal/>
    </border>
    <border>
      <left style="double">
        <color indexed="64"/>
      </left>
      <right style="double">
        <color indexed="64"/>
      </right>
      <top style="double">
        <color indexed="64"/>
      </top>
      <bottom/>
      <diagonal/>
    </border>
    <border>
      <left style="double">
        <color indexed="64"/>
      </left>
      <right/>
      <top/>
      <bottom/>
      <diagonal/>
    </border>
    <border>
      <left style="double">
        <color indexed="64"/>
      </left>
      <right style="double">
        <color indexed="64"/>
      </right>
      <top/>
      <bottom/>
      <diagonal/>
    </border>
    <border>
      <left style="double">
        <color indexed="64"/>
      </left>
      <right/>
      <top/>
      <bottom style="double">
        <color indexed="64"/>
      </bottom>
      <diagonal/>
    </border>
    <border>
      <left/>
      <right/>
      <top/>
      <bottom style="double">
        <color indexed="64"/>
      </bottom>
      <diagonal/>
    </border>
    <border>
      <left style="double">
        <color indexed="64"/>
      </left>
      <right style="double">
        <color indexed="64"/>
      </right>
      <top/>
      <bottom style="double">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thin">
        <color indexed="64"/>
      </bottom>
      <diagonal/>
    </border>
    <border>
      <left/>
      <right/>
      <top style="thin">
        <color indexed="64"/>
      </top>
      <bottom style="medium">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top style="thin">
        <color indexed="64"/>
      </top>
      <bottom/>
      <diagonal/>
    </border>
    <border>
      <left style="thin">
        <color indexed="64"/>
      </left>
      <right style="thin">
        <color indexed="64"/>
      </right>
      <top style="thin">
        <color indexed="64"/>
      </top>
      <bottom/>
      <diagonal/>
    </border>
    <border>
      <left/>
      <right style="medium">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s>
  <cellStyleXfs count="5">
    <xf numFmtId="0" fontId="0" fillId="0" borderId="0"/>
    <xf numFmtId="44" fontId="1" fillId="0" borderId="0" applyFont="0" applyFill="0" applyBorder="0" applyAlignment="0" applyProtection="0"/>
    <xf numFmtId="9" fontId="1" fillId="0" borderId="0" applyFont="0" applyFill="0" applyBorder="0" applyAlignment="0" applyProtection="0"/>
    <xf numFmtId="165" fontId="54" fillId="0" borderId="0" applyFont="0" applyFill="0" applyBorder="0" applyAlignment="0" applyProtection="0"/>
    <xf numFmtId="0" fontId="54" fillId="0" borderId="0"/>
  </cellStyleXfs>
  <cellXfs count="428">
    <xf numFmtId="0" fontId="0" fillId="0" borderId="0" xfId="0"/>
    <xf numFmtId="0" fontId="0" fillId="2" borderId="0" xfId="0" applyFill="1"/>
    <xf numFmtId="0" fontId="0" fillId="3" borderId="1" xfId="0" applyFill="1" applyBorder="1"/>
    <xf numFmtId="0" fontId="2" fillId="3" borderId="2" xfId="0" applyFont="1" applyFill="1" applyBorder="1"/>
    <xf numFmtId="0" fontId="3" fillId="3" borderId="3" xfId="0" applyFont="1" applyFill="1" applyBorder="1"/>
    <xf numFmtId="0" fontId="4" fillId="3" borderId="4" xfId="0" applyFont="1" applyFill="1" applyBorder="1" applyAlignment="1">
      <alignment horizontal="left" vertical="center" wrapText="1"/>
    </xf>
    <xf numFmtId="0" fontId="0" fillId="3" borderId="3" xfId="0" applyFill="1" applyBorder="1"/>
    <xf numFmtId="0" fontId="5" fillId="3" borderId="4" xfId="0" applyFont="1" applyFill="1" applyBorder="1"/>
    <xf numFmtId="0" fontId="6" fillId="3" borderId="3" xfId="0" applyFont="1" applyFill="1" applyBorder="1"/>
    <xf numFmtId="0" fontId="6" fillId="0" borderId="0" xfId="0" applyFont="1"/>
    <xf numFmtId="0" fontId="5" fillId="3" borderId="4" xfId="0" applyFont="1" applyFill="1" applyBorder="1" applyAlignment="1">
      <alignment wrapText="1"/>
    </xf>
    <xf numFmtId="0" fontId="10" fillId="3" borderId="5" xfId="0" applyFont="1" applyFill="1" applyBorder="1"/>
    <xf numFmtId="0" fontId="10" fillId="0" borderId="0" xfId="0" applyFont="1"/>
    <xf numFmtId="49" fontId="0" fillId="2" borderId="0" xfId="0" applyNumberFormat="1" applyFill="1" applyAlignment="1">
      <alignment horizontal="left" vertical="center"/>
    </xf>
    <xf numFmtId="0" fontId="13" fillId="0" borderId="0" xfId="0" applyFont="1" applyAlignment="1">
      <alignment horizontal="center" vertical="center"/>
    </xf>
    <xf numFmtId="0" fontId="8" fillId="4" borderId="7" xfId="0" applyFont="1" applyFill="1" applyBorder="1" applyAlignment="1">
      <alignment horizontal="center" vertical="center" wrapText="1"/>
    </xf>
    <xf numFmtId="0" fontId="0" fillId="2" borderId="0" xfId="0" applyFill="1" applyAlignment="1">
      <alignment horizontal="left" vertical="center" wrapText="1"/>
    </xf>
    <xf numFmtId="0" fontId="0" fillId="2" borderId="0" xfId="0" applyFill="1" applyAlignment="1">
      <alignment horizontal="center" vertical="center"/>
    </xf>
    <xf numFmtId="0" fontId="16" fillId="2" borderId="0" xfId="0" applyFont="1" applyFill="1" applyAlignment="1">
      <alignment horizontal="center" vertical="center" wrapText="1"/>
    </xf>
    <xf numFmtId="0" fontId="16" fillId="2" borderId="0" xfId="0" applyFont="1" applyFill="1" applyAlignment="1">
      <alignment horizontal="center" vertical="center"/>
    </xf>
    <xf numFmtId="0" fontId="17" fillId="0" borderId="8" xfId="0" applyFont="1" applyBorder="1" applyAlignment="1">
      <alignment horizontal="center" vertical="center" wrapText="1"/>
    </xf>
    <xf numFmtId="0" fontId="9" fillId="2" borderId="0" xfId="0" applyFont="1" applyFill="1" applyAlignment="1">
      <alignment horizontal="center" vertical="center" wrapText="1"/>
    </xf>
    <xf numFmtId="0" fontId="9" fillId="2" borderId="0" xfId="0" applyFont="1" applyFill="1" applyAlignment="1">
      <alignment horizontal="center" vertical="center"/>
    </xf>
    <xf numFmtId="49" fontId="17" fillId="5" borderId="10" xfId="0" applyNumberFormat="1" applyFont="1" applyFill="1" applyBorder="1" applyAlignment="1">
      <alignment horizontal="left" vertical="center" wrapText="1"/>
    </xf>
    <xf numFmtId="0" fontId="17" fillId="5" borderId="11" xfId="0" applyFont="1" applyFill="1" applyBorder="1" applyAlignment="1">
      <alignment horizontal="left" vertical="center" wrapText="1"/>
    </xf>
    <xf numFmtId="0" fontId="19" fillId="5" borderId="11" xfId="0" applyFont="1" applyFill="1" applyBorder="1" applyAlignment="1">
      <alignment horizontal="center" vertical="center"/>
    </xf>
    <xf numFmtId="0" fontId="20" fillId="5" borderId="11" xfId="0" applyFont="1" applyFill="1" applyBorder="1" applyAlignment="1">
      <alignment horizontal="center" vertical="center" wrapText="1"/>
    </xf>
    <xf numFmtId="0" fontId="20" fillId="5" borderId="12" xfId="0" applyFont="1" applyFill="1" applyBorder="1" applyAlignment="1">
      <alignment horizontal="center" vertical="center" wrapText="1"/>
    </xf>
    <xf numFmtId="0" fontId="24" fillId="0" borderId="15" xfId="0" applyFont="1" applyBorder="1" applyAlignment="1" applyProtection="1">
      <alignment horizontal="center" vertical="center"/>
      <protection locked="0"/>
    </xf>
    <xf numFmtId="0" fontId="25" fillId="4" borderId="16" xfId="0" applyFont="1" applyFill="1" applyBorder="1" applyAlignment="1" applyProtection="1">
      <alignment horizontal="center" vertical="center"/>
      <protection locked="0"/>
    </xf>
    <xf numFmtId="0" fontId="25" fillId="6" borderId="17" xfId="0" applyFont="1" applyFill="1" applyBorder="1" applyAlignment="1" applyProtection="1">
      <alignment horizontal="center" vertical="center" wrapText="1"/>
      <protection locked="0"/>
    </xf>
    <xf numFmtId="0" fontId="24" fillId="0" borderId="19" xfId="0" applyFont="1" applyBorder="1" applyAlignment="1" applyProtection="1">
      <alignment horizontal="center" vertical="center"/>
      <protection locked="0"/>
    </xf>
    <xf numFmtId="0" fontId="25" fillId="4" borderId="20" xfId="0" applyFont="1" applyFill="1" applyBorder="1" applyAlignment="1" applyProtection="1">
      <alignment horizontal="center" vertical="center"/>
      <protection locked="0"/>
    </xf>
    <xf numFmtId="0" fontId="25" fillId="6" borderId="21" xfId="0" applyFont="1" applyFill="1" applyBorder="1" applyAlignment="1" applyProtection="1">
      <alignment horizontal="center" vertical="center" wrapText="1"/>
      <protection locked="0"/>
    </xf>
    <xf numFmtId="0" fontId="26" fillId="6" borderId="21" xfId="0" applyFont="1" applyFill="1" applyBorder="1" applyAlignment="1" applyProtection="1">
      <alignment horizontal="center" vertical="center" wrapText="1"/>
      <protection locked="0"/>
    </xf>
    <xf numFmtId="0" fontId="24" fillId="0" borderId="29" xfId="0" applyFont="1" applyBorder="1" applyAlignment="1" applyProtection="1">
      <alignment horizontal="center" vertical="center"/>
      <protection locked="0"/>
    </xf>
    <xf numFmtId="0" fontId="25" fillId="4" borderId="30" xfId="0" applyFont="1" applyFill="1" applyBorder="1" applyAlignment="1" applyProtection="1">
      <alignment horizontal="center" vertical="center"/>
      <protection locked="0"/>
    </xf>
    <xf numFmtId="0" fontId="25" fillId="6" borderId="31" xfId="0" applyFont="1" applyFill="1" applyBorder="1" applyAlignment="1" applyProtection="1">
      <alignment horizontal="center" vertical="center" wrapText="1"/>
      <protection locked="0"/>
    </xf>
    <xf numFmtId="0" fontId="24" fillId="0" borderId="16" xfId="0" applyFont="1" applyBorder="1" applyAlignment="1" applyProtection="1">
      <alignment horizontal="center" vertical="center"/>
      <protection locked="0"/>
    </xf>
    <xf numFmtId="0" fontId="24" fillId="0" borderId="20" xfId="0" applyFont="1" applyBorder="1" applyAlignment="1" applyProtection="1">
      <alignment horizontal="center" vertical="center"/>
      <protection locked="0"/>
    </xf>
    <xf numFmtId="0" fontId="24" fillId="0" borderId="30" xfId="0" applyFont="1" applyBorder="1" applyAlignment="1" applyProtection="1">
      <alignment horizontal="center" vertical="center"/>
      <protection locked="0"/>
    </xf>
    <xf numFmtId="0" fontId="27" fillId="2" borderId="0" xfId="0" applyFont="1" applyFill="1"/>
    <xf numFmtId="0" fontId="6" fillId="2" borderId="0" xfId="0" applyFont="1" applyFill="1" applyAlignment="1">
      <alignment horizontal="left" vertical="center"/>
    </xf>
    <xf numFmtId="3" fontId="0" fillId="2" borderId="0" xfId="0" applyNumberFormat="1" applyFill="1" applyAlignment="1">
      <alignment horizontal="center" vertical="center"/>
    </xf>
    <xf numFmtId="0" fontId="28" fillId="2" borderId="0" xfId="0" applyFont="1" applyFill="1"/>
    <xf numFmtId="0" fontId="12" fillId="2" borderId="0" xfId="0" applyFont="1" applyFill="1"/>
    <xf numFmtId="9" fontId="0" fillId="2" borderId="0" xfId="2" applyFont="1" applyFill="1"/>
    <xf numFmtId="44" fontId="0" fillId="2" borderId="0" xfId="1" applyFont="1" applyFill="1" applyAlignment="1">
      <alignment vertical="center"/>
    </xf>
    <xf numFmtId="44" fontId="0" fillId="2" borderId="0" xfId="1" applyFont="1" applyFill="1"/>
    <xf numFmtId="49" fontId="29" fillId="0" borderId="0" xfId="0" applyNumberFormat="1" applyFont="1"/>
    <xf numFmtId="44" fontId="30" fillId="0" borderId="0" xfId="1" applyFont="1"/>
    <xf numFmtId="0" fontId="31" fillId="0" borderId="0" xfId="0" applyFont="1"/>
    <xf numFmtId="3" fontId="32" fillId="2" borderId="0" xfId="0" applyNumberFormat="1" applyFont="1" applyFill="1" applyAlignment="1">
      <alignment horizontal="center" vertical="center"/>
    </xf>
    <xf numFmtId="0" fontId="36" fillId="2" borderId="0" xfId="0" applyFont="1" applyFill="1" applyAlignment="1">
      <alignment vertical="center"/>
    </xf>
    <xf numFmtId="9" fontId="36" fillId="2" borderId="0" xfId="2" applyFont="1" applyFill="1" applyBorder="1" applyAlignment="1" applyProtection="1">
      <alignment vertical="center"/>
    </xf>
    <xf numFmtId="44" fontId="0" fillId="2" borderId="0" xfId="1" applyFont="1" applyFill="1" applyBorder="1" applyAlignment="1">
      <alignment vertical="center"/>
    </xf>
    <xf numFmtId="0" fontId="17" fillId="2" borderId="0" xfId="0" applyFont="1" applyFill="1" applyAlignment="1">
      <alignment horizontal="center"/>
    </xf>
    <xf numFmtId="9" fontId="17" fillId="2" borderId="0" xfId="2" applyFont="1" applyFill="1" applyAlignment="1">
      <alignment horizontal="center"/>
    </xf>
    <xf numFmtId="44" fontId="17" fillId="2" borderId="0" xfId="1" applyFont="1" applyFill="1" applyAlignment="1">
      <alignment horizontal="center" vertical="center"/>
    </xf>
    <xf numFmtId="0" fontId="6" fillId="2" borderId="0" xfId="0" applyFont="1" applyFill="1"/>
    <xf numFmtId="0" fontId="12" fillId="7" borderId="45" xfId="1" applyNumberFormat="1" applyFont="1" applyFill="1" applyBorder="1" applyAlignment="1">
      <alignment horizontal="center" vertical="center" wrapText="1"/>
    </xf>
    <xf numFmtId="44" fontId="17" fillId="2" borderId="0" xfId="1" applyFont="1" applyFill="1" applyAlignment="1">
      <alignment horizontal="center"/>
    </xf>
    <xf numFmtId="49" fontId="40" fillId="0" borderId="0" xfId="0" applyNumberFormat="1" applyFont="1"/>
    <xf numFmtId="0" fontId="41" fillId="5" borderId="7" xfId="0" applyFont="1" applyFill="1" applyBorder="1" applyAlignment="1">
      <alignment horizontal="center" vertical="center"/>
    </xf>
    <xf numFmtId="0" fontId="42" fillId="5" borderId="7" xfId="0" applyFont="1" applyFill="1" applyBorder="1" applyAlignment="1">
      <alignment horizontal="center" vertical="center"/>
    </xf>
    <xf numFmtId="0" fontId="42" fillId="5" borderId="45" xfId="0" applyFont="1" applyFill="1" applyBorder="1" applyAlignment="1">
      <alignment horizontal="center" vertical="center"/>
    </xf>
    <xf numFmtId="0" fontId="42" fillId="5" borderId="7" xfId="0" applyFont="1" applyFill="1" applyBorder="1" applyAlignment="1">
      <alignment horizontal="center" vertical="center" wrapText="1"/>
    </xf>
    <xf numFmtId="3" fontId="42" fillId="5" borderId="7" xfId="0" applyNumberFormat="1" applyFont="1" applyFill="1" applyBorder="1" applyAlignment="1">
      <alignment horizontal="center" vertical="center" wrapText="1"/>
    </xf>
    <xf numFmtId="3" fontId="44" fillId="5" borderId="7" xfId="0" applyNumberFormat="1" applyFont="1" applyFill="1" applyBorder="1" applyAlignment="1">
      <alignment horizontal="center" vertical="center" wrapText="1"/>
    </xf>
    <xf numFmtId="3" fontId="12" fillId="5" borderId="7" xfId="0" applyNumberFormat="1" applyFont="1" applyFill="1" applyBorder="1" applyAlignment="1">
      <alignment horizontal="center" vertical="center" wrapText="1"/>
    </xf>
    <xf numFmtId="3" fontId="42" fillId="8" borderId="1" xfId="0" applyNumberFormat="1" applyFont="1" applyFill="1" applyBorder="1" applyAlignment="1">
      <alignment horizontal="center" vertical="center"/>
    </xf>
    <xf numFmtId="0" fontId="42" fillId="8" borderId="7" xfId="0" applyFont="1" applyFill="1" applyBorder="1" applyAlignment="1">
      <alignment horizontal="center" vertical="center" wrapText="1"/>
    </xf>
    <xf numFmtId="3" fontId="42" fillId="8" borderId="7" xfId="0" applyNumberFormat="1" applyFont="1" applyFill="1" applyBorder="1" applyAlignment="1">
      <alignment horizontal="center" vertical="center" wrapText="1"/>
    </xf>
    <xf numFmtId="9" fontId="42" fillId="8" borderId="45" xfId="2" applyFont="1" applyFill="1" applyBorder="1" applyAlignment="1">
      <alignment horizontal="center" vertical="center" wrapText="1"/>
    </xf>
    <xf numFmtId="0" fontId="42" fillId="8" borderId="7" xfId="1" applyNumberFormat="1" applyFont="1" applyFill="1" applyBorder="1" applyAlignment="1">
      <alignment horizontal="center" vertical="center" wrapText="1"/>
    </xf>
    <xf numFmtId="0" fontId="42" fillId="5" borderId="7" xfId="1" applyNumberFormat="1" applyFont="1" applyFill="1" applyBorder="1" applyAlignment="1">
      <alignment horizontal="center" vertical="center" wrapText="1"/>
    </xf>
    <xf numFmtId="0" fontId="41" fillId="3" borderId="13" xfId="0" applyFont="1" applyFill="1" applyBorder="1" applyAlignment="1">
      <alignment horizontal="center" vertical="center"/>
    </xf>
    <xf numFmtId="0" fontId="41" fillId="0" borderId="14" xfId="0" applyFont="1" applyBorder="1" applyAlignment="1">
      <alignment vertical="center" wrapText="1"/>
    </xf>
    <xf numFmtId="3" fontId="28" fillId="3" borderId="13" xfId="0" applyNumberFormat="1" applyFont="1" applyFill="1" applyBorder="1" applyAlignment="1">
      <alignment horizontal="center" vertical="center"/>
    </xf>
    <xf numFmtId="3" fontId="28" fillId="3" borderId="25" xfId="0" applyNumberFormat="1" applyFont="1" applyFill="1" applyBorder="1" applyAlignment="1">
      <alignment horizontal="center" vertical="center"/>
    </xf>
    <xf numFmtId="3" fontId="31" fillId="4" borderId="13" xfId="0" applyNumberFormat="1" applyFont="1" applyFill="1" applyBorder="1" applyAlignment="1" applyProtection="1">
      <alignment horizontal="center" vertical="center"/>
      <protection locked="0"/>
    </xf>
    <xf numFmtId="0" fontId="28" fillId="3" borderId="13" xfId="0" applyFont="1" applyFill="1" applyBorder="1" applyAlignment="1">
      <alignment horizontal="center" vertical="center"/>
    </xf>
    <xf numFmtId="0" fontId="47" fillId="3" borderId="25" xfId="0" applyFont="1" applyFill="1" applyBorder="1" applyAlignment="1">
      <alignment horizontal="center" vertical="center"/>
    </xf>
    <xf numFmtId="0" fontId="31" fillId="4" borderId="13" xfId="0" applyFont="1" applyFill="1" applyBorder="1" applyAlignment="1" applyProtection="1">
      <alignment horizontal="center" vertical="center" wrapText="1"/>
      <protection locked="0"/>
    </xf>
    <xf numFmtId="0" fontId="31" fillId="4" borderId="13" xfId="0" applyFont="1" applyFill="1" applyBorder="1" applyAlignment="1" applyProtection="1">
      <alignment horizontal="center" vertical="center"/>
      <protection locked="0"/>
    </xf>
    <xf numFmtId="0" fontId="31" fillId="4" borderId="13" xfId="0" applyFont="1" applyFill="1" applyBorder="1" applyAlignment="1" applyProtection="1">
      <alignment horizontal="left" vertical="center" wrapText="1"/>
      <protection locked="0"/>
    </xf>
    <xf numFmtId="44" fontId="41" fillId="4" borderId="13" xfId="1" applyFont="1" applyFill="1" applyBorder="1" applyAlignment="1" applyProtection="1">
      <alignment vertical="center"/>
      <protection locked="0"/>
    </xf>
    <xf numFmtId="44" fontId="31" fillId="3" borderId="13" xfId="1" applyFont="1" applyFill="1" applyBorder="1" applyAlignment="1">
      <alignment horizontal="center" vertical="center"/>
    </xf>
    <xf numFmtId="0" fontId="41" fillId="3" borderId="18" xfId="0" applyFont="1" applyFill="1" applyBorder="1" applyAlignment="1">
      <alignment horizontal="center" vertical="center"/>
    </xf>
    <xf numFmtId="0" fontId="41" fillId="0" borderId="0" xfId="0" applyFont="1" applyAlignment="1">
      <alignment vertical="center" wrapText="1"/>
    </xf>
    <xf numFmtId="3" fontId="28" fillId="3" borderId="18" xfId="0" applyNumberFormat="1" applyFont="1" applyFill="1" applyBorder="1" applyAlignment="1">
      <alignment horizontal="center" vertical="center"/>
    </xf>
    <xf numFmtId="3" fontId="28" fillId="3" borderId="23" xfId="0" applyNumberFormat="1" applyFont="1" applyFill="1" applyBorder="1" applyAlignment="1">
      <alignment horizontal="center" vertical="center"/>
    </xf>
    <xf numFmtId="3" fontId="31" fillId="4" borderId="47" xfId="0" applyNumberFormat="1" applyFont="1" applyFill="1" applyBorder="1" applyAlignment="1" applyProtection="1">
      <alignment horizontal="center" vertical="center"/>
      <protection locked="0"/>
    </xf>
    <xf numFmtId="0" fontId="28" fillId="3" borderId="18" xfId="0" applyFont="1" applyFill="1" applyBorder="1" applyAlignment="1">
      <alignment horizontal="center" vertical="center"/>
    </xf>
    <xf numFmtId="0" fontId="47" fillId="3" borderId="23" xfId="0" applyFont="1" applyFill="1" applyBorder="1" applyAlignment="1">
      <alignment horizontal="center" vertical="center"/>
    </xf>
    <xf numFmtId="0" fontId="31" fillId="4" borderId="18" xfId="0" applyFont="1" applyFill="1" applyBorder="1" applyAlignment="1" applyProtection="1">
      <alignment horizontal="center" vertical="center" wrapText="1"/>
      <protection locked="0"/>
    </xf>
    <xf numFmtId="0" fontId="31" fillId="4" borderId="18" xfId="0" applyFont="1" applyFill="1" applyBorder="1" applyAlignment="1" applyProtection="1">
      <alignment horizontal="center" vertical="center"/>
      <protection locked="0"/>
    </xf>
    <xf numFmtId="0" fontId="31" fillId="4" borderId="18" xfId="0" applyFont="1" applyFill="1" applyBorder="1" applyAlignment="1" applyProtection="1">
      <alignment horizontal="left" vertical="center" wrapText="1"/>
      <protection locked="0"/>
    </xf>
    <xf numFmtId="44" fontId="41" fillId="4" borderId="18" xfId="1" applyFont="1" applyFill="1" applyBorder="1" applyAlignment="1" applyProtection="1">
      <alignment vertical="center"/>
      <protection locked="0"/>
    </xf>
    <xf numFmtId="44" fontId="31" fillId="3" borderId="18" xfId="1" applyFont="1" applyFill="1" applyBorder="1" applyAlignment="1">
      <alignment horizontal="center" vertical="center"/>
    </xf>
    <xf numFmtId="0" fontId="42" fillId="8" borderId="28" xfId="0" applyFont="1" applyFill="1" applyBorder="1" applyAlignment="1">
      <alignment horizontal="center" vertical="center"/>
    </xf>
    <xf numFmtId="0" fontId="41" fillId="0" borderId="22" xfId="0" applyFont="1" applyBorder="1" applyAlignment="1">
      <alignment vertical="center" wrapText="1"/>
    </xf>
    <xf numFmtId="3" fontId="28" fillId="3" borderId="34" xfId="0" applyNumberFormat="1" applyFont="1" applyFill="1" applyBorder="1" applyAlignment="1">
      <alignment horizontal="center" vertical="center"/>
    </xf>
    <xf numFmtId="3" fontId="28" fillId="3" borderId="48" xfId="0" applyNumberFormat="1" applyFont="1" applyFill="1" applyBorder="1" applyAlignment="1">
      <alignment horizontal="center" vertical="center"/>
    </xf>
    <xf numFmtId="3" fontId="31" fillId="4" borderId="34" xfId="0" applyNumberFormat="1" applyFont="1" applyFill="1" applyBorder="1" applyAlignment="1" applyProtection="1">
      <alignment horizontal="center" vertical="center"/>
      <protection locked="0"/>
    </xf>
    <xf numFmtId="0" fontId="28" fillId="3" borderId="34" xfId="0" applyFont="1" applyFill="1" applyBorder="1" applyAlignment="1">
      <alignment horizontal="center" vertical="center"/>
    </xf>
    <xf numFmtId="0" fontId="47" fillId="3" borderId="48" xfId="0" applyFont="1" applyFill="1" applyBorder="1" applyAlignment="1">
      <alignment horizontal="center" vertical="center"/>
    </xf>
    <xf numFmtId="0" fontId="31" fillId="4" borderId="34" xfId="0" applyFont="1" applyFill="1" applyBorder="1" applyAlignment="1" applyProtection="1">
      <alignment horizontal="center" vertical="center" wrapText="1"/>
      <protection locked="0"/>
    </xf>
    <xf numFmtId="0" fontId="31" fillId="4" borderId="34" xfId="0" applyFont="1" applyFill="1" applyBorder="1" applyAlignment="1" applyProtection="1">
      <alignment horizontal="center" vertical="center"/>
      <protection locked="0"/>
    </xf>
    <xf numFmtId="0" fontId="31" fillId="4" borderId="34" xfId="0" applyFont="1" applyFill="1" applyBorder="1" applyAlignment="1" applyProtection="1">
      <alignment horizontal="left" vertical="center" wrapText="1"/>
      <protection locked="0"/>
    </xf>
    <xf numFmtId="44" fontId="41" fillId="4" borderId="34" xfId="1" applyFont="1" applyFill="1" applyBorder="1" applyAlignment="1" applyProtection="1">
      <alignment vertical="center"/>
      <protection locked="0"/>
    </xf>
    <xf numFmtId="44" fontId="31" fillId="3" borderId="34" xfId="1" applyFont="1" applyFill="1" applyBorder="1" applyAlignment="1">
      <alignment horizontal="center" vertical="center"/>
    </xf>
    <xf numFmtId="164" fontId="28" fillId="3" borderId="27" xfId="0" applyNumberFormat="1" applyFont="1" applyFill="1" applyBorder="1" applyAlignment="1">
      <alignment horizontal="center" vertical="center"/>
    </xf>
    <xf numFmtId="0" fontId="28" fillId="3" borderId="47" xfId="0" applyFont="1" applyFill="1" applyBorder="1" applyAlignment="1">
      <alignment horizontal="center" vertical="center"/>
    </xf>
    <xf numFmtId="0" fontId="47" fillId="3" borderId="27" xfId="0" applyFont="1" applyFill="1" applyBorder="1" applyAlignment="1">
      <alignment horizontal="center" vertical="center"/>
    </xf>
    <xf numFmtId="0" fontId="31" fillId="4" borderId="47" xfId="0" applyFont="1" applyFill="1" applyBorder="1" applyAlignment="1" applyProtection="1">
      <alignment horizontal="center" vertical="center" wrapText="1"/>
      <protection locked="0"/>
    </xf>
    <xf numFmtId="0" fontId="31" fillId="4" borderId="47" xfId="0" applyFont="1" applyFill="1" applyBorder="1" applyAlignment="1" applyProtection="1">
      <alignment horizontal="center" vertical="center"/>
      <protection locked="0"/>
    </xf>
    <xf numFmtId="0" fontId="31" fillId="4" borderId="47" xfId="0" applyFont="1" applyFill="1" applyBorder="1" applyAlignment="1" applyProtection="1">
      <alignment horizontal="left" vertical="center" wrapText="1"/>
      <protection locked="0"/>
    </xf>
    <xf numFmtId="44" fontId="41" fillId="4" borderId="47" xfId="1" applyFont="1" applyFill="1" applyBorder="1" applyAlignment="1" applyProtection="1">
      <alignment vertical="center"/>
      <protection locked="0"/>
    </xf>
    <xf numFmtId="44" fontId="31" fillId="3" borderId="47" xfId="1" applyFont="1" applyFill="1" applyBorder="1" applyAlignment="1">
      <alignment horizontal="center" vertical="center"/>
    </xf>
    <xf numFmtId="3" fontId="28" fillId="4" borderId="47" xfId="0" applyNumberFormat="1" applyFont="1" applyFill="1" applyBorder="1" applyAlignment="1" applyProtection="1">
      <alignment horizontal="center" vertical="center"/>
      <protection locked="0"/>
    </xf>
    <xf numFmtId="3" fontId="28" fillId="3" borderId="35" xfId="0" applyNumberFormat="1" applyFont="1" applyFill="1" applyBorder="1" applyAlignment="1">
      <alignment horizontal="center" vertical="center"/>
    </xf>
    <xf numFmtId="3" fontId="28" fillId="3" borderId="26" xfId="0" applyNumberFormat="1" applyFont="1" applyFill="1" applyBorder="1" applyAlignment="1">
      <alignment horizontal="center" vertical="center"/>
    </xf>
    <xf numFmtId="3" fontId="28" fillId="3" borderId="14" xfId="0" applyNumberFormat="1" applyFont="1" applyFill="1" applyBorder="1" applyAlignment="1">
      <alignment horizontal="center" vertical="center"/>
    </xf>
    <xf numFmtId="3" fontId="28" fillId="4" borderId="26" xfId="0" applyNumberFormat="1" applyFont="1" applyFill="1" applyBorder="1" applyAlignment="1" applyProtection="1">
      <alignment horizontal="center" vertical="center"/>
      <protection locked="0"/>
    </xf>
    <xf numFmtId="0" fontId="28" fillId="3" borderId="26" xfId="0" applyFont="1" applyFill="1" applyBorder="1" applyAlignment="1">
      <alignment horizontal="center" vertical="center"/>
    </xf>
    <xf numFmtId="0" fontId="47" fillId="3" borderId="35" xfId="0" applyFont="1" applyFill="1" applyBorder="1" applyAlignment="1">
      <alignment horizontal="center" vertical="center"/>
    </xf>
    <xf numFmtId="0" fontId="31" fillId="4" borderId="26" xfId="0" applyFont="1" applyFill="1" applyBorder="1" applyAlignment="1" applyProtection="1">
      <alignment horizontal="center" vertical="center" wrapText="1"/>
      <protection locked="0"/>
    </xf>
    <xf numFmtId="0" fontId="31" fillId="4" borderId="26" xfId="0" applyFont="1" applyFill="1" applyBorder="1" applyAlignment="1" applyProtection="1">
      <alignment horizontal="center" vertical="center"/>
      <protection locked="0"/>
    </xf>
    <xf numFmtId="0" fontId="31" fillId="4" borderId="26" xfId="0" applyFont="1" applyFill="1" applyBorder="1" applyAlignment="1" applyProtection="1">
      <alignment horizontal="left" vertical="center" wrapText="1"/>
      <protection locked="0"/>
    </xf>
    <xf numFmtId="44" fontId="41" fillId="4" borderId="26" xfId="1" applyFont="1" applyFill="1" applyBorder="1" applyAlignment="1" applyProtection="1">
      <alignment vertical="center"/>
      <protection locked="0"/>
    </xf>
    <xf numFmtId="44" fontId="31" fillId="3" borderId="26" xfId="1" applyFont="1" applyFill="1" applyBorder="1" applyAlignment="1">
      <alignment horizontal="center" vertical="center"/>
    </xf>
    <xf numFmtId="3" fontId="28" fillId="3" borderId="25" xfId="0" applyNumberFormat="1" applyFont="1" applyFill="1" applyBorder="1" applyAlignment="1" applyProtection="1">
      <alignment horizontal="center" vertical="center"/>
      <protection locked="0"/>
    </xf>
    <xf numFmtId="164" fontId="28" fillId="3" borderId="13" xfId="0" applyNumberFormat="1" applyFont="1" applyFill="1" applyBorder="1" applyAlignment="1" applyProtection="1">
      <alignment horizontal="center" vertical="center"/>
      <protection locked="0"/>
    </xf>
    <xf numFmtId="0" fontId="28" fillId="3" borderId="49" xfId="0" applyFont="1" applyFill="1" applyBorder="1" applyAlignment="1">
      <alignment horizontal="center" vertical="center"/>
    </xf>
    <xf numFmtId="0" fontId="47" fillId="3" borderId="20" xfId="0" applyFont="1" applyFill="1" applyBorder="1" applyAlignment="1">
      <alignment horizontal="center" vertical="center"/>
    </xf>
    <xf numFmtId="0" fontId="31" fillId="4" borderId="50" xfId="0" applyFont="1" applyFill="1" applyBorder="1" applyAlignment="1" applyProtection="1">
      <alignment horizontal="center" vertical="center"/>
      <protection locked="0"/>
    </xf>
    <xf numFmtId="44" fontId="31" fillId="3" borderId="50" xfId="1" applyFont="1" applyFill="1" applyBorder="1" applyAlignment="1">
      <alignment horizontal="center" vertical="center"/>
    </xf>
    <xf numFmtId="3" fontId="28" fillId="3" borderId="23" xfId="0" applyNumberFormat="1" applyFont="1" applyFill="1" applyBorder="1" applyAlignment="1" applyProtection="1">
      <alignment horizontal="center" vertical="center"/>
      <protection locked="0"/>
    </xf>
    <xf numFmtId="164" fontId="28" fillId="3" borderId="18" xfId="0" applyNumberFormat="1" applyFont="1" applyFill="1" applyBorder="1" applyAlignment="1" applyProtection="1">
      <alignment horizontal="center" vertical="center"/>
      <protection locked="0"/>
    </xf>
    <xf numFmtId="0" fontId="28" fillId="3" borderId="32" xfId="0" applyFont="1" applyFill="1" applyBorder="1" applyAlignment="1">
      <alignment horizontal="center" vertical="center"/>
    </xf>
    <xf numFmtId="0" fontId="31" fillId="4" borderId="51" xfId="0" applyFont="1" applyFill="1" applyBorder="1" applyAlignment="1" applyProtection="1">
      <alignment horizontal="center" vertical="center"/>
      <protection locked="0"/>
    </xf>
    <xf numFmtId="44" fontId="31" fillId="3" borderId="51" xfId="1" applyFont="1" applyFill="1" applyBorder="1" applyAlignment="1">
      <alignment horizontal="center" vertical="center"/>
    </xf>
    <xf numFmtId="0" fontId="41" fillId="0" borderId="23" xfId="0" applyFont="1" applyBorder="1" applyAlignment="1">
      <alignment vertical="center" wrapText="1"/>
    </xf>
    <xf numFmtId="0" fontId="31" fillId="4" borderId="51" xfId="0" applyFont="1" applyFill="1" applyBorder="1" applyAlignment="1" applyProtection="1">
      <alignment horizontal="center" vertical="center" wrapText="1"/>
      <protection locked="0"/>
    </xf>
    <xf numFmtId="3" fontId="28" fillId="3" borderId="48" xfId="0" applyNumberFormat="1" applyFont="1" applyFill="1" applyBorder="1" applyAlignment="1" applyProtection="1">
      <alignment horizontal="center" vertical="center"/>
      <protection locked="0"/>
    </xf>
    <xf numFmtId="164" fontId="28" fillId="3" borderId="34" xfId="0" applyNumberFormat="1" applyFont="1" applyFill="1" applyBorder="1" applyAlignment="1" applyProtection="1">
      <alignment horizontal="center" vertical="center"/>
      <protection locked="0"/>
    </xf>
    <xf numFmtId="0" fontId="28" fillId="3" borderId="52" xfId="0" applyFont="1" applyFill="1" applyBorder="1" applyAlignment="1">
      <alignment horizontal="center" vertical="center"/>
    </xf>
    <xf numFmtId="0" fontId="31" fillId="4" borderId="53" xfId="0" applyFont="1" applyFill="1" applyBorder="1" applyAlignment="1" applyProtection="1">
      <alignment horizontal="center" vertical="center" wrapText="1"/>
      <protection locked="0"/>
    </xf>
    <xf numFmtId="44" fontId="31" fillId="3" borderId="53" xfId="1" applyFont="1" applyFill="1" applyBorder="1" applyAlignment="1">
      <alignment horizontal="center" vertical="center"/>
    </xf>
    <xf numFmtId="164" fontId="28" fillId="4" borderId="49" xfId="0" applyNumberFormat="1" applyFont="1" applyFill="1" applyBorder="1" applyAlignment="1" applyProtection="1">
      <alignment horizontal="center" vertical="center"/>
      <protection locked="0"/>
    </xf>
    <xf numFmtId="0" fontId="31" fillId="4" borderId="50" xfId="0" applyFont="1" applyFill="1" applyBorder="1" applyAlignment="1" applyProtection="1">
      <alignment horizontal="center" vertical="center" wrapText="1"/>
      <protection locked="0"/>
    </xf>
    <xf numFmtId="3" fontId="28" fillId="4" borderId="34" xfId="0" applyNumberFormat="1" applyFont="1" applyFill="1" applyBorder="1" applyAlignment="1" applyProtection="1">
      <alignment horizontal="center" vertical="center"/>
      <protection locked="0"/>
    </xf>
    <xf numFmtId="3" fontId="28" fillId="4" borderId="52" xfId="0" applyNumberFormat="1" applyFont="1" applyFill="1" applyBorder="1" applyAlignment="1" applyProtection="1">
      <alignment horizontal="center" vertical="center"/>
      <protection locked="0"/>
    </xf>
    <xf numFmtId="3" fontId="28" fillId="3" borderId="47" xfId="0" applyNumberFormat="1" applyFont="1" applyFill="1" applyBorder="1" applyAlignment="1">
      <alignment horizontal="center" vertical="center"/>
    </xf>
    <xf numFmtId="3" fontId="28" fillId="3" borderId="27" xfId="0" applyNumberFormat="1" applyFont="1" applyFill="1" applyBorder="1" applyAlignment="1">
      <alignment horizontal="center" vertical="center"/>
    </xf>
    <xf numFmtId="3" fontId="28" fillId="4" borderId="54" xfId="0" applyNumberFormat="1" applyFont="1" applyFill="1" applyBorder="1" applyAlignment="1" applyProtection="1">
      <alignment horizontal="center" vertical="center"/>
      <protection locked="0"/>
    </xf>
    <xf numFmtId="0" fontId="28" fillId="3" borderId="54" xfId="0" applyFont="1" applyFill="1" applyBorder="1" applyAlignment="1">
      <alignment horizontal="center" vertical="center"/>
    </xf>
    <xf numFmtId="0" fontId="31" fillId="4" borderId="55" xfId="0" applyFont="1" applyFill="1" applyBorder="1" applyAlignment="1" applyProtection="1">
      <alignment horizontal="center" vertical="center" wrapText="1"/>
      <protection locked="0"/>
    </xf>
    <xf numFmtId="0" fontId="28" fillId="3" borderId="56" xfId="0" applyFont="1" applyFill="1" applyBorder="1" applyAlignment="1">
      <alignment horizontal="center" vertical="center"/>
    </xf>
    <xf numFmtId="3" fontId="28" fillId="4" borderId="28" xfId="0" applyNumberFormat="1" applyFont="1" applyFill="1" applyBorder="1" applyAlignment="1" applyProtection="1">
      <alignment horizontal="center" vertical="center"/>
      <protection locked="0"/>
    </xf>
    <xf numFmtId="0" fontId="31" fillId="4" borderId="6" xfId="0" applyFont="1" applyFill="1" applyBorder="1" applyAlignment="1" applyProtection="1">
      <alignment horizontal="center" vertical="center" wrapText="1"/>
      <protection locked="0"/>
    </xf>
    <xf numFmtId="0" fontId="12" fillId="7" borderId="33" xfId="0" applyFont="1" applyFill="1" applyBorder="1" applyAlignment="1">
      <alignment horizontal="center" vertical="center" textRotation="90"/>
    </xf>
    <xf numFmtId="0" fontId="42" fillId="8" borderId="7" xfId="0" applyFont="1" applyFill="1" applyBorder="1" applyAlignment="1">
      <alignment horizontal="center" vertical="center"/>
    </xf>
    <xf numFmtId="0" fontId="41" fillId="0" borderId="24" xfId="0" applyFont="1" applyBorder="1" applyAlignment="1">
      <alignment vertical="center" wrapText="1"/>
    </xf>
    <xf numFmtId="3" fontId="28" fillId="3" borderId="7" xfId="0" applyNumberFormat="1" applyFont="1" applyFill="1" applyBorder="1" applyAlignment="1">
      <alignment horizontal="center" vertical="center"/>
    </xf>
    <xf numFmtId="164" fontId="28" fillId="3" borderId="24" xfId="0" applyNumberFormat="1" applyFont="1" applyFill="1" applyBorder="1" applyAlignment="1">
      <alignment horizontal="center" vertical="center"/>
    </xf>
    <xf numFmtId="3" fontId="28" fillId="3" borderId="7" xfId="0" applyNumberFormat="1" applyFont="1" applyFill="1" applyBorder="1" applyAlignment="1" applyProtection="1">
      <alignment horizontal="center" vertical="center"/>
      <protection locked="0"/>
    </xf>
    <xf numFmtId="0" fontId="28" fillId="3" borderId="33" xfId="0" applyFont="1" applyFill="1" applyBorder="1" applyAlignment="1">
      <alignment horizontal="center" vertical="center"/>
    </xf>
    <xf numFmtId="0" fontId="47" fillId="3" borderId="57" xfId="0" applyFont="1" applyFill="1" applyBorder="1" applyAlignment="1">
      <alignment horizontal="center" vertical="center"/>
    </xf>
    <xf numFmtId="0" fontId="31" fillId="4" borderId="44" xfId="0" applyFont="1" applyFill="1" applyBorder="1" applyAlignment="1" applyProtection="1">
      <alignment horizontal="center" vertical="center" wrapText="1"/>
      <protection locked="0"/>
    </xf>
    <xf numFmtId="0" fontId="31" fillId="4" borderId="7" xfId="0" applyFont="1" applyFill="1" applyBorder="1" applyAlignment="1" applyProtection="1">
      <alignment horizontal="center" vertical="center"/>
      <protection locked="0"/>
    </xf>
    <xf numFmtId="0" fontId="31" fillId="4" borderId="7" xfId="0" applyFont="1" applyFill="1" applyBorder="1" applyAlignment="1" applyProtection="1">
      <alignment horizontal="left" vertical="center" wrapText="1"/>
      <protection locked="0"/>
    </xf>
    <xf numFmtId="0" fontId="41" fillId="0" borderId="25" xfId="0" applyFont="1" applyBorder="1" applyAlignment="1">
      <alignment vertical="center" wrapText="1"/>
    </xf>
    <xf numFmtId="3" fontId="28" fillId="4" borderId="13" xfId="0" applyNumberFormat="1" applyFont="1" applyFill="1" applyBorder="1" applyAlignment="1" applyProtection="1">
      <alignment horizontal="center" vertical="center"/>
      <protection locked="0"/>
    </xf>
    <xf numFmtId="3" fontId="28" fillId="4" borderId="25" xfId="0" applyNumberFormat="1" applyFont="1" applyFill="1" applyBorder="1" applyAlignment="1" applyProtection="1">
      <alignment horizontal="center" vertical="center"/>
      <protection locked="0"/>
    </xf>
    <xf numFmtId="3" fontId="28" fillId="4" borderId="49" xfId="0" applyNumberFormat="1" applyFont="1" applyFill="1" applyBorder="1" applyAlignment="1" applyProtection="1">
      <alignment horizontal="center" vertical="center"/>
      <protection locked="0"/>
    </xf>
    <xf numFmtId="0" fontId="47" fillId="3" borderId="13" xfId="0" applyFont="1" applyFill="1" applyBorder="1" applyAlignment="1">
      <alignment horizontal="center" vertical="center"/>
    </xf>
    <xf numFmtId="3" fontId="28" fillId="4" borderId="18" xfId="0" applyNumberFormat="1" applyFont="1" applyFill="1" applyBorder="1" applyAlignment="1" applyProtection="1">
      <alignment horizontal="center" vertical="center"/>
      <protection locked="0"/>
    </xf>
    <xf numFmtId="3" fontId="28" fillId="4" borderId="23" xfId="0" applyNumberFormat="1" applyFont="1" applyFill="1" applyBorder="1" applyAlignment="1" applyProtection="1">
      <alignment horizontal="center" vertical="center"/>
      <protection locked="0"/>
    </xf>
    <xf numFmtId="3" fontId="28" fillId="4" borderId="32" xfId="0" applyNumberFormat="1" applyFont="1" applyFill="1" applyBorder="1" applyAlignment="1" applyProtection="1">
      <alignment horizontal="center" vertical="center"/>
      <protection locked="0"/>
    </xf>
    <xf numFmtId="0" fontId="47" fillId="3" borderId="18" xfId="0" applyFont="1" applyFill="1" applyBorder="1" applyAlignment="1">
      <alignment horizontal="center" vertical="center"/>
    </xf>
    <xf numFmtId="0" fontId="42" fillId="8" borderId="46" xfId="0" applyFont="1" applyFill="1" applyBorder="1" applyAlignment="1">
      <alignment horizontal="center" vertical="center" wrapText="1"/>
    </xf>
    <xf numFmtId="49" fontId="29" fillId="2" borderId="0" xfId="0" applyNumberFormat="1" applyFont="1" applyFill="1"/>
    <xf numFmtId="0" fontId="50" fillId="0" borderId="0" xfId="0" applyFont="1" applyAlignment="1">
      <alignment vertical="center" wrapText="1"/>
    </xf>
    <xf numFmtId="3" fontId="28" fillId="4" borderId="35" xfId="0" applyNumberFormat="1" applyFont="1" applyFill="1" applyBorder="1" applyAlignment="1" applyProtection="1">
      <alignment horizontal="center" vertical="center"/>
      <protection locked="0"/>
    </xf>
    <xf numFmtId="3" fontId="28" fillId="4" borderId="3" xfId="0" applyNumberFormat="1" applyFont="1" applyFill="1" applyBorder="1" applyAlignment="1" applyProtection="1">
      <alignment horizontal="center" vertical="center"/>
      <protection locked="0"/>
    </xf>
    <xf numFmtId="0" fontId="28" fillId="3" borderId="3" xfId="0" applyFont="1" applyFill="1" applyBorder="1" applyAlignment="1">
      <alignment horizontal="center" vertical="center"/>
    </xf>
    <xf numFmtId="0" fontId="47" fillId="3" borderId="34" xfId="0" applyFont="1" applyFill="1" applyBorder="1" applyAlignment="1">
      <alignment horizontal="center" vertical="center"/>
    </xf>
    <xf numFmtId="0" fontId="50" fillId="0" borderId="14" xfId="0" applyFont="1" applyBorder="1" applyAlignment="1">
      <alignment vertical="center" wrapText="1"/>
    </xf>
    <xf numFmtId="0" fontId="31" fillId="4" borderId="25" xfId="0" applyFont="1" applyFill="1" applyBorder="1" applyAlignment="1" applyProtection="1">
      <alignment horizontal="center" vertical="center" wrapText="1"/>
      <protection locked="0"/>
    </xf>
    <xf numFmtId="0" fontId="31" fillId="4" borderId="49" xfId="0" applyFont="1" applyFill="1" applyBorder="1" applyAlignment="1" applyProtection="1">
      <alignment horizontal="center" vertical="center"/>
      <protection locked="0"/>
    </xf>
    <xf numFmtId="44" fontId="31" fillId="3" borderId="55" xfId="1" applyFont="1" applyFill="1" applyBorder="1" applyAlignment="1">
      <alignment horizontal="center" vertical="center"/>
    </xf>
    <xf numFmtId="3" fontId="28" fillId="4" borderId="27" xfId="0" applyNumberFormat="1" applyFont="1" applyFill="1" applyBorder="1" applyAlignment="1" applyProtection="1">
      <alignment horizontal="center" vertical="center"/>
      <protection locked="0"/>
    </xf>
    <xf numFmtId="0" fontId="31" fillId="4" borderId="23" xfId="0" applyFont="1" applyFill="1" applyBorder="1" applyAlignment="1" applyProtection="1">
      <alignment horizontal="center" vertical="center" wrapText="1"/>
      <protection locked="0"/>
    </xf>
    <xf numFmtId="0" fontId="31" fillId="4" borderId="32" xfId="0" applyFont="1" applyFill="1" applyBorder="1" applyAlignment="1" applyProtection="1">
      <alignment horizontal="center" vertical="center"/>
      <protection locked="0"/>
    </xf>
    <xf numFmtId="44" fontId="31" fillId="3" borderId="58" xfId="1" applyFont="1" applyFill="1" applyBorder="1" applyAlignment="1">
      <alignment horizontal="center" vertical="center"/>
    </xf>
    <xf numFmtId="0" fontId="47" fillId="3" borderId="47" xfId="0" applyFont="1" applyFill="1" applyBorder="1" applyAlignment="1">
      <alignment horizontal="center" vertical="center"/>
    </xf>
    <xf numFmtId="0" fontId="31" fillId="4" borderId="54" xfId="0" applyFont="1" applyFill="1" applyBorder="1" applyAlignment="1" applyProtection="1">
      <alignment horizontal="center" vertical="center"/>
      <protection locked="0"/>
    </xf>
    <xf numFmtId="44" fontId="31" fillId="3" borderId="59" xfId="1" applyFont="1" applyFill="1" applyBorder="1" applyAlignment="1">
      <alignment horizontal="center" vertical="center"/>
    </xf>
    <xf numFmtId="0" fontId="31" fillId="3" borderId="32" xfId="0" applyFont="1" applyFill="1" applyBorder="1" applyAlignment="1">
      <alignment horizontal="center" vertical="center"/>
    </xf>
    <xf numFmtId="0" fontId="31" fillId="4" borderId="27" xfId="0" applyFont="1" applyFill="1" applyBorder="1" applyAlignment="1" applyProtection="1">
      <alignment horizontal="center" vertical="center"/>
      <protection locked="0"/>
    </xf>
    <xf numFmtId="0" fontId="31" fillId="4" borderId="23" xfId="0" applyFont="1" applyFill="1" applyBorder="1" applyAlignment="1" applyProtection="1">
      <alignment horizontal="center" vertical="center"/>
      <protection locked="0"/>
    </xf>
    <xf numFmtId="0" fontId="50" fillId="0" borderId="22" xfId="0" applyFont="1" applyBorder="1" applyAlignment="1">
      <alignment vertical="center" wrapText="1"/>
    </xf>
    <xf numFmtId="3" fontId="28" fillId="4" borderId="22" xfId="0" applyNumberFormat="1" applyFont="1" applyFill="1" applyBorder="1" applyAlignment="1" applyProtection="1">
      <alignment horizontal="center" vertical="center"/>
      <protection locked="0"/>
    </xf>
    <xf numFmtId="3" fontId="28" fillId="4" borderId="5" xfId="0" applyNumberFormat="1" applyFont="1" applyFill="1" applyBorder="1" applyAlignment="1" applyProtection="1">
      <alignment horizontal="center" vertical="center"/>
      <protection locked="0"/>
    </xf>
    <xf numFmtId="0" fontId="31" fillId="3" borderId="52" xfId="0" applyFont="1" applyFill="1" applyBorder="1" applyAlignment="1">
      <alignment horizontal="center" vertical="center"/>
    </xf>
    <xf numFmtId="0" fontId="31" fillId="4" borderId="48" xfId="0" applyFont="1" applyFill="1" applyBorder="1" applyAlignment="1" applyProtection="1">
      <alignment horizontal="center" vertical="center"/>
      <protection locked="0"/>
    </xf>
    <xf numFmtId="0" fontId="31" fillId="4" borderId="52" xfId="0" applyFont="1" applyFill="1" applyBorder="1" applyAlignment="1" applyProtection="1">
      <alignment horizontal="center" vertical="center"/>
      <protection locked="0"/>
    </xf>
    <xf numFmtId="0" fontId="12" fillId="7" borderId="54" xfId="0" applyFont="1" applyFill="1" applyBorder="1" applyAlignment="1">
      <alignment horizontal="center" vertical="center" textRotation="90" wrapText="1"/>
    </xf>
    <xf numFmtId="0" fontId="42" fillId="8" borderId="47" xfId="0" applyFont="1" applyFill="1" applyBorder="1" applyAlignment="1">
      <alignment horizontal="center" vertical="center"/>
    </xf>
    <xf numFmtId="0" fontId="50" fillId="0" borderId="27" xfId="0" applyFont="1" applyBorder="1" applyAlignment="1">
      <alignment vertical="center" wrapText="1"/>
    </xf>
    <xf numFmtId="3" fontId="31" fillId="3" borderId="47" xfId="0" applyNumberFormat="1" applyFont="1" applyFill="1" applyBorder="1" applyAlignment="1">
      <alignment horizontal="center" vertical="center"/>
    </xf>
    <xf numFmtId="3" fontId="31" fillId="3" borderId="27" xfId="0" applyNumberFormat="1" applyFont="1" applyFill="1" applyBorder="1" applyAlignment="1">
      <alignment horizontal="center" vertical="center"/>
    </xf>
    <xf numFmtId="0" fontId="31" fillId="3" borderId="47" xfId="0" applyFont="1" applyFill="1" applyBorder="1" applyAlignment="1">
      <alignment horizontal="center" vertical="center"/>
    </xf>
    <xf numFmtId="0" fontId="41" fillId="3" borderId="19" xfId="0" applyFont="1" applyFill="1" applyBorder="1" applyAlignment="1">
      <alignment horizontal="center" vertical="center"/>
    </xf>
    <xf numFmtId="0" fontId="12" fillId="7" borderId="60" xfId="0" applyFont="1" applyFill="1" applyBorder="1" applyAlignment="1">
      <alignment horizontal="center" vertical="center" textRotation="90" wrapText="1"/>
    </xf>
    <xf numFmtId="0" fontId="42" fillId="8" borderId="18" xfId="0" applyFont="1" applyFill="1" applyBorder="1" applyAlignment="1">
      <alignment horizontal="center" vertical="center"/>
    </xf>
    <xf numFmtId="0" fontId="50" fillId="0" borderId="23" xfId="0" applyFont="1" applyBorder="1" applyAlignment="1">
      <alignment vertical="center" wrapText="1"/>
    </xf>
    <xf numFmtId="3" fontId="31" fillId="3" borderId="18" xfId="0" applyNumberFormat="1" applyFont="1" applyFill="1" applyBorder="1" applyAlignment="1">
      <alignment horizontal="center" vertical="center"/>
    </xf>
    <xf numFmtId="3" fontId="31" fillId="3" borderId="23" xfId="0" applyNumberFormat="1" applyFont="1" applyFill="1" applyBorder="1" applyAlignment="1">
      <alignment horizontal="center" vertical="center"/>
    </xf>
    <xf numFmtId="3" fontId="31" fillId="4" borderId="18" xfId="0" applyNumberFormat="1" applyFont="1" applyFill="1" applyBorder="1" applyAlignment="1" applyProtection="1">
      <alignment horizontal="center" vertical="center"/>
      <protection locked="0"/>
    </xf>
    <xf numFmtId="0" fontId="31" fillId="3" borderId="18" xfId="0" applyFont="1" applyFill="1" applyBorder="1" applyAlignment="1">
      <alignment horizontal="center" vertical="center"/>
    </xf>
    <xf numFmtId="0" fontId="41" fillId="3" borderId="28" xfId="0" applyFont="1" applyFill="1" applyBorder="1" applyAlignment="1">
      <alignment horizontal="center" vertical="center"/>
    </xf>
    <xf numFmtId="0" fontId="12" fillId="7" borderId="5" xfId="0" applyFont="1" applyFill="1" applyBorder="1" applyAlignment="1">
      <alignment horizontal="center" vertical="center" textRotation="90" wrapText="1"/>
    </xf>
    <xf numFmtId="0" fontId="42" fillId="8" borderId="28" xfId="0" applyFont="1" applyFill="1" applyBorder="1" applyAlignment="1">
      <alignment horizontal="center" vertical="center" wrapText="1"/>
    </xf>
    <xf numFmtId="3" fontId="31" fillId="3" borderId="28" xfId="0" applyNumberFormat="1" applyFont="1" applyFill="1" applyBorder="1" applyAlignment="1">
      <alignment horizontal="center" vertical="center"/>
    </xf>
    <xf numFmtId="3" fontId="31" fillId="3" borderId="22" xfId="0" applyNumberFormat="1" applyFont="1" applyFill="1" applyBorder="1" applyAlignment="1">
      <alignment horizontal="center" vertical="center"/>
    </xf>
    <xf numFmtId="3" fontId="31" fillId="4" borderId="28" xfId="0" applyNumberFormat="1" applyFont="1" applyFill="1" applyBorder="1" applyAlignment="1" applyProtection="1">
      <alignment horizontal="center" vertical="center"/>
      <protection locked="0"/>
    </xf>
    <xf numFmtId="0" fontId="31" fillId="3" borderId="28" xfId="0" applyFont="1" applyFill="1" applyBorder="1" applyAlignment="1">
      <alignment horizontal="center" vertical="center"/>
    </xf>
    <xf numFmtId="0" fontId="47" fillId="3" borderId="24" xfId="0" applyFont="1" applyFill="1" applyBorder="1" applyAlignment="1">
      <alignment horizontal="center" vertical="center"/>
    </xf>
    <xf numFmtId="0" fontId="31" fillId="4" borderId="28" xfId="0" applyFont="1" applyFill="1" applyBorder="1" applyAlignment="1" applyProtection="1">
      <alignment horizontal="center" vertical="center"/>
      <protection locked="0"/>
    </xf>
    <xf numFmtId="0" fontId="31" fillId="4" borderId="28" xfId="0" applyFont="1" applyFill="1" applyBorder="1" applyAlignment="1" applyProtection="1">
      <alignment horizontal="left" vertical="center" wrapText="1"/>
      <protection locked="0"/>
    </xf>
    <xf numFmtId="0" fontId="27" fillId="0" borderId="0" xfId="0" applyFont="1"/>
    <xf numFmtId="0" fontId="28" fillId="0" borderId="0" xfId="0" applyFont="1"/>
    <xf numFmtId="3" fontId="31" fillId="3" borderId="13" xfId="0" applyNumberFormat="1" applyFont="1" applyFill="1" applyBorder="1" applyAlignment="1">
      <alignment horizontal="center" vertical="center"/>
    </xf>
    <xf numFmtId="3" fontId="31" fillId="3" borderId="25" xfId="0" applyNumberFormat="1" applyFont="1" applyFill="1" applyBorder="1" applyAlignment="1">
      <alignment horizontal="center" vertical="center"/>
    </xf>
    <xf numFmtId="3" fontId="31" fillId="4" borderId="25" xfId="0" applyNumberFormat="1" applyFont="1" applyFill="1" applyBorder="1" applyAlignment="1" applyProtection="1">
      <alignment horizontal="center" vertical="center"/>
      <protection locked="0"/>
    </xf>
    <xf numFmtId="0" fontId="31" fillId="3" borderId="25" xfId="0" applyFont="1" applyFill="1" applyBorder="1" applyAlignment="1">
      <alignment horizontal="center" vertical="center"/>
    </xf>
    <xf numFmtId="0" fontId="31" fillId="4" borderId="25" xfId="0" applyFont="1" applyFill="1" applyBorder="1" applyAlignment="1" applyProtection="1">
      <alignment horizontal="center" vertical="center"/>
      <protection locked="0"/>
    </xf>
    <xf numFmtId="44" fontId="41" fillId="4" borderId="15" xfId="1" applyFont="1" applyFill="1" applyBorder="1" applyAlignment="1" applyProtection="1">
      <alignment vertical="center"/>
      <protection locked="0"/>
    </xf>
    <xf numFmtId="44" fontId="31" fillId="3" borderId="16" xfId="1" applyFont="1" applyFill="1" applyBorder="1" applyAlignment="1">
      <alignment horizontal="center" vertical="center"/>
    </xf>
    <xf numFmtId="44" fontId="31" fillId="3" borderId="17" xfId="1" applyFont="1" applyFill="1" applyBorder="1" applyAlignment="1">
      <alignment horizontal="center" vertical="center"/>
    </xf>
    <xf numFmtId="0" fontId="41" fillId="2" borderId="32" xfId="0" applyFont="1" applyFill="1" applyBorder="1" applyAlignment="1">
      <alignment horizontal="left" vertical="center" wrapText="1"/>
    </xf>
    <xf numFmtId="3" fontId="31" fillId="4" borderId="23" xfId="0" applyNumberFormat="1" applyFont="1" applyFill="1" applyBorder="1" applyAlignment="1" applyProtection="1">
      <alignment horizontal="center" vertical="center"/>
      <protection locked="0"/>
    </xf>
    <xf numFmtId="0" fontId="31" fillId="3" borderId="23" xfId="0" applyFont="1" applyFill="1" applyBorder="1" applyAlignment="1">
      <alignment horizontal="center" vertical="center"/>
    </xf>
    <xf numFmtId="44" fontId="41" fillId="4" borderId="19" xfId="1" applyFont="1" applyFill="1" applyBorder="1" applyAlignment="1" applyProtection="1">
      <alignment vertical="center"/>
      <protection locked="0"/>
    </xf>
    <xf numFmtId="44" fontId="31" fillId="3" borderId="20" xfId="1" applyFont="1" applyFill="1" applyBorder="1" applyAlignment="1">
      <alignment horizontal="center" vertical="center"/>
    </xf>
    <xf numFmtId="44" fontId="31" fillId="3" borderId="21" xfId="1" applyFont="1" applyFill="1" applyBorder="1" applyAlignment="1">
      <alignment horizontal="center" vertical="center"/>
    </xf>
    <xf numFmtId="3" fontId="31" fillId="3" borderId="34" xfId="0" applyNumberFormat="1" applyFont="1" applyFill="1" applyBorder="1" applyAlignment="1">
      <alignment horizontal="center" vertical="center"/>
    </xf>
    <xf numFmtId="3" fontId="31" fillId="3" borderId="48" xfId="0" applyNumberFormat="1" applyFont="1" applyFill="1" applyBorder="1" applyAlignment="1">
      <alignment horizontal="center" vertical="center"/>
    </xf>
    <xf numFmtId="3" fontId="31" fillId="4" borderId="48" xfId="0" applyNumberFormat="1" applyFont="1" applyFill="1" applyBorder="1" applyAlignment="1" applyProtection="1">
      <alignment horizontal="center" vertical="center"/>
      <protection locked="0"/>
    </xf>
    <xf numFmtId="0" fontId="31" fillId="3" borderId="48" xfId="0" applyFont="1" applyFill="1" applyBorder="1" applyAlignment="1">
      <alignment horizontal="center" vertical="center"/>
    </xf>
    <xf numFmtId="3" fontId="31" fillId="3" borderId="7" xfId="0" applyNumberFormat="1" applyFont="1" applyFill="1" applyBorder="1" applyAlignment="1">
      <alignment horizontal="center" vertical="center"/>
    </xf>
    <xf numFmtId="0" fontId="50" fillId="0" borderId="5" xfId="0" applyFont="1" applyBorder="1" applyAlignment="1">
      <alignment vertical="center" wrapText="1"/>
    </xf>
    <xf numFmtId="44" fontId="41" fillId="4" borderId="29" xfId="1" applyFont="1" applyFill="1" applyBorder="1" applyAlignment="1" applyProtection="1">
      <alignment vertical="center"/>
      <protection locked="0"/>
    </xf>
    <xf numFmtId="44" fontId="31" fillId="3" borderId="30" xfId="1" applyFont="1" applyFill="1" applyBorder="1" applyAlignment="1">
      <alignment horizontal="center" vertical="center"/>
    </xf>
    <xf numFmtId="44" fontId="31" fillId="3" borderId="31" xfId="1" applyFont="1" applyFill="1" applyBorder="1" applyAlignment="1">
      <alignment horizontal="center" vertical="center"/>
    </xf>
    <xf numFmtId="3" fontId="31" fillId="4" borderId="27" xfId="0" applyNumberFormat="1" applyFont="1" applyFill="1" applyBorder="1" applyAlignment="1" applyProtection="1">
      <alignment horizontal="center" vertical="center"/>
      <protection locked="0"/>
    </xf>
    <xf numFmtId="0" fontId="31" fillId="3" borderId="27" xfId="0" applyFont="1" applyFill="1" applyBorder="1" applyAlignment="1">
      <alignment horizontal="center" vertical="center"/>
    </xf>
    <xf numFmtId="44" fontId="41" fillId="4" borderId="61" xfId="1" applyFont="1" applyFill="1" applyBorder="1" applyAlignment="1" applyProtection="1">
      <alignment vertical="center"/>
      <protection locked="0"/>
    </xf>
    <xf numFmtId="44" fontId="31" fillId="3" borderId="61" xfId="1" applyFont="1" applyFill="1" applyBorder="1" applyAlignment="1">
      <alignment horizontal="center" vertical="center"/>
    </xf>
    <xf numFmtId="44" fontId="31" fillId="3" borderId="62" xfId="1" applyFont="1" applyFill="1" applyBorder="1" applyAlignment="1">
      <alignment horizontal="center" vertical="center"/>
    </xf>
    <xf numFmtId="44" fontId="41" fillId="4" borderId="20" xfId="1" applyFont="1" applyFill="1" applyBorder="1" applyAlignment="1" applyProtection="1">
      <alignment vertical="center"/>
      <protection locked="0"/>
    </xf>
    <xf numFmtId="0" fontId="12" fillId="0" borderId="0" xfId="0" applyFont="1"/>
    <xf numFmtId="0" fontId="17" fillId="3" borderId="13" xfId="0" applyFont="1" applyFill="1" applyBorder="1" applyAlignment="1">
      <alignment horizontal="center" vertical="center"/>
    </xf>
    <xf numFmtId="0" fontId="27" fillId="0" borderId="14" xfId="0" applyFont="1" applyBorder="1" applyAlignment="1">
      <alignment vertical="center" wrapText="1"/>
    </xf>
    <xf numFmtId="3" fontId="31" fillId="4" borderId="49" xfId="0" applyNumberFormat="1" applyFont="1" applyFill="1" applyBorder="1" applyAlignment="1" applyProtection="1">
      <alignment horizontal="center" vertical="center"/>
      <protection locked="0"/>
    </xf>
    <xf numFmtId="0" fontId="31" fillId="3" borderId="13" xfId="0" applyFont="1" applyFill="1" applyBorder="1" applyAlignment="1">
      <alignment horizontal="center" vertical="center"/>
    </xf>
    <xf numFmtId="0" fontId="12" fillId="3" borderId="13" xfId="0" applyFont="1" applyFill="1" applyBorder="1" applyAlignment="1">
      <alignment horizontal="center" vertical="center"/>
    </xf>
    <xf numFmtId="0" fontId="31" fillId="4" borderId="50" xfId="0" applyFont="1" applyFill="1" applyBorder="1" applyAlignment="1" applyProtection="1">
      <alignment horizontal="left" vertical="center" wrapText="1"/>
      <protection locked="0"/>
    </xf>
    <xf numFmtId="0" fontId="17" fillId="3" borderId="18" xfId="0" applyFont="1" applyFill="1" applyBorder="1" applyAlignment="1">
      <alignment horizontal="center" vertical="center"/>
    </xf>
    <xf numFmtId="3" fontId="31" fillId="4" borderId="54" xfId="0" applyNumberFormat="1" applyFont="1" applyFill="1" applyBorder="1" applyAlignment="1" applyProtection="1">
      <alignment horizontal="center" vertical="center"/>
      <protection locked="0"/>
    </xf>
    <xf numFmtId="0" fontId="12" fillId="3" borderId="18" xfId="0" applyFont="1" applyFill="1" applyBorder="1" applyAlignment="1">
      <alignment horizontal="center" vertical="center"/>
    </xf>
    <xf numFmtId="0" fontId="31" fillId="4" borderId="51" xfId="0" applyFont="1" applyFill="1" applyBorder="1" applyAlignment="1" applyProtection="1">
      <alignment horizontal="left" vertical="center" wrapText="1"/>
      <protection locked="0"/>
    </xf>
    <xf numFmtId="3" fontId="31" fillId="4" borderId="5" xfId="0" applyNumberFormat="1" applyFont="1" applyFill="1" applyBorder="1" applyAlignment="1" applyProtection="1">
      <alignment horizontal="center" vertical="center"/>
      <protection locked="0"/>
    </xf>
    <xf numFmtId="0" fontId="31" fillId="3" borderId="34" xfId="0" applyFont="1" applyFill="1" applyBorder="1" applyAlignment="1">
      <alignment horizontal="center" vertical="center"/>
    </xf>
    <xf numFmtId="0" fontId="12" fillId="3" borderId="34" xfId="0" applyFont="1" applyFill="1" applyBorder="1" applyAlignment="1">
      <alignment horizontal="center" vertical="center"/>
    </xf>
    <xf numFmtId="0" fontId="31" fillId="4" borderId="53" xfId="0" applyFont="1" applyFill="1" applyBorder="1" applyAlignment="1" applyProtection="1">
      <alignment horizontal="center" vertical="center"/>
      <protection locked="0"/>
    </xf>
    <xf numFmtId="0" fontId="31" fillId="4" borderId="53" xfId="0" applyFont="1" applyFill="1" applyBorder="1" applyAlignment="1" applyProtection="1">
      <alignment horizontal="left" vertical="center" wrapText="1"/>
      <protection locked="0"/>
    </xf>
    <xf numFmtId="164" fontId="31" fillId="3" borderId="7" xfId="0" applyNumberFormat="1" applyFont="1" applyFill="1" applyBorder="1" applyAlignment="1">
      <alignment horizontal="center" vertical="center"/>
    </xf>
    <xf numFmtId="0" fontId="31" fillId="3" borderId="7" xfId="0" applyFont="1" applyFill="1" applyBorder="1" applyAlignment="1">
      <alignment horizontal="center" vertical="center"/>
    </xf>
    <xf numFmtId="0" fontId="12" fillId="3" borderId="7" xfId="0" applyFont="1" applyFill="1" applyBorder="1" applyAlignment="1">
      <alignment horizontal="center" vertical="center"/>
    </xf>
    <xf numFmtId="0" fontId="31" fillId="4" borderId="44" xfId="0" applyFont="1" applyFill="1" applyBorder="1" applyAlignment="1" applyProtection="1">
      <alignment horizontal="center" vertical="center"/>
      <protection locked="0"/>
    </xf>
    <xf numFmtId="0" fontId="31" fillId="4" borderId="44" xfId="0" applyFont="1" applyFill="1" applyBorder="1" applyAlignment="1" applyProtection="1">
      <alignment horizontal="left" vertical="center" wrapText="1"/>
      <protection locked="0"/>
    </xf>
    <xf numFmtId="44" fontId="41" fillId="4" borderId="7" xfId="1" applyFont="1" applyFill="1" applyBorder="1" applyAlignment="1" applyProtection="1">
      <alignment vertical="center"/>
      <protection locked="0"/>
    </xf>
    <xf numFmtId="44" fontId="31" fillId="3" borderId="7" xfId="1" applyFont="1" applyFill="1" applyBorder="1" applyAlignment="1">
      <alignment horizontal="center" vertical="center"/>
    </xf>
    <xf numFmtId="0" fontId="41" fillId="2" borderId="27" xfId="0" applyFont="1" applyFill="1" applyBorder="1" applyAlignment="1">
      <alignment horizontal="left" vertical="center" wrapText="1"/>
    </xf>
    <xf numFmtId="0" fontId="31" fillId="3" borderId="54" xfId="0" applyFont="1" applyFill="1" applyBorder="1" applyAlignment="1">
      <alignment horizontal="center" vertical="center"/>
    </xf>
    <xf numFmtId="0" fontId="12" fillId="3" borderId="47" xfId="0" applyFont="1" applyFill="1" applyBorder="1" applyAlignment="1">
      <alignment horizontal="center" vertical="center"/>
    </xf>
    <xf numFmtId="0" fontId="31" fillId="4" borderId="55" xfId="0" applyFont="1" applyFill="1" applyBorder="1" applyAlignment="1" applyProtection="1">
      <alignment horizontal="left" vertical="center" wrapText="1"/>
      <protection locked="0"/>
    </xf>
    <xf numFmtId="44" fontId="31" fillId="3" borderId="46" xfId="1" applyFont="1" applyFill="1" applyBorder="1" applyAlignment="1">
      <alignment horizontal="center" vertical="center"/>
    </xf>
    <xf numFmtId="3" fontId="31" fillId="3" borderId="26" xfId="0" applyNumberFormat="1" applyFont="1" applyFill="1" applyBorder="1" applyAlignment="1">
      <alignment horizontal="center" vertical="center"/>
    </xf>
    <xf numFmtId="0" fontId="50" fillId="0" borderId="20" xfId="0" applyFont="1" applyBorder="1" applyAlignment="1">
      <alignment vertical="center" wrapText="1"/>
    </xf>
    <xf numFmtId="0" fontId="12" fillId="3" borderId="25" xfId="0" applyFont="1" applyFill="1" applyBorder="1" applyAlignment="1">
      <alignment horizontal="center" vertical="center"/>
    </xf>
    <xf numFmtId="3" fontId="31" fillId="3" borderId="32" xfId="0" applyNumberFormat="1" applyFont="1" applyFill="1" applyBorder="1" applyAlignment="1">
      <alignment horizontal="center" vertical="center"/>
    </xf>
    <xf numFmtId="0" fontId="12" fillId="3" borderId="23" xfId="0" applyFont="1" applyFill="1" applyBorder="1" applyAlignment="1">
      <alignment horizontal="center" vertical="center"/>
    </xf>
    <xf numFmtId="0" fontId="41" fillId="2" borderId="22" xfId="0" applyFont="1" applyFill="1" applyBorder="1" applyAlignment="1">
      <alignment horizontal="left" vertical="center" wrapText="1"/>
    </xf>
    <xf numFmtId="3" fontId="31" fillId="3" borderId="54" xfId="0" applyNumberFormat="1" applyFont="1" applyFill="1" applyBorder="1" applyAlignment="1">
      <alignment horizontal="center" vertical="center"/>
    </xf>
    <xf numFmtId="0" fontId="41" fillId="2" borderId="0" xfId="0" applyFont="1" applyFill="1" applyAlignment="1">
      <alignment horizontal="left" vertical="center" wrapText="1"/>
    </xf>
    <xf numFmtId="0" fontId="41" fillId="2" borderId="23" xfId="0" applyFont="1" applyFill="1" applyBorder="1" applyAlignment="1">
      <alignment horizontal="left" vertical="center" wrapText="1"/>
    </xf>
    <xf numFmtId="0" fontId="17" fillId="3" borderId="34" xfId="0" applyFont="1" applyFill="1" applyBorder="1" applyAlignment="1">
      <alignment horizontal="center" vertical="center"/>
    </xf>
    <xf numFmtId="44" fontId="51" fillId="0" borderId="0" xfId="0" applyNumberFormat="1" applyFont="1"/>
    <xf numFmtId="0" fontId="52" fillId="2" borderId="0" xfId="0" applyFont="1" applyFill="1"/>
    <xf numFmtId="0" fontId="53" fillId="2" borderId="0" xfId="0" applyFont="1" applyFill="1" applyAlignment="1" applyProtection="1">
      <alignment horizontal="left"/>
      <protection hidden="1"/>
    </xf>
    <xf numFmtId="0" fontId="53" fillId="2" borderId="0" xfId="0" applyFont="1" applyFill="1" applyProtection="1">
      <protection hidden="1"/>
    </xf>
    <xf numFmtId="0" fontId="55" fillId="2" borderId="0" xfId="0" applyFont="1" applyFill="1"/>
    <xf numFmtId="0" fontId="54" fillId="2" borderId="0" xfId="0" applyFont="1" applyFill="1" applyAlignment="1" applyProtection="1">
      <alignment vertical="top" wrapText="1"/>
      <protection hidden="1"/>
    </xf>
    <xf numFmtId="0" fontId="54" fillId="2" borderId="0" xfId="0" applyFont="1" applyFill="1" applyAlignment="1" applyProtection="1">
      <alignment horizontal="left" vertical="top" wrapText="1"/>
      <protection hidden="1"/>
    </xf>
    <xf numFmtId="0" fontId="53" fillId="2" borderId="0" xfId="0" applyFont="1" applyFill="1" applyAlignment="1" applyProtection="1">
      <alignment vertical="top" wrapText="1"/>
      <protection hidden="1"/>
    </xf>
    <xf numFmtId="0" fontId="53" fillId="2" borderId="0" xfId="0" applyFont="1" applyFill="1" applyAlignment="1" applyProtection="1">
      <alignment horizontal="left" vertical="top"/>
      <protection hidden="1"/>
    </xf>
    <xf numFmtId="0" fontId="54" fillId="2" borderId="0" xfId="0" applyFont="1" applyFill="1" applyProtection="1">
      <protection hidden="1"/>
    </xf>
    <xf numFmtId="0" fontId="5" fillId="2" borderId="0" xfId="0" applyFont="1" applyFill="1" applyProtection="1">
      <protection hidden="1"/>
    </xf>
    <xf numFmtId="0" fontId="57" fillId="9" borderId="13" xfId="0" applyFont="1" applyFill="1" applyBorder="1" applyAlignment="1">
      <alignment horizontal="center"/>
    </xf>
    <xf numFmtId="0" fontId="57" fillId="9" borderId="52" xfId="0" applyFont="1" applyFill="1" applyBorder="1" applyAlignment="1">
      <alignment horizontal="left" wrapText="1"/>
    </xf>
    <xf numFmtId="0" fontId="57" fillId="9" borderId="53" xfId="0" applyFont="1" applyFill="1" applyBorder="1" applyAlignment="1">
      <alignment horizontal="left" wrapText="1"/>
    </xf>
    <xf numFmtId="0" fontId="57" fillId="9" borderId="34" xfId="0" applyFont="1" applyFill="1" applyBorder="1" applyAlignment="1">
      <alignment horizontal="center"/>
    </xf>
    <xf numFmtId="0" fontId="58" fillId="9" borderId="13" xfId="0" applyFont="1" applyFill="1" applyBorder="1" applyAlignment="1">
      <alignment horizontal="center" vertical="center"/>
    </xf>
    <xf numFmtId="0" fontId="58" fillId="9" borderId="18" xfId="0" applyFont="1" applyFill="1" applyBorder="1" applyAlignment="1">
      <alignment horizontal="center"/>
    </xf>
    <xf numFmtId="0" fontId="58" fillId="9" borderId="28" xfId="0" applyFont="1" applyFill="1" applyBorder="1" applyAlignment="1">
      <alignment horizontal="center"/>
    </xf>
    <xf numFmtId="3" fontId="57" fillId="4" borderId="7" xfId="3" applyNumberFormat="1" applyFont="1" applyFill="1" applyBorder="1" applyAlignment="1" applyProtection="1">
      <alignment horizontal="center" vertical="center"/>
    </xf>
    <xf numFmtId="0" fontId="53" fillId="5" borderId="45" xfId="4" applyFont="1" applyFill="1" applyBorder="1" applyAlignment="1">
      <alignment horizontal="center" vertical="center"/>
    </xf>
    <xf numFmtId="0" fontId="53" fillId="0" borderId="18" xfId="4" applyFont="1" applyBorder="1" applyAlignment="1">
      <alignment horizontal="center" vertical="center"/>
    </xf>
    <xf numFmtId="0" fontId="53" fillId="7" borderId="28" xfId="4" applyFont="1" applyFill="1" applyBorder="1" applyAlignment="1">
      <alignment horizontal="center" vertical="center"/>
    </xf>
    <xf numFmtId="0" fontId="53" fillId="9" borderId="45" xfId="4" applyFont="1" applyFill="1" applyBorder="1" applyAlignment="1">
      <alignment horizontal="center" vertical="center"/>
    </xf>
    <xf numFmtId="0" fontId="61" fillId="3" borderId="4" xfId="0" applyFont="1" applyFill="1" applyBorder="1" applyAlignment="1">
      <alignment horizontal="left" vertical="center" wrapText="1"/>
    </xf>
    <xf numFmtId="0" fontId="42" fillId="8" borderId="45" xfId="0" applyFont="1" applyFill="1" applyBorder="1" applyAlignment="1">
      <alignment horizontal="center" vertical="center"/>
    </xf>
    <xf numFmtId="0" fontId="42" fillId="8" borderId="46" xfId="0" applyFont="1" applyFill="1" applyBorder="1" applyAlignment="1">
      <alignment horizontal="center" vertical="center"/>
    </xf>
    <xf numFmtId="0" fontId="17" fillId="3" borderId="47" xfId="0" applyFont="1" applyFill="1" applyBorder="1" applyAlignment="1">
      <alignment horizontal="center" vertical="center"/>
    </xf>
    <xf numFmtId="0" fontId="41" fillId="2" borderId="26" xfId="0" applyFont="1" applyFill="1" applyBorder="1" applyAlignment="1">
      <alignment horizontal="left" vertical="top" wrapText="1"/>
    </xf>
    <xf numFmtId="0" fontId="27" fillId="0" borderId="23" xfId="0" applyFont="1" applyBorder="1" applyAlignment="1">
      <alignment vertical="center" wrapText="1"/>
    </xf>
    <xf numFmtId="0" fontId="27" fillId="0" borderId="0" xfId="0" applyFont="1" applyAlignment="1">
      <alignment vertical="center" wrapText="1"/>
    </xf>
    <xf numFmtId="0" fontId="62" fillId="0" borderId="0" xfId="0" applyFont="1" applyAlignment="1">
      <alignment vertical="center" wrapText="1"/>
    </xf>
    <xf numFmtId="0" fontId="63" fillId="0" borderId="0" xfId="0" applyFont="1"/>
    <xf numFmtId="0" fontId="63" fillId="0" borderId="3" xfId="0" applyFont="1" applyBorder="1"/>
    <xf numFmtId="0" fontId="63" fillId="0" borderId="4" xfId="0" applyFont="1" applyBorder="1"/>
    <xf numFmtId="0" fontId="41" fillId="2" borderId="18" xfId="0" applyFont="1" applyFill="1" applyBorder="1" applyAlignment="1">
      <alignment horizontal="left" vertical="center" wrapText="1"/>
    </xf>
    <xf numFmtId="0" fontId="64" fillId="2" borderId="0" xfId="0" applyFont="1" applyFill="1"/>
    <xf numFmtId="14" fontId="11" fillId="3" borderId="6" xfId="0" applyNumberFormat="1" applyFont="1" applyFill="1" applyBorder="1" applyAlignment="1">
      <alignment horizontal="right" vertical="top" wrapText="1"/>
    </xf>
    <xf numFmtId="0" fontId="24" fillId="0" borderId="0" xfId="0" applyFont="1" applyProtection="1">
      <protection locked="0"/>
    </xf>
    <xf numFmtId="49" fontId="65" fillId="2" borderId="0" xfId="0" applyNumberFormat="1" applyFont="1" applyFill="1" applyAlignment="1">
      <alignment horizontal="left" vertical="center"/>
    </xf>
    <xf numFmtId="0" fontId="63" fillId="0" borderId="0" xfId="0" applyFont="1" applyProtection="1">
      <protection locked="0"/>
    </xf>
    <xf numFmtId="0" fontId="41" fillId="0" borderId="0" xfId="0" applyFont="1" applyProtection="1">
      <protection locked="0"/>
    </xf>
    <xf numFmtId="0" fontId="6" fillId="2" borderId="0" xfId="0" applyFont="1" applyFill="1" applyAlignment="1">
      <alignment horizontal="center" vertical="center"/>
    </xf>
    <xf numFmtId="0" fontId="31" fillId="2" borderId="0" xfId="0" applyFont="1" applyFill="1" applyAlignment="1">
      <alignment horizontal="center"/>
    </xf>
    <xf numFmtId="0" fontId="0" fillId="2" borderId="0" xfId="0" applyFill="1" applyAlignment="1">
      <alignment horizontal="center"/>
    </xf>
    <xf numFmtId="44" fontId="41" fillId="3" borderId="13" xfId="1" applyFont="1" applyFill="1" applyBorder="1" applyAlignment="1" applyProtection="1">
      <alignment vertical="center"/>
    </xf>
    <xf numFmtId="14" fontId="64" fillId="2" borderId="0" xfId="0" applyNumberFormat="1" applyFont="1" applyFill="1" applyAlignment="1">
      <alignment horizontal="left"/>
    </xf>
    <xf numFmtId="0" fontId="41" fillId="10" borderId="18" xfId="0" applyFont="1" applyFill="1" applyBorder="1" applyAlignment="1">
      <alignment horizontal="center" vertical="center"/>
    </xf>
    <xf numFmtId="0" fontId="41" fillId="10" borderId="26" xfId="0" applyFont="1" applyFill="1" applyBorder="1" applyAlignment="1">
      <alignment horizontal="center" vertical="center"/>
    </xf>
    <xf numFmtId="0" fontId="62" fillId="0" borderId="22" xfId="0" applyFont="1" applyBorder="1" applyAlignment="1">
      <alignment vertical="center" wrapText="1"/>
    </xf>
    <xf numFmtId="0" fontId="5" fillId="10" borderId="4" xfId="0" applyFont="1" applyFill="1" applyBorder="1" applyAlignment="1">
      <alignment wrapText="1"/>
    </xf>
    <xf numFmtId="0" fontId="18" fillId="4" borderId="8" xfId="0" applyFont="1" applyFill="1" applyBorder="1" applyAlignment="1" applyProtection="1">
      <alignment horizontal="center" vertical="center" wrapText="1"/>
      <protection locked="0"/>
    </xf>
    <xf numFmtId="0" fontId="18" fillId="4" borderId="9" xfId="0" applyFont="1" applyFill="1" applyBorder="1" applyAlignment="1" applyProtection="1">
      <alignment horizontal="center" vertical="center" wrapText="1"/>
      <protection locked="0"/>
    </xf>
    <xf numFmtId="0" fontId="21" fillId="2" borderId="0" xfId="0" applyFont="1" applyFill="1" applyAlignment="1">
      <alignment horizontal="center" vertical="center" wrapText="1"/>
    </xf>
    <xf numFmtId="0" fontId="33" fillId="4" borderId="1" xfId="0" applyFont="1" applyFill="1" applyBorder="1" applyAlignment="1">
      <alignment horizontal="center" vertical="center" wrapText="1"/>
    </xf>
    <xf numFmtId="0" fontId="33" fillId="4" borderId="14" xfId="0" applyFont="1" applyFill="1" applyBorder="1" applyAlignment="1">
      <alignment horizontal="center" vertical="center" wrapText="1"/>
    </xf>
    <xf numFmtId="0" fontId="33" fillId="4" borderId="2" xfId="0" applyFont="1" applyFill="1" applyBorder="1" applyAlignment="1">
      <alignment horizontal="center" vertical="center" wrapText="1"/>
    </xf>
    <xf numFmtId="0" fontId="33" fillId="4" borderId="3" xfId="0" applyFont="1" applyFill="1" applyBorder="1" applyAlignment="1">
      <alignment horizontal="center" vertical="center" wrapText="1"/>
    </xf>
    <xf numFmtId="0" fontId="33" fillId="4" borderId="0" xfId="0" applyFont="1" applyFill="1" applyAlignment="1">
      <alignment horizontal="center" vertical="center" wrapText="1"/>
    </xf>
    <xf numFmtId="0" fontId="33" fillId="4" borderId="4" xfId="0" applyFont="1" applyFill="1" applyBorder="1" applyAlignment="1">
      <alignment horizontal="center" vertical="center" wrapText="1"/>
    </xf>
    <xf numFmtId="0" fontId="33" fillId="4" borderId="5" xfId="0" applyFont="1" applyFill="1" applyBorder="1" applyAlignment="1">
      <alignment horizontal="center" vertical="center" wrapText="1"/>
    </xf>
    <xf numFmtId="0" fontId="33" fillId="4" borderId="22" xfId="0" applyFont="1" applyFill="1" applyBorder="1" applyAlignment="1">
      <alignment horizontal="center" vertical="center" wrapText="1"/>
    </xf>
    <xf numFmtId="0" fontId="33" fillId="4" borderId="6" xfId="0" applyFont="1" applyFill="1" applyBorder="1" applyAlignment="1">
      <alignment horizontal="center" vertical="center" wrapText="1"/>
    </xf>
    <xf numFmtId="0" fontId="37" fillId="2" borderId="36" xfId="0" applyFont="1" applyFill="1" applyBorder="1" applyAlignment="1">
      <alignment horizontal="center" vertical="center"/>
    </xf>
    <xf numFmtId="0" fontId="37" fillId="2" borderId="37" xfId="0" applyFont="1" applyFill="1" applyBorder="1" applyAlignment="1">
      <alignment horizontal="center" vertical="center"/>
    </xf>
    <xf numFmtId="0" fontId="37" fillId="2" borderId="39" xfId="0" applyFont="1" applyFill="1" applyBorder="1" applyAlignment="1">
      <alignment horizontal="center" vertical="center"/>
    </xf>
    <xf numFmtId="0" fontId="37" fillId="2" borderId="0" xfId="0" applyFont="1" applyFill="1" applyAlignment="1">
      <alignment horizontal="center" vertical="center"/>
    </xf>
    <xf numFmtId="0" fontId="37" fillId="2" borderId="41" xfId="0" applyFont="1" applyFill="1" applyBorder="1" applyAlignment="1">
      <alignment horizontal="center" vertical="center"/>
    </xf>
    <xf numFmtId="0" fontId="37" fillId="2" borderId="42" xfId="0" applyFont="1" applyFill="1" applyBorder="1" applyAlignment="1">
      <alignment horizontal="center" vertical="center"/>
    </xf>
    <xf numFmtId="0" fontId="38" fillId="4" borderId="38" xfId="0" applyFont="1" applyFill="1" applyBorder="1" applyAlignment="1" applyProtection="1">
      <alignment horizontal="center" vertical="center"/>
      <protection locked="0"/>
    </xf>
    <xf numFmtId="0" fontId="39" fillId="4" borderId="40" xfId="0" applyFont="1" applyFill="1" applyBorder="1" applyAlignment="1" applyProtection="1">
      <alignment horizontal="center" vertical="center"/>
      <protection locked="0"/>
    </xf>
    <xf numFmtId="0" fontId="39" fillId="4" borderId="43" xfId="0" applyFont="1" applyFill="1" applyBorder="1" applyAlignment="1" applyProtection="1">
      <alignment horizontal="center" vertical="center"/>
      <protection locked="0"/>
    </xf>
    <xf numFmtId="0" fontId="12" fillId="7" borderId="33" xfId="0" applyFont="1" applyFill="1" applyBorder="1" applyAlignment="1">
      <alignment horizontal="center" vertical="center"/>
    </xf>
    <xf numFmtId="0" fontId="12" fillId="7" borderId="24" xfId="0" applyFont="1" applyFill="1" applyBorder="1" applyAlignment="1">
      <alignment horizontal="center" vertical="center"/>
    </xf>
    <xf numFmtId="0" fontId="12" fillId="7" borderId="44" xfId="0" applyFont="1" applyFill="1" applyBorder="1" applyAlignment="1">
      <alignment horizontal="center" vertical="center"/>
    </xf>
    <xf numFmtId="0" fontId="46" fillId="7" borderId="1" xfId="0" applyFont="1" applyFill="1" applyBorder="1" applyAlignment="1">
      <alignment horizontal="center" vertical="center" textRotation="90"/>
    </xf>
    <xf numFmtId="0" fontId="32" fillId="0" borderId="3" xfId="0" applyFont="1" applyBorder="1" applyAlignment="1">
      <alignment horizontal="center" vertical="center" textRotation="90"/>
    </xf>
    <xf numFmtId="0" fontId="32" fillId="0" borderId="5" xfId="0" applyFont="1" applyBorder="1" applyAlignment="1">
      <alignment horizontal="center" vertical="center" textRotation="90"/>
    </xf>
    <xf numFmtId="9" fontId="48" fillId="4" borderId="45" xfId="2" applyFont="1" applyFill="1" applyBorder="1" applyAlignment="1" applyProtection="1">
      <alignment horizontal="center" vertical="center"/>
      <protection locked="0"/>
    </xf>
    <xf numFmtId="9" fontId="48" fillId="4" borderId="46" xfId="2" applyFont="1" applyFill="1" applyBorder="1" applyAlignment="1" applyProtection="1">
      <alignment horizontal="center" vertical="center"/>
      <protection locked="0"/>
    </xf>
    <xf numFmtId="9" fontId="48" fillId="4" borderId="3" xfId="2" applyFont="1" applyFill="1" applyBorder="1" applyAlignment="1" applyProtection="1">
      <alignment horizontal="center" vertical="center"/>
      <protection locked="0"/>
    </xf>
    <xf numFmtId="0" fontId="63" fillId="0" borderId="3" xfId="0" applyFont="1" applyBorder="1" applyAlignment="1">
      <alignment horizontal="center" vertical="center" textRotation="90"/>
    </xf>
    <xf numFmtId="0" fontId="63" fillId="0" borderId="5" xfId="0" applyFont="1" applyBorder="1" applyAlignment="1">
      <alignment horizontal="center" vertical="center" textRotation="90"/>
    </xf>
    <xf numFmtId="0" fontId="42" fillId="8" borderId="45" xfId="0" applyFont="1" applyFill="1" applyBorder="1" applyAlignment="1">
      <alignment horizontal="center" vertical="center"/>
    </xf>
    <xf numFmtId="0" fontId="63" fillId="0" borderId="46" xfId="0" applyFont="1" applyBorder="1" applyAlignment="1">
      <alignment horizontal="center" vertical="center"/>
    </xf>
    <xf numFmtId="0" fontId="63" fillId="0" borderId="28" xfId="0" applyFont="1" applyBorder="1" applyAlignment="1">
      <alignment horizontal="center" vertical="center"/>
    </xf>
    <xf numFmtId="0" fontId="12" fillId="7" borderId="1" xfId="0" applyFont="1" applyFill="1" applyBorder="1" applyAlignment="1">
      <alignment horizontal="center" vertical="center" textRotation="90"/>
    </xf>
    <xf numFmtId="0" fontId="42" fillId="8" borderId="45" xfId="0" applyFont="1" applyFill="1" applyBorder="1" applyAlignment="1">
      <alignment horizontal="center" vertical="center" wrapText="1"/>
    </xf>
    <xf numFmtId="0" fontId="63" fillId="0" borderId="46" xfId="0" applyFont="1" applyBorder="1" applyAlignment="1">
      <alignment horizontal="center" vertical="center" wrapText="1"/>
    </xf>
    <xf numFmtId="0" fontId="63" fillId="0" borderId="28" xfId="0" applyFont="1" applyBorder="1" applyAlignment="1">
      <alignment horizontal="center" vertical="center" wrapText="1"/>
    </xf>
    <xf numFmtId="9" fontId="48" fillId="4" borderId="28" xfId="2" applyFont="1" applyFill="1" applyBorder="1" applyAlignment="1" applyProtection="1">
      <alignment horizontal="center" vertical="center"/>
      <protection locked="0"/>
    </xf>
    <xf numFmtId="0" fontId="37" fillId="2" borderId="0" xfId="0" applyFont="1" applyFill="1" applyAlignment="1">
      <alignment horizontal="center" wrapText="1"/>
    </xf>
    <xf numFmtId="0" fontId="12" fillId="7" borderId="45" xfId="0" applyFont="1" applyFill="1" applyBorder="1" applyAlignment="1">
      <alignment horizontal="center" vertical="center" textRotation="90"/>
    </xf>
    <xf numFmtId="0" fontId="63" fillId="0" borderId="46" xfId="0" applyFont="1" applyBorder="1" applyAlignment="1">
      <alignment horizontal="center" vertical="center" textRotation="90"/>
    </xf>
    <xf numFmtId="9" fontId="48" fillId="4" borderId="14" xfId="2" applyFont="1" applyFill="1" applyBorder="1" applyAlignment="1" applyProtection="1">
      <alignment horizontal="center" vertical="center"/>
      <protection locked="0"/>
    </xf>
    <xf numFmtId="9" fontId="48" fillId="4" borderId="0" xfId="2" applyFont="1" applyFill="1" applyBorder="1" applyAlignment="1" applyProtection="1">
      <alignment horizontal="center" vertical="center"/>
      <protection locked="0"/>
    </xf>
    <xf numFmtId="0" fontId="42" fillId="8" borderId="46" xfId="0" applyFont="1" applyFill="1" applyBorder="1" applyAlignment="1">
      <alignment horizontal="center" vertical="center"/>
    </xf>
    <xf numFmtId="0" fontId="63" fillId="0" borderId="28" xfId="0" applyFont="1" applyBorder="1" applyAlignment="1">
      <alignment horizontal="center" vertical="center" textRotation="90"/>
    </xf>
    <xf numFmtId="9" fontId="48" fillId="4" borderId="2" xfId="2" applyFont="1" applyFill="1" applyBorder="1" applyAlignment="1" applyProtection="1">
      <alignment horizontal="center" vertical="center"/>
      <protection locked="0"/>
    </xf>
    <xf numFmtId="9" fontId="48" fillId="4" borderId="4" xfId="2" applyFont="1" applyFill="1" applyBorder="1" applyAlignment="1" applyProtection="1">
      <alignment horizontal="center" vertical="center"/>
      <protection locked="0"/>
    </xf>
    <xf numFmtId="9" fontId="48" fillId="4" borderId="6" xfId="2" applyFont="1" applyFill="1" applyBorder="1" applyAlignment="1" applyProtection="1">
      <alignment horizontal="center" vertical="center"/>
      <protection locked="0"/>
    </xf>
    <xf numFmtId="0" fontId="42" fillId="8" borderId="1" xfId="0" applyFont="1" applyFill="1" applyBorder="1" applyAlignment="1">
      <alignment horizontal="center" vertical="center"/>
    </xf>
    <xf numFmtId="0" fontId="54" fillId="0" borderId="32" xfId="4" applyBorder="1" applyAlignment="1">
      <alignment horizontal="left" wrapText="1"/>
    </xf>
    <xf numFmtId="0" fontId="54" fillId="0" borderId="51" xfId="4" applyBorder="1" applyAlignment="1">
      <alignment horizontal="left" wrapText="1"/>
    </xf>
    <xf numFmtId="0" fontId="53" fillId="7" borderId="52" xfId="4" applyFont="1" applyFill="1" applyBorder="1" applyAlignment="1">
      <alignment horizontal="left"/>
    </xf>
    <xf numFmtId="0" fontId="53" fillId="7" borderId="53" xfId="4" applyFont="1" applyFill="1" applyBorder="1" applyAlignment="1">
      <alignment horizontal="left"/>
    </xf>
    <xf numFmtId="0" fontId="8" fillId="9" borderId="49" xfId="4" applyFont="1" applyFill="1" applyBorder="1" applyAlignment="1">
      <alignment horizontal="left" vertical="center" wrapText="1"/>
    </xf>
    <xf numFmtId="0" fontId="8" fillId="9" borderId="50" xfId="4" applyFont="1" applyFill="1" applyBorder="1" applyAlignment="1">
      <alignment horizontal="left" vertical="center"/>
    </xf>
    <xf numFmtId="0" fontId="60" fillId="2" borderId="0" xfId="0" applyFont="1" applyFill="1" applyAlignment="1">
      <alignment horizontal="center"/>
    </xf>
    <xf numFmtId="0" fontId="54" fillId="2" borderId="0" xfId="0" applyFont="1" applyFill="1" applyAlignment="1" applyProtection="1">
      <alignment horizontal="left" wrapText="1"/>
      <protection hidden="1"/>
    </xf>
    <xf numFmtId="0" fontId="53" fillId="2" borderId="0" xfId="0" applyFont="1" applyFill="1" applyAlignment="1" applyProtection="1">
      <alignment horizontal="left" vertical="top" wrapText="1"/>
      <protection hidden="1"/>
    </xf>
    <xf numFmtId="0" fontId="8" fillId="7" borderId="1" xfId="0" applyFont="1" applyFill="1" applyBorder="1" applyAlignment="1" applyProtection="1">
      <alignment horizontal="left" vertical="center" wrapText="1"/>
      <protection hidden="1"/>
    </xf>
    <xf numFmtId="0" fontId="8" fillId="7" borderId="2" xfId="0" applyFont="1" applyFill="1" applyBorder="1" applyAlignment="1" applyProtection="1">
      <alignment horizontal="left" vertical="center" wrapText="1"/>
      <protection hidden="1"/>
    </xf>
    <xf numFmtId="0" fontId="8" fillId="7" borderId="5" xfId="0" applyFont="1" applyFill="1" applyBorder="1" applyAlignment="1" applyProtection="1">
      <alignment horizontal="left" vertical="center" wrapText="1"/>
      <protection hidden="1"/>
    </xf>
    <xf numFmtId="0" fontId="8" fillId="7" borderId="6" xfId="0" applyFont="1" applyFill="1" applyBorder="1" applyAlignment="1" applyProtection="1">
      <alignment horizontal="left" vertical="center" wrapText="1"/>
      <protection hidden="1"/>
    </xf>
    <xf numFmtId="0" fontId="8" fillId="7" borderId="2" xfId="0" applyFont="1" applyFill="1" applyBorder="1" applyAlignment="1" applyProtection="1">
      <alignment horizontal="center" vertical="center" wrapText="1"/>
      <protection hidden="1"/>
    </xf>
    <xf numFmtId="0" fontId="8" fillId="7" borderId="6" xfId="0" applyFont="1" applyFill="1" applyBorder="1" applyAlignment="1" applyProtection="1">
      <alignment horizontal="center" vertical="center" wrapText="1"/>
      <protection hidden="1"/>
    </xf>
    <xf numFmtId="0" fontId="57" fillId="9" borderId="49" xfId="0" applyFont="1" applyFill="1" applyBorder="1" applyAlignment="1">
      <alignment horizontal="left" wrapText="1"/>
    </xf>
    <xf numFmtId="0" fontId="57" fillId="9" borderId="50" xfId="0" applyFont="1" applyFill="1" applyBorder="1" applyAlignment="1">
      <alignment horizontal="left" wrapText="1"/>
    </xf>
    <xf numFmtId="0" fontId="58" fillId="9" borderId="49" xfId="0" applyFont="1" applyFill="1" applyBorder="1" applyAlignment="1">
      <alignment horizontal="left" wrapText="1" indent="8"/>
    </xf>
    <xf numFmtId="0" fontId="58" fillId="9" borderId="50" xfId="0" applyFont="1" applyFill="1" applyBorder="1" applyAlignment="1">
      <alignment horizontal="left" wrapText="1" indent="8"/>
    </xf>
    <xf numFmtId="0" fontId="58" fillId="9" borderId="52" xfId="0" applyFont="1" applyFill="1" applyBorder="1" applyAlignment="1">
      <alignment horizontal="left" indent="8"/>
    </xf>
    <xf numFmtId="0" fontId="58" fillId="9" borderId="53" xfId="0" applyFont="1" applyFill="1" applyBorder="1" applyAlignment="1">
      <alignment horizontal="left" indent="8"/>
    </xf>
    <xf numFmtId="0" fontId="57" fillId="4" borderId="33" xfId="0" applyFont="1" applyFill="1" applyBorder="1" applyAlignment="1">
      <alignment horizontal="left" vertical="center"/>
    </xf>
    <xf numFmtId="0" fontId="57" fillId="4" borderId="44" xfId="0" applyFont="1" applyFill="1" applyBorder="1" applyAlignment="1">
      <alignment horizontal="left" vertical="center"/>
    </xf>
    <xf numFmtId="0" fontId="8" fillId="5" borderId="49" xfId="4" applyFont="1" applyFill="1" applyBorder="1" applyAlignment="1">
      <alignment horizontal="left" vertical="center"/>
    </xf>
    <xf numFmtId="0" fontId="8" fillId="5" borderId="50" xfId="4" applyFont="1" applyFill="1" applyBorder="1" applyAlignment="1">
      <alignment horizontal="left" vertical="center"/>
    </xf>
  </cellXfs>
  <cellStyles count="5">
    <cellStyle name="Komma 2" xfId="3" xr:uid="{382A2FCD-460D-48C3-87DD-FDA89BE0E05F}"/>
    <cellStyle name="Prozent" xfId="2" builtinId="5"/>
    <cellStyle name="Standard" xfId="0" builtinId="0"/>
    <cellStyle name="Standard 4" xfId="4" xr:uid="{FA5DD47F-4A33-4BAB-9272-11087D7A595F}"/>
    <cellStyle name="Währung" xfId="1" builtinId="4"/>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2</xdr:col>
      <xdr:colOff>6981825</xdr:colOff>
      <xdr:row>3</xdr:row>
      <xdr:rowOff>114301</xdr:rowOff>
    </xdr:from>
    <xdr:to>
      <xdr:col>2</xdr:col>
      <xdr:colOff>9307195</xdr:colOff>
      <xdr:row>5</xdr:row>
      <xdr:rowOff>419101</xdr:rowOff>
    </xdr:to>
    <xdr:pic>
      <xdr:nvPicPr>
        <xdr:cNvPr id="2" name="Grafik 1">
          <a:extLst>
            <a:ext uri="{FF2B5EF4-FFF2-40B4-BE49-F238E27FC236}">
              <a16:creationId xmlns:a16="http://schemas.microsoft.com/office/drawing/2014/main" id="{C3FAE314-25E5-421F-BE6D-07E2E465387F}"/>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8201025" y="695326"/>
          <a:ext cx="2325370" cy="9334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459442</xdr:colOff>
      <xdr:row>0</xdr:row>
      <xdr:rowOff>88025</xdr:rowOff>
    </xdr:from>
    <xdr:to>
      <xdr:col>4</xdr:col>
      <xdr:colOff>1602442</xdr:colOff>
      <xdr:row>0</xdr:row>
      <xdr:rowOff>570421</xdr:rowOff>
    </xdr:to>
    <xdr:pic>
      <xdr:nvPicPr>
        <xdr:cNvPr id="2" name="Grafik 1">
          <a:extLst>
            <a:ext uri="{FF2B5EF4-FFF2-40B4-BE49-F238E27FC236}">
              <a16:creationId xmlns:a16="http://schemas.microsoft.com/office/drawing/2014/main" id="{C70302DA-06B5-437D-8E9C-072017CDC192}"/>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900148" y="88025"/>
          <a:ext cx="1143000" cy="48239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6</xdr:col>
      <xdr:colOff>1224643</xdr:colOff>
      <xdr:row>0</xdr:row>
      <xdr:rowOff>430893</xdr:rowOff>
    </xdr:from>
    <xdr:to>
      <xdr:col>9</xdr:col>
      <xdr:colOff>33837</xdr:colOff>
      <xdr:row>2</xdr:row>
      <xdr:rowOff>394515</xdr:rowOff>
    </xdr:to>
    <xdr:pic>
      <xdr:nvPicPr>
        <xdr:cNvPr id="2" name="Grafik 1">
          <a:extLst>
            <a:ext uri="{FF2B5EF4-FFF2-40B4-BE49-F238E27FC236}">
              <a16:creationId xmlns:a16="http://schemas.microsoft.com/office/drawing/2014/main" id="{B597D2F7-CD13-4062-A00A-4530E4CF45E4}"/>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6417018" y="430893"/>
          <a:ext cx="2616019" cy="1283607"/>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2</xdr:col>
      <xdr:colOff>1373981</xdr:colOff>
      <xdr:row>24</xdr:row>
      <xdr:rowOff>66674</xdr:rowOff>
    </xdr:from>
    <xdr:to>
      <xdr:col>2</xdr:col>
      <xdr:colOff>2381250</xdr:colOff>
      <xdr:row>27</xdr:row>
      <xdr:rowOff>0</xdr:rowOff>
    </xdr:to>
    <xdr:sp macro="" textlink="">
      <xdr:nvSpPr>
        <xdr:cNvPr id="2" name="Pfeil nach unten 1">
          <a:extLst>
            <a:ext uri="{FF2B5EF4-FFF2-40B4-BE49-F238E27FC236}">
              <a16:creationId xmlns:a16="http://schemas.microsoft.com/office/drawing/2014/main" id="{5EC9509C-ACB9-47CA-91A8-B62CBEB9F68A}"/>
            </a:ext>
          </a:extLst>
        </xdr:cNvPr>
        <xdr:cNvSpPr/>
      </xdr:nvSpPr>
      <xdr:spPr>
        <a:xfrm>
          <a:off x="2907506" y="4705349"/>
          <a:ext cx="1007269" cy="419101"/>
        </a:xfrm>
        <a:prstGeom prst="downArrow">
          <a:avLst/>
        </a:prstGeom>
        <a:solidFill>
          <a:srgbClr val="CCFFFF"/>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de-DE" sz="1100"/>
        </a:p>
      </xdr:txBody>
    </xdr:sp>
    <xdr:clientData/>
  </xdr:twoCellAnchor>
  <xdr:twoCellAnchor editAs="oneCell">
    <xdr:from>
      <xdr:col>2</xdr:col>
      <xdr:colOff>2019301</xdr:colOff>
      <xdr:row>0</xdr:row>
      <xdr:rowOff>123826</xdr:rowOff>
    </xdr:from>
    <xdr:to>
      <xdr:col>2</xdr:col>
      <xdr:colOff>3038475</xdr:colOff>
      <xdr:row>1</xdr:row>
      <xdr:rowOff>47625</xdr:rowOff>
    </xdr:to>
    <xdr:pic>
      <xdr:nvPicPr>
        <xdr:cNvPr id="3" name="Grafik 2">
          <a:extLst>
            <a:ext uri="{FF2B5EF4-FFF2-40B4-BE49-F238E27FC236}">
              <a16:creationId xmlns:a16="http://schemas.microsoft.com/office/drawing/2014/main" id="{55F2F168-0A8C-4AD8-B63C-28E7A7078F8F}"/>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552826" y="123826"/>
          <a:ext cx="1019174" cy="219074"/>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3:C17"/>
  <sheetViews>
    <sheetView topLeftCell="A7" workbookViewId="0">
      <selection activeCell="C21" sqref="C21"/>
    </sheetView>
  </sheetViews>
  <sheetFormatPr baseColWidth="10" defaultRowHeight="14.4" x14ac:dyDescent="0.3"/>
  <cols>
    <col min="1" max="1" width="6.88671875" customWidth="1"/>
    <col min="3" max="3" width="143.109375" customWidth="1"/>
  </cols>
  <sheetData>
    <row r="3" spans="1:3" ht="15" thickBot="1" x14ac:dyDescent="0.35">
      <c r="B3" s="1"/>
      <c r="C3" s="1"/>
    </row>
    <row r="4" spans="1:3" ht="15.6" x14ac:dyDescent="0.3">
      <c r="B4" s="2"/>
      <c r="C4" s="3"/>
    </row>
    <row r="5" spans="1:3" ht="33" x14ac:dyDescent="0.45">
      <c r="B5" s="4"/>
      <c r="C5" s="5" t="s">
        <v>171</v>
      </c>
    </row>
    <row r="6" spans="1:3" ht="33" x14ac:dyDescent="0.45">
      <c r="B6" s="4"/>
      <c r="C6" s="5"/>
    </row>
    <row r="7" spans="1:3" ht="45.6" x14ac:dyDescent="0.3">
      <c r="B7" s="6"/>
      <c r="C7" s="325" t="s">
        <v>234</v>
      </c>
    </row>
    <row r="8" spans="1:3" ht="15.6" x14ac:dyDescent="0.3">
      <c r="B8" s="6"/>
      <c r="C8" s="7"/>
    </row>
    <row r="9" spans="1:3" s="9" customFormat="1" ht="15.6" x14ac:dyDescent="0.3">
      <c r="A9"/>
      <c r="B9" s="8"/>
      <c r="C9" s="10" t="s">
        <v>0</v>
      </c>
    </row>
    <row r="10" spans="1:3" s="9" customFormat="1" ht="15.6" x14ac:dyDescent="0.3">
      <c r="A10"/>
      <c r="B10" s="8"/>
      <c r="C10" s="10" t="s">
        <v>1</v>
      </c>
    </row>
    <row r="11" spans="1:3" s="9" customFormat="1" ht="15.6" x14ac:dyDescent="0.3">
      <c r="A11"/>
      <c r="B11" s="8"/>
      <c r="C11" s="10" t="s">
        <v>2</v>
      </c>
    </row>
    <row r="12" spans="1:3" s="9" customFormat="1" ht="15.6" x14ac:dyDescent="0.3">
      <c r="A12"/>
      <c r="B12" s="8"/>
      <c r="C12" s="10" t="s">
        <v>3</v>
      </c>
    </row>
    <row r="13" spans="1:3" s="9" customFormat="1" ht="15.6" x14ac:dyDescent="0.3">
      <c r="A13"/>
      <c r="B13" s="8"/>
      <c r="C13" s="7" t="s">
        <v>241</v>
      </c>
    </row>
    <row r="14" spans="1:3" s="9" customFormat="1" ht="15.6" x14ac:dyDescent="0.3">
      <c r="A14"/>
      <c r="B14" s="8"/>
      <c r="C14" s="7" t="s">
        <v>172</v>
      </c>
    </row>
    <row r="15" spans="1:3" s="9" customFormat="1" ht="15.6" x14ac:dyDescent="0.3">
      <c r="A15"/>
      <c r="B15" s="8"/>
      <c r="C15" s="7" t="s">
        <v>235</v>
      </c>
    </row>
    <row r="16" spans="1:3" s="9" customFormat="1" ht="60.6" x14ac:dyDescent="0.3">
      <c r="A16"/>
      <c r="B16" s="8"/>
      <c r="C16" s="351" t="s">
        <v>265</v>
      </c>
    </row>
    <row r="17" spans="1:3" s="12" customFormat="1" ht="18" thickBot="1" x14ac:dyDescent="0.35">
      <c r="A17"/>
      <c r="B17" s="11"/>
      <c r="C17" s="338">
        <v>46233</v>
      </c>
    </row>
  </sheetData>
  <sheetProtection algorithmName="SHA-512" hashValue="1qtCJbfJO5jZxk/hnB3Inz2TXjgEhHTDm0mcENRodcnfAorw8q8Jl7o08wCT3whugizkWex51QZKDdWCzeimAQ==" saltValue="qMp54VeFxoAxOrZ0Ah46Ew==" spinCount="100000" sheet="1" objects="1" scenarios="1"/>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CCBC70-6752-43D1-A8C3-0846B4498C19}">
  <dimension ref="A1:F81"/>
  <sheetViews>
    <sheetView topLeftCell="A34" zoomScale="70" zoomScaleNormal="70" workbookViewId="0">
      <selection activeCell="C35" sqref="C35"/>
    </sheetView>
  </sheetViews>
  <sheetFormatPr baseColWidth="10" defaultRowHeight="14.4" x14ac:dyDescent="0.3"/>
  <cols>
    <col min="1" max="1" width="2.109375" customWidth="1"/>
    <col min="2" max="2" width="24.33203125" customWidth="1"/>
    <col min="3" max="3" width="85.6640625" customWidth="1"/>
    <col min="4" max="4" width="23.6640625" bestFit="1" customWidth="1"/>
    <col min="5" max="5" width="32.44140625" customWidth="1"/>
    <col min="6" max="6" width="34.109375" customWidth="1"/>
  </cols>
  <sheetData>
    <row r="1" spans="1:6" ht="50.1" customHeight="1" thickBot="1" x14ac:dyDescent="0.35">
      <c r="A1" s="1"/>
      <c r="B1" s="354" t="s">
        <v>236</v>
      </c>
      <c r="C1" s="354"/>
      <c r="D1" s="354"/>
      <c r="E1" s="14"/>
      <c r="F1" s="15" t="s">
        <v>246</v>
      </c>
    </row>
    <row r="2" spans="1:6" ht="21.6" thickBot="1" x14ac:dyDescent="0.35">
      <c r="A2" s="1"/>
      <c r="B2" s="13"/>
      <c r="C2" s="16"/>
      <c r="D2" s="17"/>
      <c r="E2" s="18"/>
      <c r="F2" s="19"/>
    </row>
    <row r="3" spans="1:6" ht="42.75" customHeight="1" thickTop="1" thickBot="1" x14ac:dyDescent="0.35">
      <c r="A3" s="1"/>
      <c r="B3" s="340" t="s">
        <v>239</v>
      </c>
      <c r="C3" s="16"/>
      <c r="D3" s="20" t="s">
        <v>245</v>
      </c>
      <c r="E3" s="352"/>
      <c r="F3" s="353"/>
    </row>
    <row r="4" spans="1:6" ht="26.25" customHeight="1" thickTop="1" thickBot="1" x14ac:dyDescent="0.35">
      <c r="A4" s="1"/>
      <c r="B4" s="13"/>
      <c r="C4" s="21" t="s">
        <v>4</v>
      </c>
      <c r="D4" s="22" t="s">
        <v>5</v>
      </c>
      <c r="E4" s="22" t="s">
        <v>6</v>
      </c>
      <c r="F4" s="21" t="s">
        <v>7</v>
      </c>
    </row>
    <row r="5" spans="1:6" ht="72" customHeight="1" thickBot="1" x14ac:dyDescent="0.35">
      <c r="A5" s="1"/>
      <c r="B5" s="23" t="s">
        <v>8</v>
      </c>
      <c r="C5" s="24" t="s">
        <v>9</v>
      </c>
      <c r="D5" s="25" t="s">
        <v>10</v>
      </c>
      <c r="E5" s="26" t="s">
        <v>11</v>
      </c>
      <c r="F5" s="27" t="s">
        <v>12</v>
      </c>
    </row>
    <row r="6" spans="1:6" ht="49.2" x14ac:dyDescent="0.3">
      <c r="B6" s="76">
        <v>1</v>
      </c>
      <c r="C6" s="77" t="s">
        <v>224</v>
      </c>
      <c r="D6" s="28"/>
      <c r="E6" s="29"/>
      <c r="F6" s="30"/>
    </row>
    <row r="7" spans="1:6" ht="49.2" x14ac:dyDescent="0.3">
      <c r="B7" s="88">
        <v>2</v>
      </c>
      <c r="C7" s="89" t="s">
        <v>225</v>
      </c>
      <c r="D7" s="31"/>
      <c r="E7" s="32"/>
      <c r="F7" s="33"/>
    </row>
    <row r="8" spans="1:6" ht="49.2" x14ac:dyDescent="0.3">
      <c r="B8" s="88">
        <v>3</v>
      </c>
      <c r="C8" s="89" t="s">
        <v>226</v>
      </c>
      <c r="D8" s="31"/>
      <c r="E8" s="32"/>
      <c r="F8" s="33"/>
    </row>
    <row r="9" spans="1:6" ht="98.4" x14ac:dyDescent="0.3">
      <c r="B9" s="88">
        <v>4</v>
      </c>
      <c r="C9" s="89" t="s">
        <v>227</v>
      </c>
      <c r="D9" s="31"/>
      <c r="E9" s="32"/>
      <c r="F9" s="34" t="s">
        <v>13</v>
      </c>
    </row>
    <row r="10" spans="1:6" ht="98.4" x14ac:dyDescent="0.3">
      <c r="B10" s="88">
        <v>5</v>
      </c>
      <c r="C10" s="89" t="s">
        <v>228</v>
      </c>
      <c r="D10" s="31"/>
      <c r="E10" s="32"/>
      <c r="F10" s="34" t="s">
        <v>13</v>
      </c>
    </row>
    <row r="11" spans="1:6" ht="98.4" x14ac:dyDescent="0.3">
      <c r="B11" s="88">
        <v>6</v>
      </c>
      <c r="C11" s="89" t="s">
        <v>229</v>
      </c>
      <c r="D11" s="31"/>
      <c r="E11" s="32"/>
      <c r="F11" s="34" t="s">
        <v>13</v>
      </c>
    </row>
    <row r="12" spans="1:6" ht="99" thickBot="1" x14ac:dyDescent="0.35">
      <c r="B12" s="88">
        <v>7</v>
      </c>
      <c r="C12" s="101" t="s">
        <v>230</v>
      </c>
      <c r="D12" s="31"/>
      <c r="E12" s="32"/>
      <c r="F12" s="34" t="s">
        <v>13</v>
      </c>
    </row>
    <row r="13" spans="1:6" ht="172.2" x14ac:dyDescent="0.3">
      <c r="B13" s="88">
        <v>8</v>
      </c>
      <c r="C13" s="77" t="s">
        <v>222</v>
      </c>
      <c r="D13" s="31"/>
      <c r="E13" s="32"/>
      <c r="F13" s="33"/>
    </row>
    <row r="14" spans="1:6" ht="75.599999999999994" x14ac:dyDescent="0.3">
      <c r="B14" s="88">
        <v>9</v>
      </c>
      <c r="C14" s="89" t="s">
        <v>223</v>
      </c>
      <c r="D14" s="31"/>
      <c r="E14" s="32"/>
      <c r="F14" s="33"/>
    </row>
    <row r="15" spans="1:6" ht="49.8" x14ac:dyDescent="0.3">
      <c r="B15" s="88">
        <v>10</v>
      </c>
      <c r="C15" s="89" t="s">
        <v>191</v>
      </c>
      <c r="D15" s="31"/>
      <c r="E15" s="32"/>
      <c r="F15" s="33"/>
    </row>
    <row r="16" spans="1:6" ht="50.4" thickBot="1" x14ac:dyDescent="0.35">
      <c r="B16" s="88">
        <v>11</v>
      </c>
      <c r="C16" s="89" t="s">
        <v>192</v>
      </c>
      <c r="D16" s="31"/>
      <c r="E16" s="32"/>
      <c r="F16" s="33"/>
    </row>
    <row r="17" spans="2:6" ht="123" x14ac:dyDescent="0.3">
      <c r="B17" s="88">
        <v>12</v>
      </c>
      <c r="C17" s="77" t="s">
        <v>216</v>
      </c>
      <c r="D17" s="31"/>
      <c r="E17" s="32"/>
      <c r="F17" s="33"/>
    </row>
    <row r="18" spans="2:6" ht="73.8" x14ac:dyDescent="0.3">
      <c r="B18" s="88">
        <v>13</v>
      </c>
      <c r="C18" s="89" t="s">
        <v>217</v>
      </c>
      <c r="D18" s="31"/>
      <c r="E18" s="32"/>
      <c r="F18" s="33"/>
    </row>
    <row r="19" spans="2:6" ht="123" x14ac:dyDescent="0.3">
      <c r="B19" s="88">
        <v>14</v>
      </c>
      <c r="C19" s="143" t="s">
        <v>218</v>
      </c>
      <c r="D19" s="31"/>
      <c r="E19" s="32"/>
      <c r="F19" s="33"/>
    </row>
    <row r="20" spans="2:6" ht="49.8" thickBot="1" x14ac:dyDescent="0.35">
      <c r="B20" s="88">
        <v>15</v>
      </c>
      <c r="C20" s="101" t="s">
        <v>219</v>
      </c>
      <c r="D20" s="31"/>
      <c r="E20" s="32"/>
      <c r="F20" s="33"/>
    </row>
    <row r="21" spans="2:6" ht="147.6" x14ac:dyDescent="0.3">
      <c r="B21" s="88">
        <v>16</v>
      </c>
      <c r="C21" s="77" t="s">
        <v>220</v>
      </c>
      <c r="D21" s="31"/>
      <c r="E21" s="32"/>
      <c r="F21" s="33"/>
    </row>
    <row r="22" spans="2:6" ht="49.8" thickBot="1" x14ac:dyDescent="0.35">
      <c r="B22" s="88">
        <v>17</v>
      </c>
      <c r="C22" s="101" t="s">
        <v>221</v>
      </c>
      <c r="D22" s="31"/>
      <c r="E22" s="32"/>
      <c r="F22" s="33"/>
    </row>
    <row r="23" spans="2:6" ht="98.4" x14ac:dyDescent="0.3">
      <c r="B23" s="88">
        <v>18</v>
      </c>
      <c r="C23" s="89" t="s">
        <v>215</v>
      </c>
      <c r="D23" s="31"/>
      <c r="E23" s="32"/>
      <c r="F23" s="33"/>
    </row>
    <row r="24" spans="2:6" ht="73.8" x14ac:dyDescent="0.3">
      <c r="B24" s="88">
        <v>19</v>
      </c>
      <c r="C24" s="89" t="s">
        <v>214</v>
      </c>
      <c r="D24" s="31"/>
      <c r="E24" s="32"/>
      <c r="F24" s="33"/>
    </row>
    <row r="25" spans="2:6" ht="74.400000000000006" thickBot="1" x14ac:dyDescent="0.35">
      <c r="B25" s="88">
        <v>20</v>
      </c>
      <c r="C25" s="101" t="s">
        <v>213</v>
      </c>
      <c r="D25" s="31"/>
      <c r="E25" s="32"/>
      <c r="F25" s="33"/>
    </row>
    <row r="26" spans="2:6" ht="74.400000000000006" thickBot="1" x14ac:dyDescent="0.35">
      <c r="B26" s="88">
        <v>21</v>
      </c>
      <c r="C26" s="164" t="s">
        <v>193</v>
      </c>
      <c r="D26" s="31"/>
      <c r="E26" s="32"/>
      <c r="F26" s="33"/>
    </row>
    <row r="27" spans="2:6" ht="246" x14ac:dyDescent="0.3">
      <c r="B27" s="348">
        <v>22</v>
      </c>
      <c r="C27" s="173" t="s">
        <v>255</v>
      </c>
      <c r="D27" s="31"/>
      <c r="E27" s="32"/>
      <c r="F27" s="33"/>
    </row>
    <row r="28" spans="2:6" ht="147.6" x14ac:dyDescent="0.3">
      <c r="B28" s="348">
        <v>23</v>
      </c>
      <c r="C28" s="330" t="s">
        <v>248</v>
      </c>
      <c r="D28" s="31"/>
      <c r="E28" s="32"/>
      <c r="F28" s="33"/>
    </row>
    <row r="29" spans="2:6" ht="246" x14ac:dyDescent="0.3">
      <c r="B29" s="348">
        <v>24</v>
      </c>
      <c r="C29" s="143" t="s">
        <v>256</v>
      </c>
      <c r="D29" s="31"/>
      <c r="E29" s="32"/>
      <c r="F29" s="33"/>
    </row>
    <row r="30" spans="2:6" ht="147.6" x14ac:dyDescent="0.3">
      <c r="B30" s="348">
        <v>25</v>
      </c>
      <c r="C30" s="331" t="s">
        <v>248</v>
      </c>
      <c r="D30" s="31"/>
      <c r="E30" s="32"/>
      <c r="F30" s="33"/>
    </row>
    <row r="31" spans="2:6" ht="221.4" x14ac:dyDescent="0.3">
      <c r="B31" s="348">
        <v>26</v>
      </c>
      <c r="C31" s="89" t="s">
        <v>257</v>
      </c>
      <c r="D31" s="31"/>
      <c r="E31" s="32"/>
      <c r="F31" s="33"/>
    </row>
    <row r="32" spans="2:6" ht="147.6" x14ac:dyDescent="0.3">
      <c r="B32" s="348">
        <v>27</v>
      </c>
      <c r="C32" s="331" t="s">
        <v>249</v>
      </c>
      <c r="D32" s="31"/>
      <c r="E32" s="32"/>
      <c r="F32" s="33"/>
    </row>
    <row r="33" spans="2:6" ht="221.4" x14ac:dyDescent="0.3">
      <c r="B33" s="348">
        <v>28</v>
      </c>
      <c r="C33" s="184" t="s">
        <v>258</v>
      </c>
      <c r="D33" s="31"/>
      <c r="E33" s="32"/>
      <c r="F33" s="33"/>
    </row>
    <row r="34" spans="2:6" ht="147.6" x14ac:dyDescent="0.3">
      <c r="B34" s="348">
        <v>29</v>
      </c>
      <c r="C34" s="332" t="s">
        <v>249</v>
      </c>
      <c r="D34" s="31"/>
      <c r="E34" s="32"/>
      <c r="F34" s="33"/>
    </row>
    <row r="35" spans="2:6" ht="246" x14ac:dyDescent="0.3">
      <c r="B35" s="348">
        <v>30</v>
      </c>
      <c r="C35" s="184" t="s">
        <v>259</v>
      </c>
      <c r="D35" s="31"/>
      <c r="E35" s="32"/>
      <c r="F35" s="33"/>
    </row>
    <row r="36" spans="2:6" ht="74.400000000000006" thickBot="1" x14ac:dyDescent="0.35">
      <c r="B36" s="349">
        <v>31</v>
      </c>
      <c r="C36" s="184" t="s">
        <v>250</v>
      </c>
      <c r="D36" s="31"/>
      <c r="E36" s="32"/>
      <c r="F36" s="33"/>
    </row>
    <row r="37" spans="2:6" ht="123" x14ac:dyDescent="0.3">
      <c r="B37" s="76">
        <v>32</v>
      </c>
      <c r="C37" s="189" t="s">
        <v>212</v>
      </c>
      <c r="D37" s="31"/>
      <c r="E37" s="32"/>
      <c r="F37" s="33"/>
    </row>
    <row r="38" spans="2:6" ht="147.6" x14ac:dyDescent="0.3">
      <c r="B38" s="348">
        <v>33</v>
      </c>
      <c r="C38" s="332" t="s">
        <v>251</v>
      </c>
      <c r="D38" s="31"/>
      <c r="E38" s="32"/>
      <c r="F38" s="33"/>
    </row>
    <row r="39" spans="2:6" ht="73.8" x14ac:dyDescent="0.3">
      <c r="B39" s="88">
        <v>34</v>
      </c>
      <c r="C39" s="184" t="s">
        <v>207</v>
      </c>
      <c r="D39" s="31"/>
      <c r="E39" s="32"/>
      <c r="F39" s="33"/>
    </row>
    <row r="40" spans="2:6" ht="147.6" x14ac:dyDescent="0.3">
      <c r="B40" s="348">
        <v>35</v>
      </c>
      <c r="C40" s="332" t="s">
        <v>251</v>
      </c>
      <c r="D40" s="31"/>
      <c r="E40" s="32"/>
      <c r="F40" s="33"/>
    </row>
    <row r="41" spans="2:6" ht="98.4" x14ac:dyDescent="0.3">
      <c r="B41" s="88">
        <v>36</v>
      </c>
      <c r="C41" s="184" t="s">
        <v>210</v>
      </c>
      <c r="D41" s="31"/>
      <c r="E41" s="32"/>
      <c r="F41" s="33"/>
    </row>
    <row r="42" spans="2:6" ht="148.19999999999999" thickBot="1" x14ac:dyDescent="0.35">
      <c r="B42" s="348">
        <v>37</v>
      </c>
      <c r="C42" s="203" t="s">
        <v>252</v>
      </c>
      <c r="D42" s="31"/>
      <c r="E42" s="32"/>
      <c r="F42" s="33"/>
    </row>
    <row r="43" spans="2:6" ht="73.8" x14ac:dyDescent="0.3">
      <c r="B43" s="88">
        <v>38</v>
      </c>
      <c r="C43" s="211" t="s">
        <v>208</v>
      </c>
      <c r="D43" s="31"/>
      <c r="E43" s="32"/>
      <c r="F43" s="33"/>
    </row>
    <row r="44" spans="2:6" ht="49.2" x14ac:dyDescent="0.3">
      <c r="B44" s="215">
        <v>39</v>
      </c>
      <c r="C44" s="218" t="s">
        <v>209</v>
      </c>
      <c r="D44" s="31"/>
      <c r="E44" s="32"/>
      <c r="F44" s="33"/>
    </row>
    <row r="45" spans="2:6" ht="99" thickBot="1" x14ac:dyDescent="0.35">
      <c r="B45" s="223">
        <v>40</v>
      </c>
      <c r="C45" s="203" t="s">
        <v>211</v>
      </c>
      <c r="D45" s="35"/>
      <c r="E45" s="36"/>
      <c r="F45" s="37"/>
    </row>
    <row r="46" spans="2:6" ht="25.2" thickBot="1" x14ac:dyDescent="0.45">
      <c r="B46" s="233"/>
      <c r="C46" s="335"/>
      <c r="D46" s="339"/>
      <c r="E46" s="339"/>
      <c r="F46" s="339"/>
    </row>
    <row r="47" spans="2:6" ht="98.4" x14ac:dyDescent="0.3">
      <c r="B47" s="76">
        <v>41</v>
      </c>
      <c r="C47" s="77" t="s">
        <v>194</v>
      </c>
      <c r="D47" s="38"/>
      <c r="E47" s="29"/>
      <c r="F47" s="30"/>
    </row>
    <row r="48" spans="2:6" ht="74.400000000000006" thickBot="1" x14ac:dyDescent="0.35">
      <c r="B48" s="88">
        <v>42</v>
      </c>
      <c r="C48" s="329" t="s">
        <v>175</v>
      </c>
      <c r="D48" s="39"/>
      <c r="E48" s="32"/>
      <c r="F48" s="33"/>
    </row>
    <row r="49" spans="2:6" ht="74.400000000000006" thickBot="1" x14ac:dyDescent="0.35">
      <c r="B49" s="88">
        <v>43</v>
      </c>
      <c r="C49" s="189" t="s">
        <v>195</v>
      </c>
      <c r="D49" s="39"/>
      <c r="E49" s="32"/>
      <c r="F49" s="33"/>
    </row>
    <row r="50" spans="2:6" ht="74.400000000000006" thickBot="1" x14ac:dyDescent="0.35">
      <c r="B50" s="76">
        <v>44</v>
      </c>
      <c r="C50" s="254" t="s">
        <v>196</v>
      </c>
      <c r="D50" s="39"/>
      <c r="E50" s="32"/>
      <c r="F50" s="33"/>
    </row>
    <row r="51" spans="2:6" ht="123" x14ac:dyDescent="0.3">
      <c r="B51" s="88">
        <v>45</v>
      </c>
      <c r="C51" s="184" t="s">
        <v>197</v>
      </c>
      <c r="D51" s="39"/>
      <c r="E51" s="32"/>
      <c r="F51" s="33"/>
    </row>
    <row r="52" spans="2:6" ht="73.8" x14ac:dyDescent="0.3">
      <c r="B52" s="88">
        <v>46</v>
      </c>
      <c r="C52" s="89" t="s">
        <v>198</v>
      </c>
      <c r="D52" s="39"/>
      <c r="E52" s="32"/>
      <c r="F52" s="33"/>
    </row>
    <row r="53" spans="2:6" ht="74.400000000000006" thickBot="1" x14ac:dyDescent="0.35">
      <c r="B53" s="88">
        <v>47</v>
      </c>
      <c r="C53" s="89" t="s">
        <v>199</v>
      </c>
      <c r="D53" s="39"/>
      <c r="E53" s="32"/>
      <c r="F53" s="33"/>
    </row>
    <row r="54" spans="2:6" ht="73.8" x14ac:dyDescent="0.3">
      <c r="B54" s="76">
        <v>48</v>
      </c>
      <c r="C54" s="243" t="s">
        <v>174</v>
      </c>
      <c r="D54" s="39"/>
      <c r="E54" s="32"/>
      <c r="F54" s="33"/>
    </row>
    <row r="55" spans="2:6" ht="25.2" thickBot="1" x14ac:dyDescent="0.45">
      <c r="B55" s="233"/>
      <c r="C55" s="333"/>
      <c r="D55" s="39"/>
      <c r="E55" s="32"/>
      <c r="F55" s="33"/>
    </row>
    <row r="56" spans="2:6" ht="319.8" x14ac:dyDescent="0.3">
      <c r="B56" s="265">
        <v>49</v>
      </c>
      <c r="C56" s="266" t="s">
        <v>200</v>
      </c>
      <c r="D56" s="39"/>
      <c r="E56" s="32"/>
      <c r="F56" s="33"/>
    </row>
    <row r="57" spans="2:6" ht="98.4" x14ac:dyDescent="0.3">
      <c r="B57" s="271">
        <v>50</v>
      </c>
      <c r="C57" s="331" t="s">
        <v>14</v>
      </c>
      <c r="D57" s="39"/>
      <c r="E57" s="32"/>
      <c r="F57" s="33"/>
    </row>
    <row r="58" spans="2:6" ht="123.6" thickBot="1" x14ac:dyDescent="0.35">
      <c r="B58" s="271">
        <v>51</v>
      </c>
      <c r="C58" s="331" t="s">
        <v>15</v>
      </c>
      <c r="D58" s="39"/>
      <c r="E58" s="32"/>
      <c r="F58" s="33"/>
    </row>
    <row r="59" spans="2:6" ht="409.6" thickBot="1" x14ac:dyDescent="0.35">
      <c r="B59" s="265">
        <v>52</v>
      </c>
      <c r="C59" s="101" t="s">
        <v>201</v>
      </c>
      <c r="D59" s="39"/>
      <c r="E59" s="32"/>
      <c r="F59" s="33"/>
    </row>
    <row r="60" spans="2:6" ht="148.19999999999999" thickBot="1" x14ac:dyDescent="0.35">
      <c r="B60" s="271">
        <v>53</v>
      </c>
      <c r="C60" s="164" t="s">
        <v>176</v>
      </c>
      <c r="D60" s="39"/>
      <c r="E60" s="32"/>
      <c r="F60" s="33"/>
    </row>
    <row r="61" spans="2:6" ht="123" x14ac:dyDescent="0.3">
      <c r="B61" s="271">
        <v>54</v>
      </c>
      <c r="C61" s="287" t="s">
        <v>177</v>
      </c>
      <c r="D61" s="39"/>
      <c r="E61" s="32"/>
      <c r="F61" s="33"/>
    </row>
    <row r="62" spans="2:6" ht="98.4" x14ac:dyDescent="0.3">
      <c r="B62" s="271">
        <v>55</v>
      </c>
      <c r="C62" s="293" t="s">
        <v>202</v>
      </c>
      <c r="D62" s="39"/>
      <c r="E62" s="32"/>
      <c r="F62" s="33"/>
    </row>
    <row r="63" spans="2:6" ht="74.400000000000006" thickBot="1" x14ac:dyDescent="0.35">
      <c r="B63" s="271">
        <v>56</v>
      </c>
      <c r="C63" s="287" t="s">
        <v>16</v>
      </c>
      <c r="D63" s="39"/>
      <c r="E63" s="32"/>
      <c r="F63" s="33"/>
    </row>
    <row r="64" spans="2:6" ht="99" thickBot="1" x14ac:dyDescent="0.35">
      <c r="B64" s="265">
        <v>57</v>
      </c>
      <c r="C64" s="184" t="s">
        <v>203</v>
      </c>
      <c r="D64" s="40"/>
      <c r="E64" s="36"/>
      <c r="F64" s="37"/>
    </row>
    <row r="65" spans="2:6" ht="49.2" x14ac:dyDescent="0.3">
      <c r="B65" s="271">
        <v>58</v>
      </c>
      <c r="C65" s="336" t="s">
        <v>206</v>
      </c>
      <c r="D65" s="339"/>
      <c r="E65" s="339"/>
      <c r="F65" s="339"/>
    </row>
    <row r="66" spans="2:6" ht="172.8" thickBot="1" x14ac:dyDescent="0.35">
      <c r="B66" s="271">
        <v>59</v>
      </c>
      <c r="C66" s="287" t="s">
        <v>179</v>
      </c>
      <c r="D66" s="39"/>
      <c r="E66" s="32"/>
      <c r="F66" s="33"/>
    </row>
    <row r="67" spans="2:6" ht="73.8" x14ac:dyDescent="0.3">
      <c r="B67" s="265">
        <v>60</v>
      </c>
      <c r="C67" s="287" t="s">
        <v>180</v>
      </c>
      <c r="D67" s="39"/>
      <c r="E67" s="32"/>
      <c r="F67" s="33"/>
    </row>
    <row r="68" spans="2:6" ht="74.400000000000006" thickBot="1" x14ac:dyDescent="0.35">
      <c r="B68" s="271">
        <v>61</v>
      </c>
      <c r="C68" s="287" t="s">
        <v>178</v>
      </c>
      <c r="D68" s="39"/>
      <c r="E68" s="32"/>
      <c r="F68" s="33"/>
    </row>
    <row r="69" spans="2:6" ht="98.4" x14ac:dyDescent="0.3">
      <c r="B69" s="265">
        <v>62</v>
      </c>
      <c r="C69" s="287" t="s">
        <v>181</v>
      </c>
      <c r="D69" s="39"/>
      <c r="E69" s="32"/>
      <c r="F69" s="33"/>
    </row>
    <row r="70" spans="2:6" ht="24.6" x14ac:dyDescent="0.3">
      <c r="B70" s="271">
        <v>63</v>
      </c>
      <c r="C70" s="287" t="s">
        <v>182</v>
      </c>
      <c r="D70" s="39"/>
      <c r="E70" s="32"/>
      <c r="F70" s="33"/>
    </row>
    <row r="71" spans="2:6" ht="49.8" thickBot="1" x14ac:dyDescent="0.35">
      <c r="B71" s="271">
        <v>64</v>
      </c>
      <c r="C71" s="143" t="s">
        <v>204</v>
      </c>
      <c r="D71" s="39"/>
      <c r="E71" s="32"/>
      <c r="F71" s="33"/>
    </row>
    <row r="72" spans="2:6" ht="98.4" x14ac:dyDescent="0.3">
      <c r="B72" s="265">
        <v>65</v>
      </c>
      <c r="C72" s="287" t="s">
        <v>183</v>
      </c>
      <c r="D72" s="39"/>
      <c r="E72" s="32"/>
      <c r="F72" s="33"/>
    </row>
    <row r="73" spans="2:6" ht="24.6" x14ac:dyDescent="0.3">
      <c r="B73" s="271">
        <v>66</v>
      </c>
      <c r="C73" s="287" t="s">
        <v>184</v>
      </c>
      <c r="D73" s="39"/>
      <c r="E73" s="32"/>
      <c r="F73" s="33"/>
    </row>
    <row r="74" spans="2:6" ht="49.8" thickBot="1" x14ac:dyDescent="0.35">
      <c r="B74" s="271">
        <v>67</v>
      </c>
      <c r="C74" s="299" t="s">
        <v>185</v>
      </c>
      <c r="D74" s="39"/>
      <c r="E74" s="32"/>
      <c r="F74" s="33"/>
    </row>
    <row r="75" spans="2:6" ht="98.4" x14ac:dyDescent="0.3">
      <c r="B75" s="265">
        <v>68</v>
      </c>
      <c r="C75" s="300" t="s">
        <v>186</v>
      </c>
      <c r="D75" s="39"/>
      <c r="E75" s="32"/>
      <c r="F75" s="33"/>
    </row>
    <row r="76" spans="2:6" ht="24.6" x14ac:dyDescent="0.3">
      <c r="B76" s="271">
        <v>69</v>
      </c>
      <c r="C76" s="300" t="s">
        <v>184</v>
      </c>
      <c r="D76" s="39"/>
      <c r="E76" s="32"/>
      <c r="F76" s="33"/>
    </row>
    <row r="77" spans="2:6" ht="73.8" x14ac:dyDescent="0.3">
      <c r="B77" s="271">
        <v>70</v>
      </c>
      <c r="C77" s="287" t="s">
        <v>187</v>
      </c>
      <c r="D77" s="39"/>
      <c r="E77" s="32"/>
      <c r="F77" s="33"/>
    </row>
    <row r="78" spans="2:6" ht="25.2" thickBot="1" x14ac:dyDescent="0.35">
      <c r="B78" s="328">
        <v>71</v>
      </c>
      <c r="C78" s="287" t="s">
        <v>189</v>
      </c>
      <c r="D78" s="39"/>
      <c r="E78" s="32"/>
      <c r="F78" s="33"/>
    </row>
    <row r="79" spans="2:6" ht="98.4" x14ac:dyDescent="0.3">
      <c r="B79" s="265">
        <v>72</v>
      </c>
      <c r="C79" s="287" t="s">
        <v>188</v>
      </c>
      <c r="D79" s="39"/>
      <c r="E79" s="32"/>
      <c r="F79" s="33"/>
    </row>
    <row r="80" spans="2:6" ht="73.8" x14ac:dyDescent="0.3">
      <c r="B80" s="271">
        <v>73</v>
      </c>
      <c r="C80" s="184" t="s">
        <v>205</v>
      </c>
      <c r="D80" s="39"/>
      <c r="E80" s="32"/>
      <c r="F80" s="33"/>
    </row>
    <row r="81" spans="2:6" ht="74.400000000000006" thickBot="1" x14ac:dyDescent="0.35">
      <c r="B81" s="301">
        <v>74</v>
      </c>
      <c r="C81" s="297" t="s">
        <v>190</v>
      </c>
      <c r="D81" s="39"/>
      <c r="E81" s="32"/>
      <c r="F81" s="33"/>
    </row>
  </sheetData>
  <sheetProtection algorithmName="SHA-512" hashValue="QI6QVNmr6JfliSm4UBaxVQC0stlRqdNXSRBR/6P+KM9y2SJ3zyRVbqU8c1uXsq/u4cfwJaOv/ZnRZSTafY9Hvg==" saltValue="h4pDu35be9H2rb9neGSpHw==" spinCount="100000" sheet="1" objects="1" scenarios="1"/>
  <mergeCells count="2">
    <mergeCell ref="E3:F3"/>
    <mergeCell ref="B1:D1"/>
  </mergeCells>
  <dataValidations count="1">
    <dataValidation type="list" allowBlank="1" showInputMessage="1" showErrorMessage="1" sqref="E66:E81 E6:E45 E47:E64" xr:uid="{080DE0A0-88B9-4A0F-819E-775F5AB0FCE7}">
      <formula1>"ja,nein"</formula1>
    </dataValidation>
  </dataValidations>
  <pageMargins left="0.7" right="0.7" top="0.78740157499999996" bottom="0.78740157499999996"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844223-C504-419B-929F-61B5AB99C29E}">
  <dimension ref="A1:V87"/>
  <sheetViews>
    <sheetView tabSelected="1" zoomScale="40" zoomScaleNormal="40" workbookViewId="0">
      <selection activeCell="D40" sqref="D40"/>
    </sheetView>
  </sheetViews>
  <sheetFormatPr baseColWidth="10" defaultRowHeight="34.799999999999997" x14ac:dyDescent="0.55000000000000004"/>
  <cols>
    <col min="1" max="1" width="15.88671875" style="233" customWidth="1"/>
    <col min="2" max="2" width="24" customWidth="1"/>
    <col min="3" max="3" width="44.44140625" customWidth="1"/>
    <col min="4" max="4" width="170.6640625" customWidth="1"/>
    <col min="5" max="5" width="20" customWidth="1"/>
    <col min="6" max="6" width="19.33203125" customWidth="1"/>
    <col min="7" max="8" width="21.5546875" customWidth="1"/>
    <col min="9" max="9" width="14.109375" style="234" customWidth="1"/>
    <col min="10" max="10" width="35.5546875" style="264" customWidth="1"/>
    <col min="11" max="13" width="25.6640625" customWidth="1"/>
    <col min="14" max="14" width="44.33203125" customWidth="1"/>
    <col min="15" max="15" width="29.6640625" hidden="1" customWidth="1"/>
    <col min="16" max="16" width="29.5546875" customWidth="1"/>
    <col min="17" max="18" width="25.6640625" hidden="1" customWidth="1"/>
    <col min="19" max="19" width="20.44140625" style="49" hidden="1" customWidth="1"/>
    <col min="20" max="20" width="27.33203125" style="50" customWidth="1"/>
    <col min="22" max="22" width="30.109375" style="51" customWidth="1"/>
  </cols>
  <sheetData>
    <row r="1" spans="1:20" ht="35.4" thickBot="1" x14ac:dyDescent="0.6">
      <c r="A1" s="41"/>
      <c r="B1" s="1"/>
      <c r="C1" s="1"/>
      <c r="D1" s="42"/>
      <c r="E1" s="43"/>
      <c r="F1" s="43"/>
      <c r="G1" s="43"/>
      <c r="H1" s="43"/>
      <c r="I1" s="44"/>
      <c r="J1" s="45"/>
      <c r="K1" s="1"/>
      <c r="L1" s="1"/>
      <c r="M1" s="1"/>
      <c r="N1" s="1"/>
      <c r="O1" s="46"/>
      <c r="P1" s="47"/>
      <c r="Q1" s="48"/>
      <c r="R1" s="48"/>
    </row>
    <row r="2" spans="1:20" ht="69.900000000000006" customHeight="1" x14ac:dyDescent="0.6">
      <c r="A2" s="41"/>
      <c r="B2" s="392" t="s">
        <v>240</v>
      </c>
      <c r="C2" s="392"/>
      <c r="D2" s="392"/>
      <c r="E2" s="392"/>
      <c r="F2" s="52"/>
      <c r="G2" s="43"/>
      <c r="H2" s="43"/>
      <c r="I2" s="44"/>
      <c r="J2" s="45"/>
      <c r="K2" s="355" t="s">
        <v>247</v>
      </c>
      <c r="L2" s="356"/>
      <c r="M2" s="357"/>
      <c r="N2" s="53"/>
      <c r="O2" s="54"/>
      <c r="P2" s="55"/>
      <c r="Q2" s="48"/>
      <c r="R2" s="48"/>
    </row>
    <row r="3" spans="1:20" x14ac:dyDescent="0.55000000000000004">
      <c r="A3" s="41"/>
      <c r="B3" s="345"/>
      <c r="C3" s="344"/>
      <c r="D3" s="343"/>
      <c r="E3" s="43"/>
      <c r="F3" s="43"/>
      <c r="G3" s="43"/>
      <c r="H3" s="43"/>
      <c r="I3" s="44"/>
      <c r="J3" s="45"/>
      <c r="K3" s="358"/>
      <c r="L3" s="359"/>
      <c r="M3" s="360"/>
      <c r="N3" s="53"/>
      <c r="O3" s="54"/>
      <c r="P3" s="55"/>
      <c r="Q3" s="48"/>
      <c r="R3" s="48"/>
    </row>
    <row r="4" spans="1:20" ht="13.5" customHeight="1" thickBot="1" x14ac:dyDescent="0.6">
      <c r="A4" s="41"/>
      <c r="C4" s="1"/>
      <c r="D4" s="42"/>
      <c r="E4" s="43"/>
      <c r="F4" s="43"/>
      <c r="G4" s="43"/>
      <c r="H4" s="43"/>
      <c r="I4" s="44"/>
      <c r="J4" s="45"/>
      <c r="K4" s="361"/>
      <c r="L4" s="362"/>
      <c r="M4" s="363"/>
      <c r="N4" s="53"/>
      <c r="O4" s="54"/>
      <c r="P4" s="55"/>
      <c r="Q4" s="48"/>
      <c r="R4" s="48"/>
    </row>
    <row r="5" spans="1:20" ht="35.4" thickTop="1" x14ac:dyDescent="0.55000000000000004">
      <c r="A5" s="41"/>
      <c r="B5" s="364" t="s">
        <v>244</v>
      </c>
      <c r="C5" s="365"/>
      <c r="D5" s="370"/>
      <c r="E5" s="43"/>
      <c r="F5" s="43"/>
      <c r="G5" s="43"/>
      <c r="H5" s="43"/>
      <c r="I5" s="44"/>
      <c r="J5" s="45"/>
      <c r="K5" s="53"/>
      <c r="L5" s="53"/>
      <c r="M5" s="53"/>
      <c r="N5" s="53"/>
      <c r="O5" s="54"/>
      <c r="P5" s="55"/>
      <c r="Q5" s="48"/>
      <c r="R5" s="48"/>
    </row>
    <row r="6" spans="1:20" x14ac:dyDescent="0.55000000000000004">
      <c r="A6" s="41"/>
      <c r="B6" s="366"/>
      <c r="C6" s="367"/>
      <c r="D6" s="371"/>
      <c r="E6" s="43"/>
      <c r="F6" s="43"/>
      <c r="G6" s="43"/>
      <c r="H6" s="43"/>
      <c r="I6" s="44"/>
      <c r="J6" s="45"/>
      <c r="K6" s="53"/>
      <c r="L6" s="53"/>
      <c r="M6" s="53"/>
      <c r="N6" s="53"/>
      <c r="O6" s="54"/>
      <c r="P6" s="55"/>
      <c r="Q6" s="48"/>
      <c r="R6" s="48"/>
    </row>
    <row r="7" spans="1:20" x14ac:dyDescent="0.55000000000000004">
      <c r="A7" s="41"/>
      <c r="B7" s="366"/>
      <c r="C7" s="367"/>
      <c r="D7" s="371"/>
      <c r="E7" s="43"/>
      <c r="F7" s="43"/>
      <c r="G7" s="43"/>
      <c r="H7" s="43"/>
      <c r="I7" s="44"/>
      <c r="J7" s="45"/>
      <c r="K7" s="53"/>
      <c r="L7" s="53"/>
      <c r="M7" s="53"/>
      <c r="N7" s="53"/>
      <c r="O7" s="54"/>
      <c r="P7" s="47"/>
      <c r="Q7" s="48"/>
      <c r="R7" s="48"/>
    </row>
    <row r="8" spans="1:20" ht="24" customHeight="1" thickBot="1" x14ac:dyDescent="0.55000000000000004">
      <c r="A8" s="41"/>
      <c r="B8" s="368"/>
      <c r="C8" s="369"/>
      <c r="D8" s="372"/>
      <c r="E8" s="43"/>
      <c r="F8" s="43"/>
      <c r="G8" s="43"/>
      <c r="H8" s="43"/>
      <c r="I8" s="44"/>
      <c r="J8" s="45"/>
      <c r="K8" s="56" t="s">
        <v>17</v>
      </c>
      <c r="L8" s="56" t="s">
        <v>18</v>
      </c>
      <c r="M8" s="56" t="s">
        <v>19</v>
      </c>
      <c r="N8" s="56" t="s">
        <v>20</v>
      </c>
      <c r="O8" s="57" t="s">
        <v>21</v>
      </c>
      <c r="P8" s="58" t="s">
        <v>22</v>
      </c>
      <c r="Q8" s="48"/>
      <c r="R8" s="48"/>
      <c r="T8" s="58" t="s">
        <v>232</v>
      </c>
    </row>
    <row r="9" spans="1:20" ht="61.5" customHeight="1" thickTop="1" thickBot="1" x14ac:dyDescent="0.55000000000000004">
      <c r="A9" s="41"/>
      <c r="B9" s="59"/>
      <c r="C9" s="59"/>
      <c r="D9" s="56" t="s">
        <v>5</v>
      </c>
      <c r="E9" s="56" t="s">
        <v>6</v>
      </c>
      <c r="F9" s="56" t="s">
        <v>7</v>
      </c>
      <c r="G9" s="56" t="s">
        <v>23</v>
      </c>
      <c r="H9" s="56" t="s">
        <v>24</v>
      </c>
      <c r="I9" s="56" t="s">
        <v>25</v>
      </c>
      <c r="J9" s="56" t="s">
        <v>26</v>
      </c>
      <c r="K9" s="373" t="s">
        <v>27</v>
      </c>
      <c r="L9" s="374"/>
      <c r="M9" s="374"/>
      <c r="N9" s="374"/>
      <c r="O9" s="375"/>
      <c r="P9" s="60" t="s">
        <v>28</v>
      </c>
      <c r="Q9" s="61" t="s">
        <v>29</v>
      </c>
      <c r="R9" s="61" t="s">
        <v>30</v>
      </c>
      <c r="S9" s="62"/>
      <c r="T9" s="60" t="s">
        <v>28</v>
      </c>
    </row>
    <row r="10" spans="1:20" ht="150" customHeight="1" thickBot="1" x14ac:dyDescent="0.55000000000000004">
      <c r="A10" s="63" t="s">
        <v>8</v>
      </c>
      <c r="B10" s="64" t="s">
        <v>31</v>
      </c>
      <c r="C10" s="65" t="s">
        <v>32</v>
      </c>
      <c r="D10" s="66" t="s">
        <v>169</v>
      </c>
      <c r="E10" s="67" t="s">
        <v>33</v>
      </c>
      <c r="F10" s="67" t="s">
        <v>34</v>
      </c>
      <c r="G10" s="67" t="s">
        <v>35</v>
      </c>
      <c r="H10" s="67"/>
      <c r="I10" s="68" t="s">
        <v>36</v>
      </c>
      <c r="J10" s="69" t="s">
        <v>231</v>
      </c>
      <c r="K10" s="70" t="s">
        <v>242</v>
      </c>
      <c r="L10" s="71" t="s">
        <v>243</v>
      </c>
      <c r="M10" s="71" t="s">
        <v>37</v>
      </c>
      <c r="N10" s="72" t="s">
        <v>170</v>
      </c>
      <c r="O10" s="73" t="s">
        <v>38</v>
      </c>
      <c r="P10" s="74" t="s">
        <v>39</v>
      </c>
      <c r="Q10" s="75" t="s">
        <v>40</v>
      </c>
      <c r="R10" s="75" t="s">
        <v>41</v>
      </c>
      <c r="T10" s="74" t="s">
        <v>233</v>
      </c>
    </row>
    <row r="11" spans="1:20" ht="96" customHeight="1" thickBot="1" x14ac:dyDescent="0.55000000000000004">
      <c r="A11" s="76">
        <v>1</v>
      </c>
      <c r="B11" s="376" t="s">
        <v>42</v>
      </c>
      <c r="C11" s="326"/>
      <c r="D11" s="77" t="s">
        <v>224</v>
      </c>
      <c r="E11" s="78">
        <v>180</v>
      </c>
      <c r="F11" s="79">
        <v>80</v>
      </c>
      <c r="G11" s="80"/>
      <c r="H11" s="80"/>
      <c r="I11" s="81">
        <v>1</v>
      </c>
      <c r="J11" s="82">
        <v>10</v>
      </c>
      <c r="K11" s="83"/>
      <c r="L11" s="84"/>
      <c r="M11" s="84"/>
      <c r="N11" s="85"/>
      <c r="O11" s="379"/>
      <c r="P11" s="86"/>
      <c r="Q11" s="87">
        <f t="shared" ref="Q11:Q50" si="0">J11*P11</f>
        <v>0</v>
      </c>
      <c r="R11" s="87">
        <f>Q11*1.19</f>
        <v>0</v>
      </c>
      <c r="S11" s="49" t="s">
        <v>43</v>
      </c>
      <c r="T11" s="346">
        <f>(P11*4)</f>
        <v>0</v>
      </c>
    </row>
    <row r="12" spans="1:20" ht="84.9" customHeight="1" thickBot="1" x14ac:dyDescent="0.55000000000000004">
      <c r="A12" s="88">
        <v>2</v>
      </c>
      <c r="B12" s="377"/>
      <c r="C12" s="327"/>
      <c r="D12" s="89" t="s">
        <v>225</v>
      </c>
      <c r="E12" s="90">
        <v>160</v>
      </c>
      <c r="F12" s="91">
        <v>80</v>
      </c>
      <c r="G12" s="92"/>
      <c r="H12" s="92"/>
      <c r="I12" s="93">
        <v>1</v>
      </c>
      <c r="J12" s="94">
        <v>10</v>
      </c>
      <c r="K12" s="95"/>
      <c r="L12" s="96"/>
      <c r="M12" s="96"/>
      <c r="N12" s="97"/>
      <c r="O12" s="380"/>
      <c r="P12" s="98"/>
      <c r="Q12" s="99">
        <f t="shared" si="0"/>
        <v>0</v>
      </c>
      <c r="R12" s="99">
        <f t="shared" ref="R12:R50" si="1">Q12*1.19</f>
        <v>0</v>
      </c>
      <c r="S12" s="49" t="s">
        <v>44</v>
      </c>
      <c r="T12" s="346">
        <f t="shared" ref="T12:T75" si="2">(P12*4)</f>
        <v>0</v>
      </c>
    </row>
    <row r="13" spans="1:20" ht="84.9" customHeight="1" thickBot="1" x14ac:dyDescent="0.55000000000000004">
      <c r="A13" s="88">
        <v>3</v>
      </c>
      <c r="B13" s="377"/>
      <c r="C13" s="327"/>
      <c r="D13" s="89" t="s">
        <v>226</v>
      </c>
      <c r="E13" s="90">
        <v>200</v>
      </c>
      <c r="F13" s="91">
        <v>80</v>
      </c>
      <c r="G13" s="92"/>
      <c r="H13" s="92"/>
      <c r="I13" s="93">
        <v>1</v>
      </c>
      <c r="J13" s="94">
        <v>10</v>
      </c>
      <c r="K13" s="95"/>
      <c r="L13" s="96"/>
      <c r="M13" s="96"/>
      <c r="N13" s="97"/>
      <c r="O13" s="380"/>
      <c r="P13" s="98"/>
      <c r="Q13" s="99">
        <f t="shared" si="0"/>
        <v>0</v>
      </c>
      <c r="R13" s="99">
        <f t="shared" si="1"/>
        <v>0</v>
      </c>
      <c r="S13" s="49" t="s">
        <v>45</v>
      </c>
      <c r="T13" s="346">
        <f>(P13*4)</f>
        <v>0</v>
      </c>
    </row>
    <row r="14" spans="1:20" ht="125.25" customHeight="1" thickBot="1" x14ac:dyDescent="0.55000000000000004">
      <c r="A14" s="88">
        <v>4</v>
      </c>
      <c r="B14" s="377"/>
      <c r="C14" s="327" t="s">
        <v>46</v>
      </c>
      <c r="D14" s="89" t="s">
        <v>227</v>
      </c>
      <c r="E14" s="90">
        <v>180</v>
      </c>
      <c r="F14" s="91">
        <v>80</v>
      </c>
      <c r="G14" s="92"/>
      <c r="H14" s="92"/>
      <c r="I14" s="93">
        <v>1</v>
      </c>
      <c r="J14" s="94">
        <v>10</v>
      </c>
      <c r="K14" s="95"/>
      <c r="L14" s="96"/>
      <c r="M14" s="96"/>
      <c r="N14" s="97"/>
      <c r="O14" s="380"/>
      <c r="P14" s="98"/>
      <c r="Q14" s="99">
        <f t="shared" si="0"/>
        <v>0</v>
      </c>
      <c r="R14" s="99">
        <f t="shared" si="1"/>
        <v>0</v>
      </c>
      <c r="S14" s="49" t="s">
        <v>47</v>
      </c>
      <c r="T14" s="346">
        <f>(P14*4)</f>
        <v>0</v>
      </c>
    </row>
    <row r="15" spans="1:20" ht="113.25" customHeight="1" thickBot="1" x14ac:dyDescent="0.55000000000000004">
      <c r="A15" s="88">
        <v>5</v>
      </c>
      <c r="B15" s="377"/>
      <c r="C15" s="327"/>
      <c r="D15" s="89" t="s">
        <v>228</v>
      </c>
      <c r="E15" s="90">
        <v>160</v>
      </c>
      <c r="F15" s="91">
        <v>80</v>
      </c>
      <c r="G15" s="92"/>
      <c r="H15" s="92"/>
      <c r="I15" s="93">
        <v>1</v>
      </c>
      <c r="J15" s="94">
        <v>10</v>
      </c>
      <c r="K15" s="95"/>
      <c r="L15" s="96"/>
      <c r="M15" s="96"/>
      <c r="N15" s="97"/>
      <c r="O15" s="380"/>
      <c r="P15" s="98"/>
      <c r="Q15" s="99">
        <f t="shared" si="0"/>
        <v>0</v>
      </c>
      <c r="R15" s="99">
        <f t="shared" si="1"/>
        <v>0</v>
      </c>
      <c r="S15" s="49" t="s">
        <v>48</v>
      </c>
      <c r="T15" s="346">
        <f t="shared" si="2"/>
        <v>0</v>
      </c>
    </row>
    <row r="16" spans="1:20" ht="111.75" customHeight="1" thickBot="1" x14ac:dyDescent="0.55000000000000004">
      <c r="A16" s="88">
        <v>6</v>
      </c>
      <c r="B16" s="377"/>
      <c r="C16" s="327"/>
      <c r="D16" s="89" t="s">
        <v>229</v>
      </c>
      <c r="E16" s="90">
        <v>120</v>
      </c>
      <c r="F16" s="91">
        <v>80</v>
      </c>
      <c r="G16" s="92"/>
      <c r="H16" s="92"/>
      <c r="I16" s="93">
        <v>1</v>
      </c>
      <c r="J16" s="94">
        <v>10</v>
      </c>
      <c r="K16" s="95"/>
      <c r="L16" s="96"/>
      <c r="M16" s="96"/>
      <c r="N16" s="97"/>
      <c r="O16" s="380"/>
      <c r="P16" s="98"/>
      <c r="Q16" s="99">
        <f t="shared" si="0"/>
        <v>0</v>
      </c>
      <c r="R16" s="99">
        <f t="shared" si="1"/>
        <v>0</v>
      </c>
      <c r="S16" s="49" t="s">
        <v>49</v>
      </c>
      <c r="T16" s="346">
        <f t="shared" si="2"/>
        <v>0</v>
      </c>
    </row>
    <row r="17" spans="1:20" ht="106.5" customHeight="1" thickBot="1" x14ac:dyDescent="0.55000000000000004">
      <c r="A17" s="88">
        <v>7</v>
      </c>
      <c r="B17" s="378"/>
      <c r="C17" s="100"/>
      <c r="D17" s="101" t="s">
        <v>230</v>
      </c>
      <c r="E17" s="102">
        <v>200</v>
      </c>
      <c r="F17" s="103">
        <v>80</v>
      </c>
      <c r="G17" s="104"/>
      <c r="H17" s="104"/>
      <c r="I17" s="105">
        <v>1</v>
      </c>
      <c r="J17" s="106">
        <v>10</v>
      </c>
      <c r="K17" s="107"/>
      <c r="L17" s="108"/>
      <c r="M17" s="108"/>
      <c r="N17" s="109"/>
      <c r="O17" s="380"/>
      <c r="P17" s="110"/>
      <c r="Q17" s="111">
        <f t="shared" si="0"/>
        <v>0</v>
      </c>
      <c r="R17" s="111">
        <f t="shared" si="1"/>
        <v>0</v>
      </c>
      <c r="S17" s="49" t="s">
        <v>50</v>
      </c>
      <c r="T17" s="346">
        <f t="shared" si="2"/>
        <v>0</v>
      </c>
    </row>
    <row r="18" spans="1:20" ht="171.75" customHeight="1" thickBot="1" x14ac:dyDescent="0.55000000000000004">
      <c r="A18" s="88">
        <v>8</v>
      </c>
      <c r="B18" s="376" t="s">
        <v>51</v>
      </c>
      <c r="C18" s="326"/>
      <c r="D18" s="77" t="s">
        <v>222</v>
      </c>
      <c r="E18" s="90">
        <v>43</v>
      </c>
      <c r="F18" s="112">
        <v>60</v>
      </c>
      <c r="G18" s="92"/>
      <c r="H18" s="92"/>
      <c r="I18" s="113">
        <v>1</v>
      </c>
      <c r="J18" s="114">
        <v>8</v>
      </c>
      <c r="K18" s="115"/>
      <c r="L18" s="116"/>
      <c r="M18" s="116"/>
      <c r="N18" s="117"/>
      <c r="O18" s="380"/>
      <c r="P18" s="118"/>
      <c r="Q18" s="119">
        <f t="shared" si="0"/>
        <v>0</v>
      </c>
      <c r="R18" s="119">
        <f t="shared" si="1"/>
        <v>0</v>
      </c>
      <c r="S18" s="49" t="s">
        <v>52</v>
      </c>
      <c r="T18" s="346">
        <f t="shared" si="2"/>
        <v>0</v>
      </c>
    </row>
    <row r="19" spans="1:20" ht="84.9" customHeight="1" thickBot="1" x14ac:dyDescent="0.55000000000000004">
      <c r="A19" s="88">
        <v>9</v>
      </c>
      <c r="B19" s="382"/>
      <c r="C19" s="327"/>
      <c r="D19" s="89" t="s">
        <v>223</v>
      </c>
      <c r="E19" s="90">
        <v>43</v>
      </c>
      <c r="F19" s="91">
        <v>60</v>
      </c>
      <c r="G19" s="120"/>
      <c r="H19" s="120"/>
      <c r="I19" s="93">
        <v>1</v>
      </c>
      <c r="J19" s="94">
        <v>5</v>
      </c>
      <c r="K19" s="95"/>
      <c r="L19" s="96"/>
      <c r="M19" s="96"/>
      <c r="N19" s="97"/>
      <c r="O19" s="380"/>
      <c r="P19" s="98"/>
      <c r="Q19" s="99">
        <f t="shared" si="0"/>
        <v>0</v>
      </c>
      <c r="R19" s="99">
        <f t="shared" si="1"/>
        <v>0</v>
      </c>
      <c r="S19" s="49" t="s">
        <v>53</v>
      </c>
      <c r="T19" s="346">
        <f t="shared" si="2"/>
        <v>0</v>
      </c>
    </row>
    <row r="20" spans="1:20" ht="84.9" customHeight="1" thickBot="1" x14ac:dyDescent="0.55000000000000004">
      <c r="A20" s="88">
        <v>10</v>
      </c>
      <c r="B20" s="382"/>
      <c r="C20" s="327"/>
      <c r="D20" s="89" t="s">
        <v>191</v>
      </c>
      <c r="E20" s="90">
        <v>32.299999999999997</v>
      </c>
      <c r="F20" s="121">
        <v>60</v>
      </c>
      <c r="G20" s="120"/>
      <c r="H20" s="120"/>
      <c r="I20" s="93">
        <v>1</v>
      </c>
      <c r="J20" s="94">
        <v>1</v>
      </c>
      <c r="K20" s="95"/>
      <c r="L20" s="96"/>
      <c r="M20" s="96"/>
      <c r="N20" s="97"/>
      <c r="O20" s="380"/>
      <c r="P20" s="98"/>
      <c r="Q20" s="99">
        <f t="shared" si="0"/>
        <v>0</v>
      </c>
      <c r="R20" s="99">
        <f t="shared" si="1"/>
        <v>0</v>
      </c>
      <c r="S20" s="49" t="s">
        <v>54</v>
      </c>
      <c r="T20" s="346">
        <f t="shared" si="2"/>
        <v>0</v>
      </c>
    </row>
    <row r="21" spans="1:20" ht="84.9" customHeight="1" thickBot="1" x14ac:dyDescent="0.55000000000000004">
      <c r="A21" s="88">
        <v>11</v>
      </c>
      <c r="B21" s="383"/>
      <c r="C21" s="327"/>
      <c r="D21" s="89" t="s">
        <v>192</v>
      </c>
      <c r="E21" s="122">
        <v>32</v>
      </c>
      <c r="F21" s="123">
        <v>60</v>
      </c>
      <c r="G21" s="124"/>
      <c r="H21" s="124"/>
      <c r="I21" s="125">
        <v>1</v>
      </c>
      <c r="J21" s="126">
        <v>1</v>
      </c>
      <c r="K21" s="127"/>
      <c r="L21" s="128"/>
      <c r="M21" s="128"/>
      <c r="N21" s="129"/>
      <c r="O21" s="380"/>
      <c r="P21" s="130"/>
      <c r="Q21" s="131">
        <f t="shared" si="0"/>
        <v>0</v>
      </c>
      <c r="R21" s="131">
        <f t="shared" si="1"/>
        <v>0</v>
      </c>
      <c r="S21" s="49" t="s">
        <v>55</v>
      </c>
      <c r="T21" s="346">
        <f t="shared" si="2"/>
        <v>0</v>
      </c>
    </row>
    <row r="22" spans="1:20" ht="138" customHeight="1" thickBot="1" x14ac:dyDescent="0.55000000000000004">
      <c r="A22" s="88">
        <v>12</v>
      </c>
      <c r="B22" s="376" t="s">
        <v>56</v>
      </c>
      <c r="C22" s="384"/>
      <c r="D22" s="77" t="s">
        <v>216</v>
      </c>
      <c r="E22" s="78">
        <v>100</v>
      </c>
      <c r="F22" s="132">
        <v>42</v>
      </c>
      <c r="G22" s="133">
        <v>226.8</v>
      </c>
      <c r="H22" s="124"/>
      <c r="I22" s="134">
        <v>1</v>
      </c>
      <c r="J22" s="135">
        <v>3</v>
      </c>
      <c r="K22" s="136"/>
      <c r="L22" s="84"/>
      <c r="M22" s="84"/>
      <c r="N22" s="85"/>
      <c r="O22" s="380"/>
      <c r="P22" s="86"/>
      <c r="Q22" s="87">
        <f t="shared" si="0"/>
        <v>0</v>
      </c>
      <c r="R22" s="137">
        <f t="shared" si="1"/>
        <v>0</v>
      </c>
      <c r="S22" s="49" t="s">
        <v>57</v>
      </c>
      <c r="T22" s="346">
        <f t="shared" si="2"/>
        <v>0</v>
      </c>
    </row>
    <row r="23" spans="1:20" ht="113.25" customHeight="1" thickBot="1" x14ac:dyDescent="0.55000000000000004">
      <c r="A23" s="88">
        <v>13</v>
      </c>
      <c r="B23" s="382"/>
      <c r="C23" s="385"/>
      <c r="D23" s="89" t="s">
        <v>217</v>
      </c>
      <c r="E23" s="90">
        <v>100</v>
      </c>
      <c r="F23" s="138">
        <v>42</v>
      </c>
      <c r="G23" s="139">
        <v>226.8</v>
      </c>
      <c r="H23" s="124"/>
      <c r="I23" s="140">
        <v>1</v>
      </c>
      <c r="J23" s="135">
        <v>5</v>
      </c>
      <c r="K23" s="141"/>
      <c r="L23" s="96"/>
      <c r="M23" s="96"/>
      <c r="N23" s="97"/>
      <c r="O23" s="380"/>
      <c r="P23" s="98"/>
      <c r="Q23" s="99">
        <f t="shared" si="0"/>
        <v>0</v>
      </c>
      <c r="R23" s="142">
        <f t="shared" si="1"/>
        <v>0</v>
      </c>
      <c r="S23" s="49" t="s">
        <v>58</v>
      </c>
      <c r="T23" s="346">
        <f t="shared" si="2"/>
        <v>0</v>
      </c>
    </row>
    <row r="24" spans="1:20" ht="118.5" customHeight="1" thickBot="1" x14ac:dyDescent="0.55000000000000004">
      <c r="A24" s="88">
        <v>14</v>
      </c>
      <c r="B24" s="382"/>
      <c r="C24" s="385"/>
      <c r="D24" s="143" t="s">
        <v>218</v>
      </c>
      <c r="E24" s="90">
        <v>100</v>
      </c>
      <c r="F24" s="138">
        <v>40</v>
      </c>
      <c r="G24" s="139">
        <v>226.8</v>
      </c>
      <c r="H24" s="124"/>
      <c r="I24" s="140">
        <v>1</v>
      </c>
      <c r="J24" s="135">
        <v>2</v>
      </c>
      <c r="K24" s="144"/>
      <c r="L24" s="96"/>
      <c r="M24" s="96"/>
      <c r="N24" s="97"/>
      <c r="O24" s="380"/>
      <c r="P24" s="98"/>
      <c r="Q24" s="99">
        <f t="shared" si="0"/>
        <v>0</v>
      </c>
      <c r="R24" s="142">
        <f t="shared" si="1"/>
        <v>0</v>
      </c>
      <c r="S24" s="49" t="s">
        <v>59</v>
      </c>
      <c r="T24" s="346">
        <f t="shared" si="2"/>
        <v>0</v>
      </c>
    </row>
    <row r="25" spans="1:20" ht="84.9" customHeight="1" thickBot="1" x14ac:dyDescent="0.55000000000000004">
      <c r="A25" s="88">
        <v>15</v>
      </c>
      <c r="B25" s="382"/>
      <c r="C25" s="385"/>
      <c r="D25" s="101" t="s">
        <v>219</v>
      </c>
      <c r="E25" s="102">
        <v>100</v>
      </c>
      <c r="F25" s="145">
        <v>42</v>
      </c>
      <c r="G25" s="146">
        <v>226.8</v>
      </c>
      <c r="H25" s="124"/>
      <c r="I25" s="147">
        <v>1</v>
      </c>
      <c r="J25" s="135">
        <v>2</v>
      </c>
      <c r="K25" s="148"/>
      <c r="L25" s="108"/>
      <c r="M25" s="108"/>
      <c r="N25" s="109"/>
      <c r="O25" s="380"/>
      <c r="P25" s="110"/>
      <c r="Q25" s="111">
        <f t="shared" si="0"/>
        <v>0</v>
      </c>
      <c r="R25" s="149">
        <f t="shared" si="1"/>
        <v>0</v>
      </c>
      <c r="S25" s="49" t="s">
        <v>60</v>
      </c>
      <c r="T25" s="346">
        <f t="shared" si="2"/>
        <v>0</v>
      </c>
    </row>
    <row r="26" spans="1:20" ht="131.25" customHeight="1" thickBot="1" x14ac:dyDescent="0.55000000000000004">
      <c r="A26" s="88">
        <v>16</v>
      </c>
      <c r="B26" s="382"/>
      <c r="C26" s="385"/>
      <c r="D26" s="77" t="s">
        <v>220</v>
      </c>
      <c r="E26" s="78">
        <v>120</v>
      </c>
      <c r="F26" s="79">
        <v>42</v>
      </c>
      <c r="G26" s="133">
        <v>82.5</v>
      </c>
      <c r="H26" s="150"/>
      <c r="I26" s="134">
        <v>1</v>
      </c>
      <c r="J26" s="135">
        <v>3</v>
      </c>
      <c r="K26" s="151"/>
      <c r="L26" s="84"/>
      <c r="M26" s="84"/>
      <c r="N26" s="85"/>
      <c r="O26" s="380"/>
      <c r="P26" s="118"/>
      <c r="Q26" s="119">
        <f t="shared" si="0"/>
        <v>0</v>
      </c>
      <c r="R26" s="119">
        <f t="shared" si="1"/>
        <v>0</v>
      </c>
      <c r="S26" s="49" t="s">
        <v>61</v>
      </c>
      <c r="T26" s="346">
        <f t="shared" si="2"/>
        <v>0</v>
      </c>
    </row>
    <row r="27" spans="1:20" ht="84.9" customHeight="1" thickBot="1" x14ac:dyDescent="0.55000000000000004">
      <c r="A27" s="88">
        <v>17</v>
      </c>
      <c r="B27" s="383"/>
      <c r="C27" s="386"/>
      <c r="D27" s="101" t="s">
        <v>221</v>
      </c>
      <c r="E27" s="102">
        <v>100</v>
      </c>
      <c r="F27" s="103">
        <v>42</v>
      </c>
      <c r="G27" s="152"/>
      <c r="H27" s="153"/>
      <c r="I27" s="147">
        <v>1</v>
      </c>
      <c r="J27" s="135">
        <v>4</v>
      </c>
      <c r="K27" s="148"/>
      <c r="L27" s="108"/>
      <c r="M27" s="108"/>
      <c r="N27" s="109"/>
      <c r="O27" s="380"/>
      <c r="P27" s="98"/>
      <c r="Q27" s="99">
        <f t="shared" si="0"/>
        <v>0</v>
      </c>
      <c r="R27" s="99">
        <f t="shared" si="1"/>
        <v>0</v>
      </c>
      <c r="S27" s="49" t="s">
        <v>62</v>
      </c>
      <c r="T27" s="346">
        <f t="shared" si="2"/>
        <v>0</v>
      </c>
    </row>
    <row r="28" spans="1:20" ht="108" customHeight="1" thickBot="1" x14ac:dyDescent="0.55000000000000004">
      <c r="A28" s="88">
        <v>18</v>
      </c>
      <c r="B28" s="376" t="s">
        <v>63</v>
      </c>
      <c r="C28" s="384"/>
      <c r="D28" s="89" t="s">
        <v>215</v>
      </c>
      <c r="E28" s="154" t="s">
        <v>64</v>
      </c>
      <c r="F28" s="155"/>
      <c r="G28" s="120"/>
      <c r="H28" s="156"/>
      <c r="I28" s="157">
        <v>1</v>
      </c>
      <c r="J28" s="135">
        <v>4</v>
      </c>
      <c r="K28" s="158"/>
      <c r="L28" s="116"/>
      <c r="M28" s="116"/>
      <c r="N28" s="117"/>
      <c r="O28" s="380"/>
      <c r="P28" s="98"/>
      <c r="Q28" s="99">
        <f t="shared" si="0"/>
        <v>0</v>
      </c>
      <c r="R28" s="99">
        <f t="shared" si="1"/>
        <v>0</v>
      </c>
      <c r="S28" s="49" t="s">
        <v>65</v>
      </c>
      <c r="T28" s="346">
        <f t="shared" si="2"/>
        <v>0</v>
      </c>
    </row>
    <row r="29" spans="1:20" ht="84.9" customHeight="1" thickBot="1" x14ac:dyDescent="0.55000000000000004">
      <c r="A29" s="88">
        <v>19</v>
      </c>
      <c r="B29" s="382"/>
      <c r="C29" s="385"/>
      <c r="D29" s="89" t="s">
        <v>214</v>
      </c>
      <c r="E29" s="90" t="s">
        <v>64</v>
      </c>
      <c r="F29" s="121"/>
      <c r="G29" s="120"/>
      <c r="H29" s="156"/>
      <c r="I29" s="159">
        <v>1</v>
      </c>
      <c r="J29" s="135">
        <v>4</v>
      </c>
      <c r="K29" s="144"/>
      <c r="L29" s="128"/>
      <c r="M29" s="128"/>
      <c r="N29" s="129"/>
      <c r="O29" s="380"/>
      <c r="P29" s="130"/>
      <c r="Q29" s="131">
        <f t="shared" si="0"/>
        <v>0</v>
      </c>
      <c r="R29" s="131">
        <f t="shared" si="1"/>
        <v>0</v>
      </c>
      <c r="S29" s="49" t="s">
        <v>66</v>
      </c>
      <c r="T29" s="346">
        <f t="shared" si="2"/>
        <v>0</v>
      </c>
    </row>
    <row r="30" spans="1:20" ht="84.9" customHeight="1" thickBot="1" x14ac:dyDescent="0.55000000000000004">
      <c r="A30" s="88">
        <v>20</v>
      </c>
      <c r="B30" s="383"/>
      <c r="C30" s="386"/>
      <c r="D30" s="101" t="s">
        <v>213</v>
      </c>
      <c r="E30" s="102" t="s">
        <v>67</v>
      </c>
      <c r="F30" s="103"/>
      <c r="G30" s="160"/>
      <c r="H30" s="156"/>
      <c r="I30" s="147">
        <v>1</v>
      </c>
      <c r="J30" s="135">
        <v>4</v>
      </c>
      <c r="K30" s="161"/>
      <c r="L30" s="108"/>
      <c r="M30" s="108"/>
      <c r="N30" s="109"/>
      <c r="O30" s="380"/>
      <c r="P30" s="98"/>
      <c r="Q30" s="99">
        <f t="shared" si="0"/>
        <v>0</v>
      </c>
      <c r="R30" s="99">
        <f t="shared" si="1"/>
        <v>0</v>
      </c>
      <c r="S30" s="49" t="s">
        <v>68</v>
      </c>
      <c r="T30" s="346">
        <f t="shared" si="2"/>
        <v>0</v>
      </c>
    </row>
    <row r="31" spans="1:20" ht="84.9" customHeight="1" thickBot="1" x14ac:dyDescent="0.55000000000000004">
      <c r="A31" s="88">
        <v>21</v>
      </c>
      <c r="B31" s="162" t="s">
        <v>69</v>
      </c>
      <c r="C31" s="163"/>
      <c r="D31" s="164" t="s">
        <v>193</v>
      </c>
      <c r="E31" s="165">
        <v>30</v>
      </c>
      <c r="F31" s="166">
        <v>191.6</v>
      </c>
      <c r="G31" s="167">
        <v>42</v>
      </c>
      <c r="H31" s="156"/>
      <c r="I31" s="168">
        <v>1</v>
      </c>
      <c r="J31" s="169">
        <v>6</v>
      </c>
      <c r="K31" s="170"/>
      <c r="L31" s="171"/>
      <c r="M31" s="171"/>
      <c r="N31" s="172"/>
      <c r="O31" s="380"/>
      <c r="P31" s="130"/>
      <c r="Q31" s="131">
        <f t="shared" si="0"/>
        <v>0</v>
      </c>
      <c r="R31" s="131">
        <f t="shared" si="1"/>
        <v>0</v>
      </c>
      <c r="S31" s="49" t="s">
        <v>70</v>
      </c>
      <c r="T31" s="346">
        <f t="shared" si="2"/>
        <v>0</v>
      </c>
    </row>
    <row r="32" spans="1:20" ht="149.25" customHeight="1" thickBot="1" x14ac:dyDescent="0.55000000000000004">
      <c r="A32" s="348">
        <v>22</v>
      </c>
      <c r="B32" s="387" t="s">
        <v>71</v>
      </c>
      <c r="C32" s="326"/>
      <c r="D32" s="173" t="s">
        <v>260</v>
      </c>
      <c r="E32" s="174"/>
      <c r="F32" s="175"/>
      <c r="G32" s="174"/>
      <c r="H32" s="176"/>
      <c r="I32" s="134">
        <v>1</v>
      </c>
      <c r="J32" s="177">
        <v>3</v>
      </c>
      <c r="K32" s="158"/>
      <c r="L32" s="116"/>
      <c r="M32" s="116"/>
      <c r="N32" s="117"/>
      <c r="O32" s="380"/>
      <c r="P32" s="86"/>
      <c r="Q32" s="87">
        <f t="shared" si="0"/>
        <v>0</v>
      </c>
      <c r="R32" s="87">
        <f t="shared" si="1"/>
        <v>0</v>
      </c>
      <c r="S32" s="49" t="s">
        <v>72</v>
      </c>
      <c r="T32" s="346">
        <f t="shared" si="2"/>
        <v>0</v>
      </c>
    </row>
    <row r="33" spans="1:20" ht="96" customHeight="1" thickBot="1" x14ac:dyDescent="0.55000000000000004">
      <c r="A33" s="348">
        <v>23</v>
      </c>
      <c r="B33" s="382"/>
      <c r="C33" s="327"/>
      <c r="D33" s="330" t="s">
        <v>248</v>
      </c>
      <c r="E33" s="178"/>
      <c r="F33" s="179"/>
      <c r="G33" s="178"/>
      <c r="H33" s="180"/>
      <c r="I33" s="140">
        <v>1</v>
      </c>
      <c r="J33" s="181">
        <v>30</v>
      </c>
      <c r="K33" s="144"/>
      <c r="L33" s="96"/>
      <c r="M33" s="96"/>
      <c r="N33" s="97"/>
      <c r="O33" s="380"/>
      <c r="P33" s="98"/>
      <c r="Q33" s="131">
        <f t="shared" si="0"/>
        <v>0</v>
      </c>
      <c r="R33" s="131">
        <f t="shared" si="1"/>
        <v>0</v>
      </c>
      <c r="S33" s="49" t="s">
        <v>73</v>
      </c>
      <c r="T33" s="346">
        <f t="shared" si="2"/>
        <v>0</v>
      </c>
    </row>
    <row r="34" spans="1:20" ht="123.6" thickBot="1" x14ac:dyDescent="0.55000000000000004">
      <c r="A34" s="348">
        <v>24</v>
      </c>
      <c r="B34" s="382"/>
      <c r="C34" s="327"/>
      <c r="D34" s="143" t="s">
        <v>261</v>
      </c>
      <c r="E34" s="178"/>
      <c r="F34" s="179"/>
      <c r="G34" s="178"/>
      <c r="H34" s="180"/>
      <c r="I34" s="140">
        <v>1</v>
      </c>
      <c r="J34" s="181">
        <v>20</v>
      </c>
      <c r="K34" s="144"/>
      <c r="L34" s="96"/>
      <c r="M34" s="96"/>
      <c r="N34" s="97"/>
      <c r="O34" s="380"/>
      <c r="P34" s="98"/>
      <c r="Q34" s="99">
        <f t="shared" si="0"/>
        <v>0</v>
      </c>
      <c r="R34" s="99">
        <f t="shared" si="1"/>
        <v>0</v>
      </c>
      <c r="S34" s="49" t="s">
        <v>74</v>
      </c>
      <c r="T34" s="346">
        <f t="shared" si="2"/>
        <v>0</v>
      </c>
    </row>
    <row r="35" spans="1:20" ht="104.25" customHeight="1" thickBot="1" x14ac:dyDescent="0.55000000000000004">
      <c r="A35" s="348">
        <v>25</v>
      </c>
      <c r="B35" s="382"/>
      <c r="C35" s="327"/>
      <c r="D35" s="331" t="s">
        <v>248</v>
      </c>
      <c r="E35" s="178"/>
      <c r="F35" s="179"/>
      <c r="G35" s="178"/>
      <c r="H35" s="180"/>
      <c r="I35" s="140">
        <v>1</v>
      </c>
      <c r="J35" s="181">
        <v>10</v>
      </c>
      <c r="K35" s="144"/>
      <c r="L35" s="96"/>
      <c r="M35" s="96"/>
      <c r="N35" s="97"/>
      <c r="O35" s="380"/>
      <c r="P35" s="98"/>
      <c r="Q35" s="131">
        <f t="shared" si="0"/>
        <v>0</v>
      </c>
      <c r="R35" s="131">
        <f t="shared" si="1"/>
        <v>0</v>
      </c>
      <c r="S35" s="49" t="s">
        <v>75</v>
      </c>
      <c r="T35" s="346">
        <f t="shared" si="2"/>
        <v>0</v>
      </c>
    </row>
    <row r="36" spans="1:20" ht="168" customHeight="1" thickBot="1" x14ac:dyDescent="0.55000000000000004">
      <c r="A36" s="348">
        <v>26</v>
      </c>
      <c r="B36" s="382"/>
      <c r="C36" s="182"/>
      <c r="D36" s="89" t="s">
        <v>262</v>
      </c>
      <c r="E36" s="178"/>
      <c r="F36" s="179"/>
      <c r="G36" s="178"/>
      <c r="H36" s="180"/>
      <c r="I36" s="140">
        <v>1</v>
      </c>
      <c r="J36" s="181">
        <v>5</v>
      </c>
      <c r="K36" s="144"/>
      <c r="L36" s="96"/>
      <c r="M36" s="96"/>
      <c r="N36" s="97"/>
      <c r="O36" s="380"/>
      <c r="P36" s="98"/>
      <c r="Q36" s="99">
        <f t="shared" si="0"/>
        <v>0</v>
      </c>
      <c r="R36" s="99">
        <f t="shared" si="1"/>
        <v>0</v>
      </c>
      <c r="S36" s="183" t="s">
        <v>76</v>
      </c>
      <c r="T36" s="346">
        <f t="shared" si="2"/>
        <v>0</v>
      </c>
    </row>
    <row r="37" spans="1:20" ht="123.75" customHeight="1" thickBot="1" x14ac:dyDescent="0.55000000000000004">
      <c r="A37" s="348">
        <v>27</v>
      </c>
      <c r="B37" s="382"/>
      <c r="C37" s="182"/>
      <c r="D37" s="331" t="s">
        <v>249</v>
      </c>
      <c r="E37" s="178"/>
      <c r="F37" s="179"/>
      <c r="G37" s="178"/>
      <c r="H37" s="180"/>
      <c r="I37" s="140">
        <v>1</v>
      </c>
      <c r="J37" s="181">
        <v>2</v>
      </c>
      <c r="K37" s="144"/>
      <c r="L37" s="96"/>
      <c r="M37" s="96"/>
      <c r="N37" s="97"/>
      <c r="O37" s="380"/>
      <c r="P37" s="98"/>
      <c r="Q37" s="131">
        <f t="shared" si="0"/>
        <v>0</v>
      </c>
      <c r="R37" s="131">
        <f t="shared" si="1"/>
        <v>0</v>
      </c>
      <c r="S37" s="183" t="s">
        <v>77</v>
      </c>
      <c r="T37" s="346">
        <f t="shared" si="2"/>
        <v>0</v>
      </c>
    </row>
    <row r="38" spans="1:20" ht="123.6" thickBot="1" x14ac:dyDescent="0.55000000000000004">
      <c r="A38" s="348">
        <v>28</v>
      </c>
      <c r="B38" s="382"/>
      <c r="C38" s="182"/>
      <c r="D38" s="184" t="s">
        <v>263</v>
      </c>
      <c r="E38" s="178"/>
      <c r="F38" s="179"/>
      <c r="G38" s="178"/>
      <c r="H38" s="180"/>
      <c r="I38" s="140">
        <v>1</v>
      </c>
      <c r="J38" s="181">
        <v>3</v>
      </c>
      <c r="K38" s="144"/>
      <c r="L38" s="96"/>
      <c r="M38" s="96"/>
      <c r="N38" s="97"/>
      <c r="O38" s="380"/>
      <c r="P38" s="98"/>
      <c r="Q38" s="99">
        <f t="shared" si="0"/>
        <v>0</v>
      </c>
      <c r="R38" s="99">
        <f t="shared" si="1"/>
        <v>0</v>
      </c>
      <c r="S38" s="183" t="s">
        <v>78</v>
      </c>
      <c r="T38" s="346">
        <f t="shared" si="2"/>
        <v>0</v>
      </c>
    </row>
    <row r="39" spans="1:20" ht="129.75" customHeight="1" thickBot="1" x14ac:dyDescent="0.55000000000000004">
      <c r="A39" s="348">
        <v>29</v>
      </c>
      <c r="B39" s="382"/>
      <c r="C39" s="182"/>
      <c r="D39" s="332" t="s">
        <v>249</v>
      </c>
      <c r="E39" s="178"/>
      <c r="F39" s="179"/>
      <c r="G39" s="178"/>
      <c r="H39" s="180"/>
      <c r="I39" s="140">
        <v>1</v>
      </c>
      <c r="J39" s="181">
        <v>10</v>
      </c>
      <c r="K39" s="144"/>
      <c r="L39" s="96"/>
      <c r="M39" s="96"/>
      <c r="N39" s="97"/>
      <c r="O39" s="380"/>
      <c r="P39" s="98"/>
      <c r="Q39" s="131">
        <f t="shared" si="0"/>
        <v>0</v>
      </c>
      <c r="R39" s="131">
        <f t="shared" si="1"/>
        <v>0</v>
      </c>
      <c r="S39" s="183" t="s">
        <v>79</v>
      </c>
      <c r="T39" s="346">
        <f t="shared" si="2"/>
        <v>0</v>
      </c>
    </row>
    <row r="40" spans="1:20" ht="195" customHeight="1" thickBot="1" x14ac:dyDescent="0.55000000000000004">
      <c r="A40" s="348">
        <v>30</v>
      </c>
      <c r="B40" s="382"/>
      <c r="C40" s="182"/>
      <c r="D40" s="184" t="s">
        <v>264</v>
      </c>
      <c r="E40" s="178"/>
      <c r="F40" s="179"/>
      <c r="G40" s="178"/>
      <c r="H40" s="180"/>
      <c r="I40" s="140">
        <v>1</v>
      </c>
      <c r="J40" s="181">
        <v>10</v>
      </c>
      <c r="K40" s="144"/>
      <c r="L40" s="96"/>
      <c r="M40" s="96"/>
      <c r="N40" s="97"/>
      <c r="O40" s="380"/>
      <c r="P40" s="98"/>
      <c r="Q40" s="99">
        <f t="shared" si="0"/>
        <v>0</v>
      </c>
      <c r="R40" s="99">
        <f t="shared" si="1"/>
        <v>0</v>
      </c>
      <c r="S40" s="183" t="s">
        <v>80</v>
      </c>
      <c r="T40" s="346">
        <f t="shared" si="2"/>
        <v>0</v>
      </c>
    </row>
    <row r="41" spans="1:20" ht="84.9" customHeight="1" thickBot="1" x14ac:dyDescent="0.55000000000000004">
      <c r="A41" s="349">
        <v>31</v>
      </c>
      <c r="B41" s="382"/>
      <c r="C41" s="182"/>
      <c r="D41" s="184" t="s">
        <v>253</v>
      </c>
      <c r="E41" s="124"/>
      <c r="F41" s="185"/>
      <c r="G41" s="124"/>
      <c r="H41" s="186"/>
      <c r="I41" s="187">
        <v>1</v>
      </c>
      <c r="J41" s="188">
        <v>10</v>
      </c>
      <c r="K41" s="107"/>
      <c r="L41" s="108"/>
      <c r="M41" s="108"/>
      <c r="N41" s="109"/>
      <c r="O41" s="380"/>
      <c r="P41" s="110"/>
      <c r="Q41" s="111">
        <f t="shared" si="0"/>
        <v>0</v>
      </c>
      <c r="R41" s="111">
        <f t="shared" si="1"/>
        <v>0</v>
      </c>
      <c r="S41" s="183" t="s">
        <v>80</v>
      </c>
      <c r="T41" s="346">
        <f t="shared" si="2"/>
        <v>0</v>
      </c>
    </row>
    <row r="42" spans="1:20" ht="145.5" customHeight="1" thickBot="1" x14ac:dyDescent="0.55000000000000004">
      <c r="A42" s="76">
        <v>32</v>
      </c>
      <c r="B42" s="387" t="s">
        <v>81</v>
      </c>
      <c r="C42" s="388"/>
      <c r="D42" s="189" t="s">
        <v>212</v>
      </c>
      <c r="E42" s="174"/>
      <c r="F42" s="175"/>
      <c r="G42" s="174"/>
      <c r="H42" s="176"/>
      <c r="I42" s="134">
        <v>1</v>
      </c>
      <c r="J42" s="177">
        <v>10</v>
      </c>
      <c r="K42" s="190"/>
      <c r="L42" s="191"/>
      <c r="M42" s="84"/>
      <c r="N42" s="85"/>
      <c r="O42" s="381"/>
      <c r="P42" s="86"/>
      <c r="Q42" s="87">
        <f t="shared" si="0"/>
        <v>0</v>
      </c>
      <c r="R42" s="192">
        <f t="shared" si="1"/>
        <v>0</v>
      </c>
      <c r="S42" s="49" t="s">
        <v>82</v>
      </c>
      <c r="T42" s="346">
        <f t="shared" si="2"/>
        <v>0</v>
      </c>
    </row>
    <row r="43" spans="1:20" ht="102.75" customHeight="1" thickBot="1" x14ac:dyDescent="0.55000000000000004">
      <c r="A43" s="348">
        <v>33</v>
      </c>
      <c r="B43" s="382"/>
      <c r="C43" s="389"/>
      <c r="D43" s="332" t="s">
        <v>251</v>
      </c>
      <c r="E43" s="120"/>
      <c r="F43" s="193"/>
      <c r="G43" s="120"/>
      <c r="H43" s="156"/>
      <c r="I43" s="140">
        <v>1</v>
      </c>
      <c r="J43" s="181">
        <v>6</v>
      </c>
      <c r="K43" s="194"/>
      <c r="L43" s="195"/>
      <c r="M43" s="128"/>
      <c r="N43" s="97"/>
      <c r="O43" s="381"/>
      <c r="P43" s="98"/>
      <c r="Q43" s="131">
        <f t="shared" si="0"/>
        <v>0</v>
      </c>
      <c r="R43" s="196">
        <f t="shared" si="1"/>
        <v>0</v>
      </c>
      <c r="S43" s="49" t="s">
        <v>83</v>
      </c>
      <c r="T43" s="346">
        <f t="shared" si="2"/>
        <v>0</v>
      </c>
    </row>
    <row r="44" spans="1:20" ht="105" customHeight="1" thickBot="1" x14ac:dyDescent="0.55000000000000004">
      <c r="A44" s="88">
        <v>34</v>
      </c>
      <c r="B44" s="382"/>
      <c r="C44" s="389"/>
      <c r="D44" s="184" t="s">
        <v>207</v>
      </c>
      <c r="E44" s="120"/>
      <c r="F44" s="193"/>
      <c r="G44" s="120"/>
      <c r="H44" s="156"/>
      <c r="I44" s="140">
        <v>1</v>
      </c>
      <c r="J44" s="197">
        <v>6</v>
      </c>
      <c r="K44" s="194"/>
      <c r="L44" s="198"/>
      <c r="M44" s="96"/>
      <c r="N44" s="97"/>
      <c r="O44" s="381"/>
      <c r="P44" s="98"/>
      <c r="Q44" s="99">
        <f t="shared" si="0"/>
        <v>0</v>
      </c>
      <c r="R44" s="199">
        <f t="shared" si="1"/>
        <v>0</v>
      </c>
      <c r="S44" s="49" t="s">
        <v>84</v>
      </c>
      <c r="T44" s="346">
        <f t="shared" si="2"/>
        <v>0</v>
      </c>
    </row>
    <row r="45" spans="1:20" ht="98.25" customHeight="1" thickBot="1" x14ac:dyDescent="0.55000000000000004">
      <c r="A45" s="348">
        <v>35</v>
      </c>
      <c r="B45" s="382"/>
      <c r="C45" s="389"/>
      <c r="D45" s="332" t="s">
        <v>251</v>
      </c>
      <c r="E45" s="120"/>
      <c r="F45" s="193"/>
      <c r="G45" s="120"/>
      <c r="H45" s="156"/>
      <c r="I45" s="200">
        <v>1</v>
      </c>
      <c r="J45" s="181">
        <v>6</v>
      </c>
      <c r="K45" s="201"/>
      <c r="L45" s="195"/>
      <c r="M45" s="116"/>
      <c r="N45" s="117"/>
      <c r="O45" s="381" t="s">
        <v>85</v>
      </c>
      <c r="P45" s="118"/>
      <c r="Q45" s="119">
        <f t="shared" si="0"/>
        <v>0</v>
      </c>
      <c r="R45" s="192">
        <f t="shared" si="1"/>
        <v>0</v>
      </c>
      <c r="S45" s="49" t="s">
        <v>86</v>
      </c>
      <c r="T45" s="346">
        <f t="shared" si="2"/>
        <v>0</v>
      </c>
    </row>
    <row r="46" spans="1:20" ht="126.75" customHeight="1" thickBot="1" x14ac:dyDescent="0.55000000000000004">
      <c r="A46" s="88">
        <v>36</v>
      </c>
      <c r="B46" s="382"/>
      <c r="C46" s="389"/>
      <c r="D46" s="184" t="s">
        <v>210</v>
      </c>
      <c r="E46" s="120"/>
      <c r="F46" s="193"/>
      <c r="G46" s="120"/>
      <c r="H46" s="156"/>
      <c r="I46" s="200">
        <v>1</v>
      </c>
      <c r="J46" s="197">
        <v>6</v>
      </c>
      <c r="K46" s="202"/>
      <c r="L46" s="198"/>
      <c r="M46" s="96"/>
      <c r="N46" s="97"/>
      <c r="O46" s="381"/>
      <c r="P46" s="98"/>
      <c r="Q46" s="99">
        <f t="shared" si="0"/>
        <v>0</v>
      </c>
      <c r="R46" s="142">
        <f t="shared" si="1"/>
        <v>0</v>
      </c>
      <c r="S46" s="49" t="s">
        <v>84</v>
      </c>
      <c r="T46" s="346">
        <f t="shared" si="2"/>
        <v>0</v>
      </c>
    </row>
    <row r="47" spans="1:20" ht="108.75" customHeight="1" thickBot="1" x14ac:dyDescent="0.55000000000000004">
      <c r="A47" s="348">
        <v>37</v>
      </c>
      <c r="B47" s="383"/>
      <c r="C47" s="390"/>
      <c r="D47" s="350" t="s">
        <v>254</v>
      </c>
      <c r="E47" s="160"/>
      <c r="F47" s="204"/>
      <c r="G47" s="160"/>
      <c r="H47" s="205"/>
      <c r="I47" s="206">
        <v>1</v>
      </c>
      <c r="J47" s="188">
        <v>8</v>
      </c>
      <c r="K47" s="207"/>
      <c r="L47" s="208"/>
      <c r="M47" s="108"/>
      <c r="N47" s="109"/>
      <c r="O47" s="381"/>
      <c r="P47" s="110"/>
      <c r="Q47" s="111">
        <f t="shared" si="0"/>
        <v>0</v>
      </c>
      <c r="R47" s="149">
        <f t="shared" si="1"/>
        <v>0</v>
      </c>
      <c r="S47" s="49" t="s">
        <v>86</v>
      </c>
      <c r="T47" s="346">
        <f t="shared" si="2"/>
        <v>0</v>
      </c>
    </row>
    <row r="48" spans="1:20" ht="126.75" customHeight="1" thickBot="1" x14ac:dyDescent="0.55000000000000004">
      <c r="A48" s="88">
        <v>38</v>
      </c>
      <c r="B48" s="209" t="s">
        <v>63</v>
      </c>
      <c r="C48" s="210"/>
      <c r="D48" s="211" t="s">
        <v>208</v>
      </c>
      <c r="E48" s="212"/>
      <c r="F48" s="213"/>
      <c r="G48" s="92"/>
      <c r="H48" s="92"/>
      <c r="I48" s="214">
        <v>1</v>
      </c>
      <c r="J48" s="114">
        <v>1</v>
      </c>
      <c r="K48" s="116"/>
      <c r="L48" s="116"/>
      <c r="M48" s="116"/>
      <c r="N48" s="117"/>
      <c r="O48" s="380"/>
      <c r="P48" s="118"/>
      <c r="Q48" s="119">
        <f t="shared" si="0"/>
        <v>0</v>
      </c>
      <c r="R48" s="119">
        <f t="shared" si="1"/>
        <v>0</v>
      </c>
      <c r="S48" s="49" t="s">
        <v>87</v>
      </c>
      <c r="T48" s="346">
        <f t="shared" si="2"/>
        <v>0</v>
      </c>
    </row>
    <row r="49" spans="1:20" ht="89.25" customHeight="1" thickBot="1" x14ac:dyDescent="0.55000000000000004">
      <c r="A49" s="215">
        <v>39</v>
      </c>
      <c r="B49" s="216" t="s">
        <v>88</v>
      </c>
      <c r="C49" s="217"/>
      <c r="D49" s="218" t="s">
        <v>209</v>
      </c>
      <c r="E49" s="219"/>
      <c r="F49" s="220"/>
      <c r="G49" s="221"/>
      <c r="H49" s="221"/>
      <c r="I49" s="222">
        <v>1</v>
      </c>
      <c r="J49" s="94">
        <v>1</v>
      </c>
      <c r="K49" s="96"/>
      <c r="L49" s="96"/>
      <c r="M49" s="96"/>
      <c r="N49" s="97"/>
      <c r="O49" s="380"/>
      <c r="P49" s="98"/>
      <c r="Q49" s="99">
        <f t="shared" si="0"/>
        <v>0</v>
      </c>
      <c r="R49" s="99">
        <f t="shared" si="1"/>
        <v>0</v>
      </c>
      <c r="S49" s="49" t="s">
        <v>89</v>
      </c>
      <c r="T49" s="346">
        <f t="shared" si="2"/>
        <v>0</v>
      </c>
    </row>
    <row r="50" spans="1:20" ht="141" customHeight="1" thickBot="1" x14ac:dyDescent="0.55000000000000004">
      <c r="A50" s="223">
        <v>40</v>
      </c>
      <c r="B50" s="224" t="s">
        <v>90</v>
      </c>
      <c r="C50" s="225"/>
      <c r="D50" s="203" t="s">
        <v>211</v>
      </c>
      <c r="E50" s="226"/>
      <c r="F50" s="227"/>
      <c r="G50" s="228"/>
      <c r="H50" s="228"/>
      <c r="I50" s="229">
        <v>1</v>
      </c>
      <c r="J50" s="230">
        <v>2</v>
      </c>
      <c r="K50" s="231"/>
      <c r="L50" s="231"/>
      <c r="M50" s="231"/>
      <c r="N50" s="232"/>
      <c r="O50" s="391"/>
      <c r="P50" s="110"/>
      <c r="Q50" s="111">
        <f t="shared" si="0"/>
        <v>0</v>
      </c>
      <c r="R50" s="111">
        <f t="shared" si="1"/>
        <v>0</v>
      </c>
      <c r="S50" s="49" t="s">
        <v>91</v>
      </c>
      <c r="T50" s="346">
        <f t="shared" si="2"/>
        <v>0</v>
      </c>
    </row>
    <row r="51" spans="1:20" ht="61.5" customHeight="1" thickBot="1" x14ac:dyDescent="0.55000000000000004">
      <c r="B51" s="333"/>
      <c r="C51" s="334"/>
      <c r="D51" s="335"/>
      <c r="E51" s="333"/>
      <c r="F51" s="333"/>
      <c r="G51" s="341"/>
      <c r="H51" s="341"/>
      <c r="J51" s="234"/>
      <c r="K51" s="341"/>
      <c r="L51" s="341"/>
      <c r="M51" s="341"/>
      <c r="N51" s="341"/>
      <c r="O51" s="341"/>
      <c r="P51" s="342"/>
      <c r="T51" s="346">
        <f t="shared" si="2"/>
        <v>0</v>
      </c>
    </row>
    <row r="52" spans="1:20" ht="117.75" customHeight="1" thickBot="1" x14ac:dyDescent="0.55000000000000004">
      <c r="A52" s="76">
        <v>41</v>
      </c>
      <c r="B52" s="393" t="s">
        <v>92</v>
      </c>
      <c r="C52" s="384" t="s">
        <v>93</v>
      </c>
      <c r="D52" s="77" t="s">
        <v>194</v>
      </c>
      <c r="E52" s="235"/>
      <c r="F52" s="236"/>
      <c r="G52" s="80"/>
      <c r="H52" s="237"/>
      <c r="I52" s="238">
        <v>1</v>
      </c>
      <c r="J52" s="177">
        <v>1</v>
      </c>
      <c r="K52" s="83"/>
      <c r="L52" s="239"/>
      <c r="M52" s="84"/>
      <c r="N52" s="85"/>
      <c r="O52" s="395" t="s">
        <v>85</v>
      </c>
      <c r="P52" s="240"/>
      <c r="Q52" s="241">
        <f t="shared" ref="Q52:Q59" si="3">J52*P52</f>
        <v>0</v>
      </c>
      <c r="R52" s="242">
        <f>Q52*1.19</f>
        <v>0</v>
      </c>
      <c r="S52" s="49" t="s">
        <v>94</v>
      </c>
      <c r="T52" s="346">
        <f t="shared" si="2"/>
        <v>0</v>
      </c>
    </row>
    <row r="53" spans="1:20" ht="77.25" customHeight="1" thickBot="1" x14ac:dyDescent="0.55000000000000004">
      <c r="A53" s="88">
        <v>42</v>
      </c>
      <c r="B53" s="394"/>
      <c r="C53" s="385"/>
      <c r="D53" s="329" t="s">
        <v>175</v>
      </c>
      <c r="E53" s="292"/>
      <c r="F53" s="220"/>
      <c r="G53" s="221"/>
      <c r="H53" s="244"/>
      <c r="I53" s="245">
        <v>1</v>
      </c>
      <c r="J53" s="181">
        <v>1</v>
      </c>
      <c r="K53" s="95"/>
      <c r="L53" s="202"/>
      <c r="M53" s="96"/>
      <c r="N53" s="97"/>
      <c r="O53" s="396"/>
      <c r="P53" s="246"/>
      <c r="Q53" s="247">
        <f t="shared" si="3"/>
        <v>0</v>
      </c>
      <c r="R53" s="248">
        <f t="shared" ref="R53:R59" si="4">Q53*1.19</f>
        <v>0</v>
      </c>
      <c r="S53" s="49" t="s">
        <v>95</v>
      </c>
      <c r="T53" s="346">
        <f t="shared" si="2"/>
        <v>0</v>
      </c>
    </row>
    <row r="54" spans="1:20" ht="75" customHeight="1" thickBot="1" x14ac:dyDescent="0.55000000000000004">
      <c r="A54" s="88">
        <v>43</v>
      </c>
      <c r="B54" s="394"/>
      <c r="C54" s="384" t="s">
        <v>96</v>
      </c>
      <c r="D54" s="189" t="s">
        <v>195</v>
      </c>
      <c r="E54" s="235"/>
      <c r="F54" s="236"/>
      <c r="G54" s="80"/>
      <c r="H54" s="237"/>
      <c r="I54" s="238">
        <v>1</v>
      </c>
      <c r="J54" s="177">
        <v>3</v>
      </c>
      <c r="K54" s="83"/>
      <c r="L54" s="239"/>
      <c r="M54" s="84"/>
      <c r="N54" s="85"/>
      <c r="O54" s="396"/>
      <c r="P54" s="240"/>
      <c r="Q54" s="241">
        <f t="shared" si="3"/>
        <v>0</v>
      </c>
      <c r="R54" s="242">
        <f t="shared" si="4"/>
        <v>0</v>
      </c>
      <c r="S54" s="49" t="s">
        <v>97</v>
      </c>
      <c r="T54" s="346">
        <f t="shared" si="2"/>
        <v>0</v>
      </c>
    </row>
    <row r="55" spans="1:20" ht="60" customHeight="1" thickBot="1" x14ac:dyDescent="0.55000000000000004">
      <c r="A55" s="76">
        <v>44</v>
      </c>
      <c r="B55" s="394"/>
      <c r="C55" s="386"/>
      <c r="D55" s="254" t="s">
        <v>196</v>
      </c>
      <c r="E55" s="249"/>
      <c r="F55" s="250"/>
      <c r="G55" s="104"/>
      <c r="H55" s="251"/>
      <c r="I55" s="252">
        <v>1</v>
      </c>
      <c r="J55" s="188">
        <v>2</v>
      </c>
      <c r="K55" s="107"/>
      <c r="L55" s="207"/>
      <c r="M55" s="108"/>
      <c r="N55" s="109"/>
      <c r="O55" s="396"/>
      <c r="P55" s="255"/>
      <c r="Q55" s="256">
        <f t="shared" si="3"/>
        <v>0</v>
      </c>
      <c r="R55" s="257">
        <f t="shared" si="4"/>
        <v>0</v>
      </c>
      <c r="S55" s="49" t="s">
        <v>98</v>
      </c>
      <c r="T55" s="346">
        <f t="shared" si="2"/>
        <v>0</v>
      </c>
    </row>
    <row r="56" spans="1:20" ht="99.9" customHeight="1" thickBot="1" x14ac:dyDescent="0.55000000000000004">
      <c r="A56" s="88">
        <v>45</v>
      </c>
      <c r="B56" s="394"/>
      <c r="C56" s="397" t="s">
        <v>93</v>
      </c>
      <c r="D56" s="184" t="s">
        <v>197</v>
      </c>
      <c r="E56" s="212"/>
      <c r="F56" s="213"/>
      <c r="G56" s="92"/>
      <c r="H56" s="258"/>
      <c r="I56" s="259">
        <v>1</v>
      </c>
      <c r="J56" s="197">
        <v>2</v>
      </c>
      <c r="K56" s="115"/>
      <c r="L56" s="201"/>
      <c r="M56" s="116"/>
      <c r="N56" s="117"/>
      <c r="O56" s="396"/>
      <c r="P56" s="260"/>
      <c r="Q56" s="261">
        <f t="shared" si="3"/>
        <v>0</v>
      </c>
      <c r="R56" s="262">
        <f t="shared" si="4"/>
        <v>0</v>
      </c>
      <c r="S56" s="49" t="s">
        <v>99</v>
      </c>
      <c r="T56" s="346">
        <f t="shared" si="2"/>
        <v>0</v>
      </c>
    </row>
    <row r="57" spans="1:20" ht="87" customHeight="1" thickBot="1" x14ac:dyDescent="0.55000000000000004">
      <c r="A57" s="88">
        <v>46</v>
      </c>
      <c r="B57" s="394"/>
      <c r="C57" s="385"/>
      <c r="D57" s="89" t="s">
        <v>198</v>
      </c>
      <c r="E57" s="219"/>
      <c r="F57" s="220"/>
      <c r="G57" s="221"/>
      <c r="H57" s="244"/>
      <c r="I57" s="245">
        <v>1</v>
      </c>
      <c r="J57" s="181">
        <v>1</v>
      </c>
      <c r="K57" s="95"/>
      <c r="L57" s="202"/>
      <c r="M57" s="96"/>
      <c r="N57" s="97"/>
      <c r="O57" s="396"/>
      <c r="P57" s="263"/>
      <c r="Q57" s="247">
        <f t="shared" si="3"/>
        <v>0</v>
      </c>
      <c r="R57" s="248">
        <f t="shared" si="4"/>
        <v>0</v>
      </c>
      <c r="S57" s="49" t="s">
        <v>100</v>
      </c>
      <c r="T57" s="346">
        <f t="shared" si="2"/>
        <v>0</v>
      </c>
    </row>
    <row r="58" spans="1:20" ht="80.099999999999994" customHeight="1" thickBot="1" x14ac:dyDescent="0.55000000000000004">
      <c r="A58" s="88">
        <v>47</v>
      </c>
      <c r="B58" s="394"/>
      <c r="C58" s="385"/>
      <c r="D58" s="89" t="s">
        <v>199</v>
      </c>
      <c r="E58" s="219"/>
      <c r="F58" s="220"/>
      <c r="G58" s="221"/>
      <c r="H58" s="244"/>
      <c r="I58" s="245">
        <v>1</v>
      </c>
      <c r="J58" s="181">
        <v>2</v>
      </c>
      <c r="K58" s="95"/>
      <c r="L58" s="202"/>
      <c r="M58" s="96"/>
      <c r="N58" s="97"/>
      <c r="O58" s="396"/>
      <c r="P58" s="263"/>
      <c r="Q58" s="247">
        <f t="shared" si="3"/>
        <v>0</v>
      </c>
      <c r="R58" s="248">
        <f t="shared" si="4"/>
        <v>0</v>
      </c>
      <c r="S58" s="49" t="s">
        <v>101</v>
      </c>
      <c r="T58" s="346">
        <f t="shared" si="2"/>
        <v>0</v>
      </c>
    </row>
    <row r="59" spans="1:20" ht="49.8" thickBot="1" x14ac:dyDescent="0.55000000000000004">
      <c r="A59" s="76">
        <v>48</v>
      </c>
      <c r="B59" s="394"/>
      <c r="C59" s="385"/>
      <c r="D59" s="243" t="s">
        <v>174</v>
      </c>
      <c r="E59" s="219"/>
      <c r="F59" s="220"/>
      <c r="G59" s="221"/>
      <c r="H59" s="244"/>
      <c r="I59" s="245">
        <v>1</v>
      </c>
      <c r="J59" s="181">
        <v>1</v>
      </c>
      <c r="K59" s="96"/>
      <c r="L59" s="202"/>
      <c r="M59" s="96"/>
      <c r="N59" s="97"/>
      <c r="O59" s="396"/>
      <c r="P59" s="263"/>
      <c r="Q59" s="247">
        <f t="shared" si="3"/>
        <v>0</v>
      </c>
      <c r="R59" s="248">
        <f t="shared" si="4"/>
        <v>0</v>
      </c>
      <c r="S59" s="49" t="s">
        <v>102</v>
      </c>
      <c r="T59" s="346">
        <f t="shared" si="2"/>
        <v>0</v>
      </c>
    </row>
    <row r="60" spans="1:20" ht="31.8" thickBot="1" x14ac:dyDescent="0.55000000000000004">
      <c r="B60" s="333"/>
      <c r="C60" s="333"/>
      <c r="D60" s="333"/>
      <c r="E60" s="333"/>
      <c r="F60" s="333"/>
      <c r="G60" s="341"/>
      <c r="H60" s="341"/>
      <c r="K60" s="341"/>
      <c r="L60" s="341"/>
      <c r="M60" s="341"/>
      <c r="N60" s="341"/>
      <c r="O60" s="341"/>
      <c r="P60" s="342"/>
      <c r="T60" s="346">
        <f t="shared" si="2"/>
        <v>0</v>
      </c>
    </row>
    <row r="61" spans="1:20" ht="276" customHeight="1" thickBot="1" x14ac:dyDescent="0.55000000000000004">
      <c r="A61" s="265">
        <v>49</v>
      </c>
      <c r="B61" s="393" t="s">
        <v>103</v>
      </c>
      <c r="C61" s="384" t="s">
        <v>42</v>
      </c>
      <c r="D61" s="266" t="s">
        <v>200</v>
      </c>
      <c r="E61" s="235">
        <v>200</v>
      </c>
      <c r="F61" s="235">
        <v>80</v>
      </c>
      <c r="G61" s="267"/>
      <c r="H61" s="267"/>
      <c r="I61" s="268">
        <v>1</v>
      </c>
      <c r="J61" s="269">
        <v>1</v>
      </c>
      <c r="K61" s="151"/>
      <c r="L61" s="239"/>
      <c r="M61" s="84"/>
      <c r="N61" s="270"/>
      <c r="O61" s="399" t="s">
        <v>85</v>
      </c>
      <c r="P61" s="86"/>
      <c r="Q61" s="87">
        <f t="shared" ref="Q61:Q82" si="5">J61*P61</f>
        <v>0</v>
      </c>
      <c r="R61" s="87">
        <f>Q61*1.19</f>
        <v>0</v>
      </c>
      <c r="S61" s="49" t="s">
        <v>104</v>
      </c>
      <c r="T61" s="346">
        <f t="shared" si="2"/>
        <v>0</v>
      </c>
    </row>
    <row r="62" spans="1:20" ht="94.5" customHeight="1" thickBot="1" x14ac:dyDescent="0.55000000000000004">
      <c r="A62" s="271">
        <v>50</v>
      </c>
      <c r="B62" s="394"/>
      <c r="C62" s="385"/>
      <c r="D62" s="331" t="s">
        <v>14</v>
      </c>
      <c r="E62" s="219">
        <v>80</v>
      </c>
      <c r="F62" s="219">
        <v>45</v>
      </c>
      <c r="G62" s="272"/>
      <c r="H62" s="272"/>
      <c r="I62" s="222">
        <v>1</v>
      </c>
      <c r="J62" s="273">
        <v>1</v>
      </c>
      <c r="K62" s="144"/>
      <c r="L62" s="202"/>
      <c r="M62" s="96"/>
      <c r="N62" s="274"/>
      <c r="O62" s="400"/>
      <c r="P62" s="98"/>
      <c r="Q62" s="99">
        <f t="shared" si="5"/>
        <v>0</v>
      </c>
      <c r="R62" s="99">
        <f t="shared" ref="R62:R86" si="6">Q62*1.19</f>
        <v>0</v>
      </c>
      <c r="S62" s="49" t="s">
        <v>105</v>
      </c>
      <c r="T62" s="346">
        <f t="shared" si="2"/>
        <v>0</v>
      </c>
    </row>
    <row r="63" spans="1:20" ht="107.25" customHeight="1" thickBot="1" x14ac:dyDescent="0.55000000000000004">
      <c r="A63" s="271">
        <v>51</v>
      </c>
      <c r="B63" s="394"/>
      <c r="C63" s="385"/>
      <c r="D63" s="331" t="s">
        <v>15</v>
      </c>
      <c r="E63" s="219" t="s">
        <v>106</v>
      </c>
      <c r="F63" s="219"/>
      <c r="G63" s="272"/>
      <c r="H63" s="272"/>
      <c r="I63" s="222">
        <v>1</v>
      </c>
      <c r="J63" s="273">
        <v>1</v>
      </c>
      <c r="K63" s="144"/>
      <c r="L63" s="202"/>
      <c r="M63" s="96"/>
      <c r="N63" s="274"/>
      <c r="O63" s="400"/>
      <c r="P63" s="98"/>
      <c r="Q63" s="99">
        <f t="shared" si="5"/>
        <v>0</v>
      </c>
      <c r="R63" s="99">
        <f t="shared" si="6"/>
        <v>0</v>
      </c>
      <c r="S63" s="49" t="s">
        <v>107</v>
      </c>
      <c r="T63" s="346">
        <f t="shared" si="2"/>
        <v>0</v>
      </c>
    </row>
    <row r="64" spans="1:20" ht="408.9" customHeight="1" thickBot="1" x14ac:dyDescent="0.55000000000000004">
      <c r="A64" s="265">
        <v>52</v>
      </c>
      <c r="B64" s="394"/>
      <c r="C64" s="386"/>
      <c r="D64" s="101" t="s">
        <v>201</v>
      </c>
      <c r="E64" s="249">
        <v>200</v>
      </c>
      <c r="F64" s="249">
        <v>80</v>
      </c>
      <c r="G64" s="275"/>
      <c r="H64" s="275"/>
      <c r="I64" s="276">
        <v>1</v>
      </c>
      <c r="J64" s="277">
        <v>1</v>
      </c>
      <c r="K64" s="148"/>
      <c r="L64" s="278"/>
      <c r="M64" s="108"/>
      <c r="N64" s="279"/>
      <c r="O64" s="400"/>
      <c r="P64" s="110"/>
      <c r="Q64" s="111">
        <f t="shared" si="5"/>
        <v>0</v>
      </c>
      <c r="R64" s="111">
        <f t="shared" si="6"/>
        <v>0</v>
      </c>
      <c r="S64" s="49" t="s">
        <v>108</v>
      </c>
      <c r="T64" s="346">
        <f t="shared" si="2"/>
        <v>0</v>
      </c>
    </row>
    <row r="65" spans="1:20" ht="74.400000000000006" thickBot="1" x14ac:dyDescent="0.55000000000000004">
      <c r="A65" s="271">
        <v>53</v>
      </c>
      <c r="B65" s="394"/>
      <c r="C65" s="163" t="s">
        <v>51</v>
      </c>
      <c r="D65" s="164" t="s">
        <v>176</v>
      </c>
      <c r="E65" s="280">
        <v>43.1</v>
      </c>
      <c r="F65" s="253">
        <v>60</v>
      </c>
      <c r="G65" s="281">
        <v>53.6</v>
      </c>
      <c r="H65" s="275"/>
      <c r="I65" s="281">
        <v>1</v>
      </c>
      <c r="J65" s="282">
        <v>1</v>
      </c>
      <c r="K65" s="170"/>
      <c r="L65" s="283"/>
      <c r="M65" s="171"/>
      <c r="N65" s="284"/>
      <c r="O65" s="400"/>
      <c r="P65" s="285"/>
      <c r="Q65" s="286">
        <f t="shared" si="5"/>
        <v>0</v>
      </c>
      <c r="R65" s="286">
        <f t="shared" si="6"/>
        <v>0</v>
      </c>
      <c r="S65" s="49" t="s">
        <v>109</v>
      </c>
      <c r="T65" s="346">
        <f t="shared" si="2"/>
        <v>0</v>
      </c>
    </row>
    <row r="66" spans="1:20" ht="74.400000000000006" thickBot="1" x14ac:dyDescent="0.55000000000000004">
      <c r="A66" s="271">
        <v>54</v>
      </c>
      <c r="B66" s="394"/>
      <c r="C66" s="326" t="s">
        <v>110</v>
      </c>
      <c r="D66" s="287" t="s">
        <v>177</v>
      </c>
      <c r="E66" s="212">
        <v>160</v>
      </c>
      <c r="F66" s="212">
        <v>44</v>
      </c>
      <c r="G66" s="288">
        <v>112.5</v>
      </c>
      <c r="H66" s="275"/>
      <c r="I66" s="214">
        <v>1</v>
      </c>
      <c r="J66" s="289">
        <v>1</v>
      </c>
      <c r="K66" s="158"/>
      <c r="L66" s="201"/>
      <c r="M66" s="116"/>
      <c r="N66" s="290"/>
      <c r="O66" s="400"/>
      <c r="P66" s="118"/>
      <c r="Q66" s="291">
        <f t="shared" si="5"/>
        <v>0</v>
      </c>
      <c r="R66" s="119">
        <f t="shared" si="6"/>
        <v>0</v>
      </c>
      <c r="S66" s="49" t="s">
        <v>111</v>
      </c>
      <c r="T66" s="346">
        <f t="shared" si="2"/>
        <v>0</v>
      </c>
    </row>
    <row r="67" spans="1:20" ht="93" customHeight="1" thickBot="1" x14ac:dyDescent="0.55000000000000004">
      <c r="A67" s="271">
        <v>55</v>
      </c>
      <c r="B67" s="394"/>
      <c r="C67" s="402" t="s">
        <v>112</v>
      </c>
      <c r="D67" s="293" t="s">
        <v>202</v>
      </c>
      <c r="E67" s="236">
        <v>80</v>
      </c>
      <c r="F67" s="235">
        <v>44</v>
      </c>
      <c r="G67" s="236">
        <v>225</v>
      </c>
      <c r="H67" s="275"/>
      <c r="I67" s="268">
        <v>1</v>
      </c>
      <c r="J67" s="294">
        <v>1</v>
      </c>
      <c r="K67" s="83"/>
      <c r="L67" s="84"/>
      <c r="M67" s="84"/>
      <c r="N67" s="270"/>
      <c r="O67" s="396"/>
      <c r="P67" s="86"/>
      <c r="Q67" s="87">
        <f t="shared" si="5"/>
        <v>0</v>
      </c>
      <c r="R67" s="137">
        <f t="shared" si="6"/>
        <v>0</v>
      </c>
      <c r="S67" s="49" t="s">
        <v>113</v>
      </c>
      <c r="T67" s="346">
        <f t="shared" si="2"/>
        <v>0</v>
      </c>
    </row>
    <row r="68" spans="1:20" ht="96.75" customHeight="1" thickBot="1" x14ac:dyDescent="0.55000000000000004">
      <c r="A68" s="271">
        <v>56</v>
      </c>
      <c r="B68" s="394"/>
      <c r="C68" s="385"/>
      <c r="D68" s="287" t="s">
        <v>16</v>
      </c>
      <c r="E68" s="295">
        <v>100</v>
      </c>
      <c r="F68" s="219">
        <v>44</v>
      </c>
      <c r="G68" s="220">
        <v>225</v>
      </c>
      <c r="H68" s="275"/>
      <c r="I68" s="222">
        <v>1</v>
      </c>
      <c r="J68" s="296">
        <v>1</v>
      </c>
      <c r="K68" s="95"/>
      <c r="L68" s="96"/>
      <c r="M68" s="96"/>
      <c r="N68" s="274"/>
      <c r="O68" s="396"/>
      <c r="P68" s="98"/>
      <c r="Q68" s="99">
        <f t="shared" si="5"/>
        <v>0</v>
      </c>
      <c r="R68" s="142">
        <f t="shared" si="6"/>
        <v>0</v>
      </c>
      <c r="S68" s="49" t="s">
        <v>114</v>
      </c>
      <c r="T68" s="346">
        <f t="shared" si="2"/>
        <v>0</v>
      </c>
    </row>
    <row r="69" spans="1:20" ht="49.8" thickBot="1" x14ac:dyDescent="0.55000000000000004">
      <c r="A69" s="265">
        <v>57</v>
      </c>
      <c r="B69" s="394"/>
      <c r="C69" s="385"/>
      <c r="D69" s="184" t="s">
        <v>203</v>
      </c>
      <c r="E69" s="295">
        <v>80</v>
      </c>
      <c r="F69" s="219">
        <v>44</v>
      </c>
      <c r="G69" s="220">
        <v>225</v>
      </c>
      <c r="H69" s="275"/>
      <c r="I69" s="222">
        <v>1</v>
      </c>
      <c r="J69" s="296">
        <v>1</v>
      </c>
      <c r="K69" s="95"/>
      <c r="L69" s="96"/>
      <c r="M69" s="96"/>
      <c r="N69" s="274"/>
      <c r="O69" s="396"/>
      <c r="P69" s="98"/>
      <c r="Q69" s="99">
        <f t="shared" si="5"/>
        <v>0</v>
      </c>
      <c r="R69" s="142">
        <f t="shared" si="6"/>
        <v>0</v>
      </c>
      <c r="S69" s="49" t="s">
        <v>115</v>
      </c>
      <c r="T69" s="346">
        <f t="shared" si="2"/>
        <v>0</v>
      </c>
    </row>
    <row r="70" spans="1:20" ht="49.8" thickBot="1" x14ac:dyDescent="0.55000000000000004">
      <c r="A70" s="271">
        <v>58</v>
      </c>
      <c r="B70" s="394"/>
      <c r="C70" s="385"/>
      <c r="D70" s="336" t="s">
        <v>206</v>
      </c>
      <c r="E70" s="295">
        <v>100</v>
      </c>
      <c r="F70" s="219">
        <v>44</v>
      </c>
      <c r="G70" s="220">
        <v>225</v>
      </c>
      <c r="H70" s="275"/>
      <c r="I70" s="222">
        <v>1</v>
      </c>
      <c r="J70" s="296">
        <v>1</v>
      </c>
      <c r="K70" s="95"/>
      <c r="L70" s="96"/>
      <c r="M70" s="96"/>
      <c r="N70" s="274"/>
      <c r="O70" s="396"/>
      <c r="P70" s="98"/>
      <c r="Q70" s="99">
        <f t="shared" si="5"/>
        <v>0</v>
      </c>
      <c r="R70" s="142">
        <f t="shared" si="6"/>
        <v>0</v>
      </c>
      <c r="S70" s="49" t="s">
        <v>116</v>
      </c>
      <c r="T70" s="346">
        <f t="shared" si="2"/>
        <v>0</v>
      </c>
    </row>
    <row r="71" spans="1:20" ht="99" thickBot="1" x14ac:dyDescent="0.55000000000000004">
      <c r="A71" s="271">
        <v>59</v>
      </c>
      <c r="B71" s="394"/>
      <c r="C71" s="385"/>
      <c r="D71" s="287" t="s">
        <v>179</v>
      </c>
      <c r="E71" s="295">
        <v>80</v>
      </c>
      <c r="F71" s="219">
        <v>44</v>
      </c>
      <c r="G71" s="220">
        <v>225</v>
      </c>
      <c r="H71" s="275"/>
      <c r="I71" s="222">
        <v>1</v>
      </c>
      <c r="J71" s="296">
        <v>1</v>
      </c>
      <c r="K71" s="96"/>
      <c r="L71" s="96"/>
      <c r="M71" s="96"/>
      <c r="N71" s="274"/>
      <c r="O71" s="396"/>
      <c r="P71" s="98"/>
      <c r="Q71" s="99">
        <f t="shared" si="5"/>
        <v>0</v>
      </c>
      <c r="R71" s="142">
        <f t="shared" si="6"/>
        <v>0</v>
      </c>
      <c r="S71" s="49" t="s">
        <v>117</v>
      </c>
      <c r="T71" s="346">
        <f t="shared" si="2"/>
        <v>0</v>
      </c>
    </row>
    <row r="72" spans="1:20" ht="102.75" customHeight="1" thickBot="1" x14ac:dyDescent="0.55000000000000004">
      <c r="A72" s="265">
        <v>60</v>
      </c>
      <c r="B72" s="394"/>
      <c r="C72" s="385"/>
      <c r="D72" s="287" t="s">
        <v>180</v>
      </c>
      <c r="E72" s="295">
        <v>100</v>
      </c>
      <c r="F72" s="219">
        <v>44</v>
      </c>
      <c r="G72" s="220">
        <v>225</v>
      </c>
      <c r="H72" s="275"/>
      <c r="I72" s="222">
        <v>1</v>
      </c>
      <c r="J72" s="296">
        <v>1</v>
      </c>
      <c r="K72" s="96"/>
      <c r="L72" s="96"/>
      <c r="M72" s="96"/>
      <c r="N72" s="274"/>
      <c r="O72" s="396"/>
      <c r="P72" s="98"/>
      <c r="Q72" s="99">
        <f t="shared" si="5"/>
        <v>0</v>
      </c>
      <c r="R72" s="142">
        <f t="shared" si="6"/>
        <v>0</v>
      </c>
      <c r="S72" s="49" t="s">
        <v>118</v>
      </c>
      <c r="T72" s="346">
        <f t="shared" si="2"/>
        <v>0</v>
      </c>
    </row>
    <row r="73" spans="1:20" ht="49.8" thickBot="1" x14ac:dyDescent="0.55000000000000004">
      <c r="A73" s="271">
        <v>61</v>
      </c>
      <c r="B73" s="394"/>
      <c r="C73" s="384" t="s">
        <v>119</v>
      </c>
      <c r="D73" s="287" t="s">
        <v>178</v>
      </c>
      <c r="E73" s="212">
        <v>79</v>
      </c>
      <c r="F73" s="212">
        <v>61</v>
      </c>
      <c r="G73" s="298">
        <v>76</v>
      </c>
      <c r="H73" s="275"/>
      <c r="I73" s="214">
        <v>1</v>
      </c>
      <c r="J73" s="289">
        <v>1</v>
      </c>
      <c r="K73" s="115"/>
      <c r="L73" s="201"/>
      <c r="M73" s="116"/>
      <c r="N73" s="117"/>
      <c r="O73" s="400"/>
      <c r="P73" s="118"/>
      <c r="Q73" s="119">
        <f t="shared" si="5"/>
        <v>0</v>
      </c>
      <c r="R73" s="119">
        <f t="shared" si="6"/>
        <v>0</v>
      </c>
      <c r="S73" s="49" t="s">
        <v>120</v>
      </c>
      <c r="T73" s="346">
        <f t="shared" si="2"/>
        <v>0</v>
      </c>
    </row>
    <row r="74" spans="1:20" ht="49.8" thickBot="1" x14ac:dyDescent="0.55000000000000004">
      <c r="A74" s="265">
        <v>62</v>
      </c>
      <c r="B74" s="394"/>
      <c r="C74" s="385"/>
      <c r="D74" s="287" t="s">
        <v>181</v>
      </c>
      <c r="E74" s="212">
        <v>79</v>
      </c>
      <c r="F74" s="212">
        <v>61</v>
      </c>
      <c r="G74" s="275"/>
      <c r="H74" s="275"/>
      <c r="I74" s="222">
        <v>1</v>
      </c>
      <c r="J74" s="273">
        <v>1</v>
      </c>
      <c r="K74" s="95"/>
      <c r="L74" s="202"/>
      <c r="M74" s="96"/>
      <c r="N74" s="97"/>
      <c r="O74" s="400"/>
      <c r="P74" s="98"/>
      <c r="Q74" s="99">
        <f t="shared" si="5"/>
        <v>0</v>
      </c>
      <c r="R74" s="99">
        <f t="shared" si="6"/>
        <v>0</v>
      </c>
      <c r="S74" s="49" t="s">
        <v>121</v>
      </c>
      <c r="T74" s="346">
        <f t="shared" si="2"/>
        <v>0</v>
      </c>
    </row>
    <row r="75" spans="1:20" ht="31.8" thickBot="1" x14ac:dyDescent="0.55000000000000004">
      <c r="A75" s="271">
        <v>63</v>
      </c>
      <c r="B75" s="394"/>
      <c r="C75" s="385"/>
      <c r="D75" s="287" t="s">
        <v>182</v>
      </c>
      <c r="E75" s="212">
        <v>79</v>
      </c>
      <c r="F75" s="212">
        <v>61</v>
      </c>
      <c r="G75" s="275"/>
      <c r="H75" s="275"/>
      <c r="I75" s="222">
        <v>1</v>
      </c>
      <c r="J75" s="273">
        <v>1</v>
      </c>
      <c r="K75" s="95"/>
      <c r="L75" s="202"/>
      <c r="M75" s="96"/>
      <c r="N75" s="97"/>
      <c r="O75" s="400"/>
      <c r="P75" s="98"/>
      <c r="Q75" s="99">
        <f t="shared" si="5"/>
        <v>0</v>
      </c>
      <c r="R75" s="99">
        <f t="shared" si="6"/>
        <v>0</v>
      </c>
      <c r="S75" s="49" t="s">
        <v>122</v>
      </c>
      <c r="T75" s="346">
        <f t="shared" si="2"/>
        <v>0</v>
      </c>
    </row>
    <row r="76" spans="1:20" ht="74.25" customHeight="1" thickBot="1" x14ac:dyDescent="0.55000000000000004">
      <c r="A76" s="271">
        <v>64</v>
      </c>
      <c r="B76" s="394"/>
      <c r="C76" s="385"/>
      <c r="D76" s="143" t="s">
        <v>204</v>
      </c>
      <c r="E76" s="219">
        <v>79</v>
      </c>
      <c r="F76" s="219">
        <v>61</v>
      </c>
      <c r="G76" s="275"/>
      <c r="H76" s="275"/>
      <c r="I76" s="222">
        <v>1</v>
      </c>
      <c r="J76" s="273">
        <v>1</v>
      </c>
      <c r="K76" s="95"/>
      <c r="L76" s="202"/>
      <c r="M76" s="96"/>
      <c r="N76" s="97"/>
      <c r="O76" s="400"/>
      <c r="P76" s="98"/>
      <c r="Q76" s="99">
        <f t="shared" si="5"/>
        <v>0</v>
      </c>
      <c r="R76" s="99">
        <f t="shared" si="6"/>
        <v>0</v>
      </c>
      <c r="S76" s="49" t="s">
        <v>123</v>
      </c>
      <c r="T76" s="346">
        <f t="shared" ref="T76:T86" si="7">(P76*4)</f>
        <v>0</v>
      </c>
    </row>
    <row r="77" spans="1:20" ht="101.25" customHeight="1" thickBot="1" x14ac:dyDescent="0.55000000000000004">
      <c r="A77" s="265">
        <v>65</v>
      </c>
      <c r="B77" s="394"/>
      <c r="C77" s="385"/>
      <c r="D77" s="287" t="s">
        <v>183</v>
      </c>
      <c r="E77" s="219">
        <v>79</v>
      </c>
      <c r="F77" s="219">
        <v>61</v>
      </c>
      <c r="G77" s="275"/>
      <c r="H77" s="275"/>
      <c r="I77" s="222"/>
      <c r="J77" s="273">
        <v>1</v>
      </c>
      <c r="K77" s="95"/>
      <c r="L77" s="202"/>
      <c r="M77" s="96"/>
      <c r="N77" s="97"/>
      <c r="O77" s="400"/>
      <c r="P77" s="130"/>
      <c r="Q77" s="131">
        <f t="shared" si="5"/>
        <v>0</v>
      </c>
      <c r="R77" s="131">
        <f t="shared" si="6"/>
        <v>0</v>
      </c>
      <c r="S77" s="49" t="s">
        <v>124</v>
      </c>
      <c r="T77" s="346">
        <f t="shared" si="7"/>
        <v>0</v>
      </c>
    </row>
    <row r="78" spans="1:20" ht="31.8" thickBot="1" x14ac:dyDescent="0.55000000000000004">
      <c r="A78" s="271">
        <v>66</v>
      </c>
      <c r="B78" s="394"/>
      <c r="C78" s="385"/>
      <c r="D78" s="287" t="s">
        <v>184</v>
      </c>
      <c r="E78" s="219">
        <v>79</v>
      </c>
      <c r="F78" s="219">
        <v>61</v>
      </c>
      <c r="G78" s="275"/>
      <c r="H78" s="275"/>
      <c r="I78" s="222">
        <v>1</v>
      </c>
      <c r="J78" s="273">
        <v>1</v>
      </c>
      <c r="K78" s="95"/>
      <c r="L78" s="202"/>
      <c r="M78" s="96"/>
      <c r="N78" s="97"/>
      <c r="O78" s="400"/>
      <c r="P78" s="130"/>
      <c r="Q78" s="131">
        <f t="shared" si="5"/>
        <v>0</v>
      </c>
      <c r="R78" s="131">
        <f t="shared" si="6"/>
        <v>0</v>
      </c>
      <c r="S78" s="49" t="s">
        <v>125</v>
      </c>
      <c r="T78" s="346">
        <f t="shared" si="7"/>
        <v>0</v>
      </c>
    </row>
    <row r="79" spans="1:20" ht="67.5" customHeight="1" thickBot="1" x14ac:dyDescent="0.55000000000000004">
      <c r="A79" s="271">
        <v>67</v>
      </c>
      <c r="B79" s="394"/>
      <c r="C79" s="385"/>
      <c r="D79" s="299" t="s">
        <v>185</v>
      </c>
      <c r="E79" s="219">
        <v>70</v>
      </c>
      <c r="F79" s="219">
        <v>68</v>
      </c>
      <c r="G79" s="275"/>
      <c r="H79" s="275"/>
      <c r="I79" s="222">
        <v>1</v>
      </c>
      <c r="J79" s="273">
        <v>1</v>
      </c>
      <c r="K79" s="95"/>
      <c r="L79" s="202"/>
      <c r="M79" s="96"/>
      <c r="N79" s="97"/>
      <c r="O79" s="400"/>
      <c r="P79" s="98"/>
      <c r="Q79" s="99">
        <f t="shared" si="5"/>
        <v>0</v>
      </c>
      <c r="R79" s="99">
        <f t="shared" si="6"/>
        <v>0</v>
      </c>
      <c r="S79" s="49" t="s">
        <v>126</v>
      </c>
      <c r="T79" s="346">
        <f t="shared" si="7"/>
        <v>0</v>
      </c>
    </row>
    <row r="80" spans="1:20" ht="127.5" customHeight="1" thickBot="1" x14ac:dyDescent="0.55000000000000004">
      <c r="A80" s="265">
        <v>68</v>
      </c>
      <c r="B80" s="394"/>
      <c r="C80" s="385"/>
      <c r="D80" s="300" t="s">
        <v>186</v>
      </c>
      <c r="E80" s="219">
        <v>70</v>
      </c>
      <c r="F80" s="219">
        <v>68</v>
      </c>
      <c r="G80" s="275"/>
      <c r="H80" s="275"/>
      <c r="I80" s="222">
        <v>1</v>
      </c>
      <c r="J80" s="273">
        <v>1</v>
      </c>
      <c r="K80" s="95"/>
      <c r="L80" s="202"/>
      <c r="M80" s="96"/>
      <c r="N80" s="97"/>
      <c r="O80" s="400"/>
      <c r="P80" s="130"/>
      <c r="Q80" s="131">
        <f t="shared" si="5"/>
        <v>0</v>
      </c>
      <c r="R80" s="131">
        <f t="shared" si="6"/>
        <v>0</v>
      </c>
      <c r="S80" s="49" t="s">
        <v>127</v>
      </c>
      <c r="T80" s="346">
        <f t="shared" si="7"/>
        <v>0</v>
      </c>
    </row>
    <row r="81" spans="1:20" ht="82.5" customHeight="1" thickBot="1" x14ac:dyDescent="0.55000000000000004">
      <c r="A81" s="271">
        <v>69</v>
      </c>
      <c r="B81" s="394"/>
      <c r="C81" s="385"/>
      <c r="D81" s="300" t="s">
        <v>184</v>
      </c>
      <c r="E81" s="219">
        <v>70</v>
      </c>
      <c r="F81" s="219">
        <v>68</v>
      </c>
      <c r="G81" s="275"/>
      <c r="H81" s="275"/>
      <c r="I81" s="222">
        <v>1</v>
      </c>
      <c r="J81" s="273">
        <v>1</v>
      </c>
      <c r="K81" s="95"/>
      <c r="L81" s="202"/>
      <c r="M81" s="96"/>
      <c r="N81" s="97"/>
      <c r="O81" s="400"/>
      <c r="P81" s="130"/>
      <c r="Q81" s="131">
        <f t="shared" si="5"/>
        <v>0</v>
      </c>
      <c r="R81" s="131">
        <f t="shared" si="6"/>
        <v>0</v>
      </c>
      <c r="S81" s="49" t="s">
        <v>128</v>
      </c>
      <c r="T81" s="346">
        <f t="shared" si="7"/>
        <v>0</v>
      </c>
    </row>
    <row r="82" spans="1:20" ht="49.8" thickBot="1" x14ac:dyDescent="0.55000000000000004">
      <c r="A82" s="271">
        <v>70</v>
      </c>
      <c r="B82" s="394"/>
      <c r="C82" s="385"/>
      <c r="D82" s="287" t="s">
        <v>187</v>
      </c>
      <c r="E82" s="219">
        <v>123</v>
      </c>
      <c r="F82" s="219">
        <v>68</v>
      </c>
      <c r="G82" s="275"/>
      <c r="H82" s="275"/>
      <c r="I82" s="222">
        <v>1</v>
      </c>
      <c r="J82" s="273">
        <v>1</v>
      </c>
      <c r="K82" s="95"/>
      <c r="L82" s="202"/>
      <c r="M82" s="96"/>
      <c r="N82" s="97"/>
      <c r="O82" s="400"/>
      <c r="P82" s="130"/>
      <c r="Q82" s="131">
        <f t="shared" si="5"/>
        <v>0</v>
      </c>
      <c r="R82" s="131">
        <f t="shared" si="6"/>
        <v>0</v>
      </c>
      <c r="S82" s="49" t="s">
        <v>129</v>
      </c>
      <c r="T82" s="346">
        <f t="shared" si="7"/>
        <v>0</v>
      </c>
    </row>
    <row r="83" spans="1:20" ht="31.8" thickBot="1" x14ac:dyDescent="0.55000000000000004">
      <c r="A83" s="328">
        <v>71</v>
      </c>
      <c r="B83" s="394"/>
      <c r="C83" s="385"/>
      <c r="D83" s="287" t="s">
        <v>189</v>
      </c>
      <c r="E83" s="219">
        <v>123</v>
      </c>
      <c r="F83" s="219">
        <v>68</v>
      </c>
      <c r="G83" s="275"/>
      <c r="H83" s="275"/>
      <c r="I83" s="222">
        <v>1</v>
      </c>
      <c r="J83" s="273"/>
      <c r="K83" s="95"/>
      <c r="L83" s="202"/>
      <c r="M83" s="96"/>
      <c r="N83" s="97"/>
      <c r="O83" s="400"/>
      <c r="P83" s="130"/>
      <c r="Q83" s="131"/>
      <c r="R83" s="131"/>
      <c r="T83" s="346">
        <f t="shared" si="7"/>
        <v>0</v>
      </c>
    </row>
    <row r="84" spans="1:20" ht="49.8" thickBot="1" x14ac:dyDescent="0.55000000000000004">
      <c r="A84" s="265">
        <v>72</v>
      </c>
      <c r="B84" s="394"/>
      <c r="C84" s="386"/>
      <c r="D84" s="287" t="s">
        <v>188</v>
      </c>
      <c r="E84" s="219">
        <v>123</v>
      </c>
      <c r="F84" s="219">
        <v>68</v>
      </c>
      <c r="G84" s="275"/>
      <c r="H84" s="275"/>
      <c r="I84" s="222">
        <v>1</v>
      </c>
      <c r="J84" s="273">
        <v>1</v>
      </c>
      <c r="K84" s="95"/>
      <c r="L84" s="202"/>
      <c r="M84" s="96"/>
      <c r="N84" s="97"/>
      <c r="O84" s="400"/>
      <c r="P84" s="130"/>
      <c r="Q84" s="131">
        <f>J84*P84</f>
        <v>0</v>
      </c>
      <c r="R84" s="131">
        <f t="shared" si="6"/>
        <v>0</v>
      </c>
      <c r="S84" s="49" t="s">
        <v>130</v>
      </c>
      <c r="T84" s="346">
        <f t="shared" si="7"/>
        <v>0</v>
      </c>
    </row>
    <row r="85" spans="1:20" ht="60.75" customHeight="1" thickBot="1" x14ac:dyDescent="0.55000000000000004">
      <c r="A85" s="271">
        <v>73</v>
      </c>
      <c r="B85" s="394"/>
      <c r="C85" s="384" t="s">
        <v>96</v>
      </c>
      <c r="D85" s="184" t="s">
        <v>205</v>
      </c>
      <c r="E85" s="219"/>
      <c r="F85" s="219"/>
      <c r="G85" s="275"/>
      <c r="H85" s="275"/>
      <c r="I85" s="222">
        <v>1</v>
      </c>
      <c r="J85" s="273">
        <v>1</v>
      </c>
      <c r="K85" s="95"/>
      <c r="L85" s="202"/>
      <c r="M85" s="96"/>
      <c r="N85" s="97"/>
      <c r="O85" s="400"/>
      <c r="P85" s="98"/>
      <c r="Q85" s="131">
        <f>J85*P85</f>
        <v>0</v>
      </c>
      <c r="R85" s="131">
        <f t="shared" si="6"/>
        <v>0</v>
      </c>
      <c r="S85" s="49" t="s">
        <v>97</v>
      </c>
      <c r="T85" s="346">
        <f t="shared" si="7"/>
        <v>0</v>
      </c>
    </row>
    <row r="86" spans="1:20" ht="49.8" thickBot="1" x14ac:dyDescent="0.55000000000000004">
      <c r="A86" s="301">
        <v>74</v>
      </c>
      <c r="B86" s="398"/>
      <c r="C86" s="386"/>
      <c r="D86" s="297" t="s">
        <v>190</v>
      </c>
      <c r="E86" s="249"/>
      <c r="F86" s="249"/>
      <c r="G86" s="275"/>
      <c r="H86" s="275"/>
      <c r="I86" s="276">
        <v>1</v>
      </c>
      <c r="J86" s="277">
        <v>1</v>
      </c>
      <c r="K86" s="107"/>
      <c r="L86" s="207"/>
      <c r="M86" s="108"/>
      <c r="N86" s="109"/>
      <c r="O86" s="401"/>
      <c r="P86" s="110"/>
      <c r="Q86" s="111">
        <f>J86*P86</f>
        <v>0</v>
      </c>
      <c r="R86" s="111">
        <f t="shared" si="6"/>
        <v>0</v>
      </c>
      <c r="S86" s="49" t="s">
        <v>98</v>
      </c>
      <c r="T86" s="346">
        <f t="shared" si="7"/>
        <v>0</v>
      </c>
    </row>
    <row r="87" spans="1:20" ht="31.8" x14ac:dyDescent="0.55000000000000004">
      <c r="P87" s="302">
        <f>SUM(P11:P86)</f>
        <v>0</v>
      </c>
      <c r="T87" s="302">
        <f>SUM(T11:T86)</f>
        <v>0</v>
      </c>
    </row>
  </sheetData>
  <sheetProtection algorithmName="SHA-512" hashValue="FRE8nIGalJvkbDG3AKU1zYhZx8cIv9jqPdBOrAVohP7sxYSuQeROFXY3W9hCT+eYeBe3GdKI0tRsPciGQ+J9JA==" saltValue="aLBLKP4XVHll6sopuMmf1w==" spinCount="100000" sheet="1" objects="1" scenarios="1"/>
  <mergeCells count="27">
    <mergeCell ref="B61:B86"/>
    <mergeCell ref="C61:C64"/>
    <mergeCell ref="O61:O86"/>
    <mergeCell ref="C67:C72"/>
    <mergeCell ref="C73:C84"/>
    <mergeCell ref="C85:C86"/>
    <mergeCell ref="B52:B59"/>
    <mergeCell ref="C52:C53"/>
    <mergeCell ref="O52:O59"/>
    <mergeCell ref="C54:C55"/>
    <mergeCell ref="C56:C59"/>
    <mergeCell ref="K2:M4"/>
    <mergeCell ref="B5:C8"/>
    <mergeCell ref="D5:D8"/>
    <mergeCell ref="K9:O9"/>
    <mergeCell ref="B11:B17"/>
    <mergeCell ref="O11:O44"/>
    <mergeCell ref="B18:B21"/>
    <mergeCell ref="B22:B27"/>
    <mergeCell ref="C22:C27"/>
    <mergeCell ref="B28:B30"/>
    <mergeCell ref="C28:C30"/>
    <mergeCell ref="B32:B41"/>
    <mergeCell ref="B42:B47"/>
    <mergeCell ref="C42:C47"/>
    <mergeCell ref="O45:O50"/>
    <mergeCell ref="B2:E2"/>
  </mergeCells>
  <pageMargins left="0.7" right="0.7" top="0.78740157499999996" bottom="0.78740157499999996"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468289-5C18-4EFC-B2DC-D340ECCFD891}">
  <dimension ref="A1:K53"/>
  <sheetViews>
    <sheetView workbookViewId="0">
      <selection activeCell="D23" sqref="D23"/>
    </sheetView>
  </sheetViews>
  <sheetFormatPr baseColWidth="10" defaultRowHeight="14.4" x14ac:dyDescent="0.3"/>
  <cols>
    <col min="1" max="1" width="6.44140625" customWidth="1"/>
    <col min="2" max="2" width="16.5546875" customWidth="1"/>
    <col min="3" max="3" width="47.88671875" customWidth="1"/>
    <col min="4" max="4" width="17.44140625" customWidth="1"/>
  </cols>
  <sheetData>
    <row r="1" spans="1:4" ht="22.8" x14ac:dyDescent="0.4">
      <c r="A1" s="1"/>
      <c r="B1" s="303" t="s">
        <v>131</v>
      </c>
      <c r="C1" s="1"/>
      <c r="D1" s="337" t="s">
        <v>238</v>
      </c>
    </row>
    <row r="2" spans="1:4" x14ac:dyDescent="0.3">
      <c r="A2" s="1"/>
      <c r="B2" s="1"/>
      <c r="C2" s="1"/>
      <c r="D2" s="347">
        <v>46233</v>
      </c>
    </row>
    <row r="3" spans="1:4" ht="15.6" x14ac:dyDescent="0.3">
      <c r="A3" s="1"/>
      <c r="B3" s="409" t="s">
        <v>168</v>
      </c>
      <c r="C3" s="409"/>
      <c r="D3" s="409"/>
    </row>
    <row r="4" spans="1:4" x14ac:dyDescent="0.3">
      <c r="A4" s="1"/>
      <c r="B4" s="1"/>
      <c r="C4" s="1"/>
      <c r="D4" s="1"/>
    </row>
    <row r="5" spans="1:4" x14ac:dyDescent="0.3">
      <c r="A5" s="1"/>
      <c r="B5" s="304" t="s">
        <v>132</v>
      </c>
      <c r="C5" s="305"/>
      <c r="D5" s="305"/>
    </row>
    <row r="6" spans="1:4" ht="60" customHeight="1" x14ac:dyDescent="0.3">
      <c r="A6" s="1"/>
      <c r="B6" s="410" t="s">
        <v>237</v>
      </c>
      <c r="C6" s="410"/>
      <c r="D6" s="410"/>
    </row>
    <row r="7" spans="1:4" x14ac:dyDescent="0.3">
      <c r="A7" s="1"/>
      <c r="B7" s="304"/>
      <c r="C7" s="306"/>
      <c r="D7" s="306"/>
    </row>
    <row r="8" spans="1:4" x14ac:dyDescent="0.3">
      <c r="A8" s="1"/>
      <c r="B8" s="307" t="s">
        <v>133</v>
      </c>
      <c r="C8" s="308" t="s">
        <v>134</v>
      </c>
      <c r="D8" s="308"/>
    </row>
    <row r="9" spans="1:4" x14ac:dyDescent="0.3">
      <c r="A9" s="1"/>
      <c r="B9" s="307" t="s">
        <v>135</v>
      </c>
      <c r="C9" s="308" t="s">
        <v>136</v>
      </c>
      <c r="D9" s="308"/>
    </row>
    <row r="10" spans="1:4" x14ac:dyDescent="0.3">
      <c r="A10" s="1"/>
      <c r="B10" s="307" t="s">
        <v>137</v>
      </c>
      <c r="C10" s="308" t="s">
        <v>138</v>
      </c>
      <c r="D10" s="308"/>
    </row>
    <row r="11" spans="1:4" x14ac:dyDescent="0.3">
      <c r="A11" s="1"/>
      <c r="B11" s="309" t="s">
        <v>139</v>
      </c>
      <c r="C11" s="310" t="s">
        <v>140</v>
      </c>
      <c r="D11" s="310"/>
    </row>
    <row r="12" spans="1:4" x14ac:dyDescent="0.3">
      <c r="A12" s="1"/>
      <c r="B12" s="309"/>
      <c r="C12" s="310"/>
      <c r="D12" s="310"/>
    </row>
    <row r="13" spans="1:4" x14ac:dyDescent="0.3">
      <c r="A13" s="1"/>
      <c r="B13" s="411" t="s">
        <v>141</v>
      </c>
      <c r="C13" s="411"/>
      <c r="D13" s="411"/>
    </row>
    <row r="14" spans="1:4" x14ac:dyDescent="0.3">
      <c r="A14" s="1"/>
      <c r="B14" s="1"/>
      <c r="C14" s="1"/>
      <c r="D14" s="1"/>
    </row>
    <row r="15" spans="1:4" x14ac:dyDescent="0.3">
      <c r="A15" s="1"/>
      <c r="B15" s="305" t="s">
        <v>142</v>
      </c>
      <c r="C15" s="305"/>
      <c r="D15" s="311"/>
    </row>
    <row r="16" spans="1:4" ht="16.2" thickBot="1" x14ac:dyDescent="0.35">
      <c r="A16" s="1"/>
      <c r="B16" s="312"/>
      <c r="C16" s="312"/>
      <c r="D16" s="312"/>
    </row>
    <row r="17" spans="1:11" x14ac:dyDescent="0.3">
      <c r="A17" s="1"/>
      <c r="B17" s="412" t="s">
        <v>143</v>
      </c>
      <c r="C17" s="413"/>
      <c r="D17" s="416" t="s">
        <v>144</v>
      </c>
    </row>
    <row r="18" spans="1:11" ht="12.75" customHeight="1" thickBot="1" x14ac:dyDescent="0.35">
      <c r="A18" s="1"/>
      <c r="B18" s="414"/>
      <c r="C18" s="415"/>
      <c r="D18" s="417"/>
    </row>
    <row r="19" spans="1:11" ht="19.5" customHeight="1" x14ac:dyDescent="0.3">
      <c r="A19" s="1"/>
      <c r="B19" s="418" t="s">
        <v>145</v>
      </c>
      <c r="C19" s="419"/>
      <c r="D19" s="313">
        <v>700</v>
      </c>
    </row>
    <row r="20" spans="1:11" ht="15" thickBot="1" x14ac:dyDescent="0.35">
      <c r="A20" s="1"/>
      <c r="B20" s="314" t="s">
        <v>146</v>
      </c>
      <c r="C20" s="315"/>
      <c r="D20" s="316">
        <v>300</v>
      </c>
    </row>
    <row r="21" spans="1:11" x14ac:dyDescent="0.3">
      <c r="A21" s="1"/>
      <c r="B21" s="420" t="s">
        <v>147</v>
      </c>
      <c r="C21" s="421"/>
      <c r="D21" s="317">
        <v>100</v>
      </c>
    </row>
    <row r="22" spans="1:11" ht="15" thickBot="1" x14ac:dyDescent="0.35">
      <c r="A22" s="1"/>
      <c r="B22" s="422" t="s">
        <v>148</v>
      </c>
      <c r="C22" s="423"/>
      <c r="D22" s="318">
        <v>100</v>
      </c>
    </row>
    <row r="23" spans="1:11" ht="16.5" customHeight="1" thickBot="1" x14ac:dyDescent="0.35">
      <c r="A23" s="1"/>
      <c r="B23" s="422" t="s">
        <v>149</v>
      </c>
      <c r="C23" s="423"/>
      <c r="D23" s="319">
        <v>100</v>
      </c>
    </row>
    <row r="24" spans="1:11" ht="15" thickBot="1" x14ac:dyDescent="0.35">
      <c r="A24" s="1"/>
      <c r="B24" s="424" t="s">
        <v>150</v>
      </c>
      <c r="C24" s="425"/>
      <c r="D24" s="320">
        <v>1000</v>
      </c>
      <c r="K24" t="s">
        <v>151</v>
      </c>
    </row>
    <row r="25" spans="1:11" x14ac:dyDescent="0.3">
      <c r="A25" s="1"/>
      <c r="B25" s="1"/>
      <c r="C25" s="1"/>
      <c r="D25" s="1"/>
    </row>
    <row r="26" spans="1:11" x14ac:dyDescent="0.3">
      <c r="A26" s="1"/>
      <c r="B26" s="1"/>
      <c r="C26" s="1"/>
      <c r="D26" s="1"/>
    </row>
    <row r="27" spans="1:11" x14ac:dyDescent="0.3">
      <c r="A27" s="1"/>
      <c r="B27" s="1"/>
      <c r="C27" s="1"/>
      <c r="D27" s="1"/>
    </row>
    <row r="28" spans="1:11" ht="10.5" customHeight="1" thickBot="1" x14ac:dyDescent="0.35">
      <c r="A28" s="1"/>
      <c r="B28" s="1"/>
      <c r="C28" s="1"/>
      <c r="D28" s="1"/>
    </row>
    <row r="29" spans="1:11" ht="15.6" x14ac:dyDescent="0.3">
      <c r="A29" s="1"/>
      <c r="B29" s="426" t="s">
        <v>152</v>
      </c>
      <c r="C29" s="427"/>
      <c r="D29" s="321" t="s">
        <v>144</v>
      </c>
    </row>
    <row r="30" spans="1:11" ht="69.900000000000006" customHeight="1" x14ac:dyDescent="0.3">
      <c r="A30" s="1"/>
      <c r="B30" s="403" t="s">
        <v>173</v>
      </c>
      <c r="C30" s="404"/>
      <c r="D30" s="322">
        <v>700</v>
      </c>
    </row>
    <row r="31" spans="1:11" ht="15" thickBot="1" x14ac:dyDescent="0.35">
      <c r="A31" s="1"/>
      <c r="B31" s="405" t="s">
        <v>153</v>
      </c>
      <c r="C31" s="406"/>
      <c r="D31" s="323">
        <v>700</v>
      </c>
    </row>
    <row r="32" spans="1:11" ht="10.5" customHeight="1" thickBot="1" x14ac:dyDescent="0.35">
      <c r="A32" s="1"/>
      <c r="B32" s="1"/>
      <c r="C32" s="1"/>
      <c r="D32" s="1"/>
    </row>
    <row r="33" spans="1:4" ht="15.6" x14ac:dyDescent="0.3">
      <c r="A33" s="1"/>
      <c r="B33" s="407" t="s">
        <v>154</v>
      </c>
      <c r="C33" s="408"/>
      <c r="D33" s="324" t="s">
        <v>144</v>
      </c>
    </row>
    <row r="34" spans="1:4" x14ac:dyDescent="0.3">
      <c r="A34" s="1"/>
      <c r="B34" s="403" t="s">
        <v>155</v>
      </c>
      <c r="C34" s="404"/>
      <c r="D34" s="322">
        <v>100</v>
      </c>
    </row>
    <row r="35" spans="1:4" x14ac:dyDescent="0.3">
      <c r="A35" s="1"/>
      <c r="B35" s="403" t="s">
        <v>156</v>
      </c>
      <c r="C35" s="404"/>
      <c r="D35" s="322">
        <v>70</v>
      </c>
    </row>
    <row r="36" spans="1:4" x14ac:dyDescent="0.3">
      <c r="A36" s="1"/>
      <c r="B36" s="403" t="s">
        <v>157</v>
      </c>
      <c r="C36" s="404"/>
      <c r="D36" s="322">
        <v>50</v>
      </c>
    </row>
    <row r="37" spans="1:4" x14ac:dyDescent="0.3">
      <c r="A37" s="1"/>
      <c r="B37" s="403" t="s">
        <v>158</v>
      </c>
      <c r="C37" s="404"/>
      <c r="D37" s="322">
        <v>30</v>
      </c>
    </row>
    <row r="38" spans="1:4" ht="15" thickBot="1" x14ac:dyDescent="0.35">
      <c r="A38" s="1"/>
      <c r="B38" s="405" t="s">
        <v>153</v>
      </c>
      <c r="C38" s="406"/>
      <c r="D38" s="323">
        <v>100</v>
      </c>
    </row>
    <row r="39" spans="1:4" ht="10.5" customHeight="1" thickBot="1" x14ac:dyDescent="0.35">
      <c r="A39" s="1"/>
      <c r="B39" s="1"/>
      <c r="C39" s="1"/>
      <c r="D39" s="1"/>
    </row>
    <row r="40" spans="1:4" ht="15.6" x14ac:dyDescent="0.3">
      <c r="A40" s="1"/>
      <c r="B40" s="407" t="s">
        <v>159</v>
      </c>
      <c r="C40" s="408"/>
      <c r="D40" s="324" t="s">
        <v>144</v>
      </c>
    </row>
    <row r="41" spans="1:4" x14ac:dyDescent="0.3">
      <c r="A41" s="1"/>
      <c r="B41" s="403" t="s">
        <v>160</v>
      </c>
      <c r="C41" s="404"/>
      <c r="D41" s="322">
        <v>100</v>
      </c>
    </row>
    <row r="42" spans="1:4" x14ac:dyDescent="0.3">
      <c r="A42" s="1"/>
      <c r="B42" s="403" t="s">
        <v>161</v>
      </c>
      <c r="C42" s="404"/>
      <c r="D42" s="322">
        <v>50</v>
      </c>
    </row>
    <row r="43" spans="1:4" x14ac:dyDescent="0.3">
      <c r="A43" s="1"/>
      <c r="B43" s="403" t="s">
        <v>162</v>
      </c>
      <c r="C43" s="404"/>
      <c r="D43" s="322">
        <v>0</v>
      </c>
    </row>
    <row r="44" spans="1:4" ht="15" thickBot="1" x14ac:dyDescent="0.35">
      <c r="A44" s="1"/>
      <c r="B44" s="405" t="s">
        <v>153</v>
      </c>
      <c r="C44" s="406"/>
      <c r="D44" s="323">
        <v>100</v>
      </c>
    </row>
    <row r="45" spans="1:4" ht="8.25" customHeight="1" thickBot="1" x14ac:dyDescent="0.35">
      <c r="A45" s="1"/>
      <c r="B45" s="1"/>
      <c r="C45" s="1"/>
      <c r="D45" s="1"/>
    </row>
    <row r="46" spans="1:4" ht="15.6" x14ac:dyDescent="0.3">
      <c r="A46" s="1"/>
      <c r="B46" s="407" t="s">
        <v>163</v>
      </c>
      <c r="C46" s="408"/>
      <c r="D46" s="324" t="s">
        <v>144</v>
      </c>
    </row>
    <row r="47" spans="1:4" x14ac:dyDescent="0.3">
      <c r="A47" s="1"/>
      <c r="B47" s="403" t="s">
        <v>164</v>
      </c>
      <c r="C47" s="404"/>
      <c r="D47" s="322">
        <v>100</v>
      </c>
    </row>
    <row r="48" spans="1:4" x14ac:dyDescent="0.3">
      <c r="A48" s="1"/>
      <c r="B48" s="403" t="s">
        <v>165</v>
      </c>
      <c r="C48" s="404"/>
      <c r="D48" s="322">
        <v>90</v>
      </c>
    </row>
    <row r="49" spans="1:4" x14ac:dyDescent="0.3">
      <c r="A49" s="1"/>
      <c r="B49" s="403" t="s">
        <v>166</v>
      </c>
      <c r="C49" s="404"/>
      <c r="D49" s="322">
        <v>80</v>
      </c>
    </row>
    <row r="50" spans="1:4" x14ac:dyDescent="0.3">
      <c r="A50" s="1"/>
      <c r="B50" s="403" t="s">
        <v>167</v>
      </c>
      <c r="C50" s="404"/>
      <c r="D50" s="322">
        <v>50</v>
      </c>
    </row>
    <row r="51" spans="1:4" ht="15" thickBot="1" x14ac:dyDescent="0.35">
      <c r="A51" s="1"/>
      <c r="B51" s="405" t="s">
        <v>153</v>
      </c>
      <c r="C51" s="406"/>
      <c r="D51" s="323">
        <v>100</v>
      </c>
    </row>
    <row r="52" spans="1:4" x14ac:dyDescent="0.3">
      <c r="A52" s="1"/>
      <c r="B52" s="1"/>
      <c r="C52" s="1"/>
      <c r="D52" s="1"/>
    </row>
    <row r="53" spans="1:4" x14ac:dyDescent="0.3">
      <c r="A53" s="1"/>
      <c r="B53" s="1"/>
      <c r="C53" s="1"/>
      <c r="D53" s="1"/>
    </row>
  </sheetData>
  <sheetProtection algorithmName="SHA-512" hashValue="OoZvxYHCAYx3QIg/DoQ009WR8THkhnEB5Ik+whsEUbtxvmFHJOq12hs6gUOrpqD0Hy9jqcwqMuQvY/sTB92Cow==" saltValue="AePSktxlwuBnrDgImRce8w==" spinCount="100000" sheet="1" objects="1" scenarios="1"/>
  <mergeCells count="30">
    <mergeCell ref="B3:D3"/>
    <mergeCell ref="B47:C47"/>
    <mergeCell ref="B48:C48"/>
    <mergeCell ref="B49:C49"/>
    <mergeCell ref="B50:C50"/>
    <mergeCell ref="B31:C31"/>
    <mergeCell ref="B6:D6"/>
    <mergeCell ref="B13:D13"/>
    <mergeCell ref="B17:C18"/>
    <mergeCell ref="D17:D18"/>
    <mergeCell ref="B19:C19"/>
    <mergeCell ref="B21:C21"/>
    <mergeCell ref="B22:C22"/>
    <mergeCell ref="B23:C23"/>
    <mergeCell ref="B24:C24"/>
    <mergeCell ref="B29:C29"/>
    <mergeCell ref="B30:C30"/>
    <mergeCell ref="B51:C51"/>
    <mergeCell ref="B46:C46"/>
    <mergeCell ref="B33:C33"/>
    <mergeCell ref="B34:C34"/>
    <mergeCell ref="B35:C35"/>
    <mergeCell ref="B36:C36"/>
    <mergeCell ref="B37:C37"/>
    <mergeCell ref="B38:C38"/>
    <mergeCell ref="B40:C40"/>
    <mergeCell ref="B41:C41"/>
    <mergeCell ref="B42:C42"/>
    <mergeCell ref="B43:C43"/>
    <mergeCell ref="B44:C44"/>
  </mergeCells>
  <dataValidations count="1">
    <dataValidation type="whole" allowBlank="1" showInputMessage="1" showErrorMessage="1" sqref="D29 D31 D33:D38 D46:D49 D51 D40:D42 D44 D15:D24" xr:uid="{BE41B4C4-3EB0-40E4-B804-28E260F97720}">
      <formula1>0</formula1>
      <formula2>999999</formula2>
    </dataValidation>
  </dataValidations>
  <pageMargins left="0.7" right="0.7" top="0.78740157499999996" bottom="0.78740157499999996" header="0.3" footer="0.3"/>
  <drawing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4</vt:i4>
      </vt:variant>
    </vt:vector>
  </HeadingPairs>
  <TitlesOfParts>
    <vt:vector size="4" baseType="lpstr">
      <vt:lpstr>11.1 GNH Bearbeitungshinweise</vt:lpstr>
      <vt:lpstr>11.2 GNH Leistungsbeschreibung</vt:lpstr>
      <vt:lpstr>11.3 GNH Preisblatt</vt:lpstr>
      <vt:lpstr>11.4 GNH Bewertungsmatrix</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Lohmann, David</dc:creator>
  <cp:lastModifiedBy>Höhre, Dirk (GNHAG EK)</cp:lastModifiedBy>
  <dcterms:created xsi:type="dcterms:W3CDTF">2015-06-05T18:19:34Z</dcterms:created>
  <dcterms:modified xsi:type="dcterms:W3CDTF">2026-08-19T12:12:44Z</dcterms:modified>
</cp:coreProperties>
</file>