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C:\Users\MRHK\AppData\Roaming\iManage\Work\Recent\BITGA.0003 - Vergabeverfahren GenAI\"/>
    </mc:Choice>
  </mc:AlternateContent>
  <xr:revisionPtr revIDLastSave="0" documentId="8_{98EA2760-0F03-4A2D-8272-E56D8A92EBDA}" xr6:coauthVersionLast="47" xr6:coauthVersionMax="47" xr10:uidLastSave="{00000000-0000-0000-0000-000000000000}"/>
  <bookViews>
    <workbookView xWindow="-120" yWindow="-120" windowWidth="29040" windowHeight="15720" tabRatio="810" xr2:uid="{904F3686-6C94-4BC3-A20B-18F495F91CCB}"/>
  </bookViews>
  <sheets>
    <sheet name="Z (Angebot)" sheetId="145" r:id="rId1"/>
    <sheet name="Preispunktzahl P" sheetId="146" r:id="rId2"/>
    <sheet name="Bewertung Qualität" sheetId="153" r:id="rId3"/>
    <sheet name="Bewertungsmaßstab Konzepte" sheetId="154" r:id="rId4"/>
    <sheet name="Konzeptbewertung" sheetId="155" r:id="rId5"/>
    <sheet name="Bewertung Team - Deckblatt" sheetId="148" r:id="rId6"/>
    <sheet name="Technical Project Manager" sheetId="149" r:id="rId7"/>
    <sheet name="Software- &amp; AI-Engineer" sheetId="150" r:id="rId8"/>
    <sheet name="Chatbot-Engineer" sheetId="151" r:id="rId9"/>
    <sheet name="Qualitätsmanager" sheetId="152" r:id="rId10"/>
  </sheets>
  <definedNames>
    <definedName name="_4" localSheetId="3">#REF!</definedName>
    <definedName name="_4">#REF!</definedName>
    <definedName name="D" localSheetId="3">#REF!</definedName>
    <definedName name="D">#REF!</definedName>
    <definedName name="Diagramm" localSheetId="3">#REF!</definedName>
    <definedName name="Diagramm">#REF!</definedName>
    <definedName name="Diagramm_Los_" localSheetId="3">#REF!</definedName>
    <definedName name="Diagramm_Los_">#REF!</definedName>
    <definedName name="Diagramm_Los_1" localSheetId="3">#REF!</definedName>
    <definedName name="Diagramm_Los_1">#REF!</definedName>
    <definedName name="Diagramm_Los_14" localSheetId="3">#REF!</definedName>
    <definedName name="Diagramm_Los_14">#REF!</definedName>
    <definedName name="Diagramm_Los_2" localSheetId="3">#REF!</definedName>
    <definedName name="Diagramm_Los_2">#REF!</definedName>
    <definedName name="Diagramm_Los_3" localSheetId="3">#REF!</definedName>
    <definedName name="Diagramm_Los_3">#REF!</definedName>
    <definedName name="Diagramm_Los_4" localSheetId="3">#REF!</definedName>
    <definedName name="Diagramm_Los_4">#REF!</definedName>
    <definedName name="Excel_BuiltIn__FilterDatabase_1" localSheetId="3">#REF!</definedName>
    <definedName name="Excel_BuiltIn__FilterDatabase_1">#REF!</definedName>
    <definedName name="Excel_BuiltIn_Print_Area_4" localSheetId="3">#REF!</definedName>
    <definedName name="Excel_BuiltIn_Print_Area_4">#REF!</definedName>
    <definedName name="Excel_BuiltIn_Print_Titles_4" localSheetId="3">#REF!</definedName>
    <definedName name="Excel_BuiltIn_Print_Titles_4">#REF!</definedName>
    <definedName name="Los" localSheetId="3">#REF!</definedName>
    <definedName name="Los">#REF!</definedName>
    <definedName name="Los_13" localSheetId="3">#REF!</definedName>
    <definedName name="Los_13">#REF!</definedName>
    <definedName name="Los_3" localSheetId="3">#REF!</definedName>
    <definedName name="Los_3">#REF!</definedName>
    <definedName name="Los_4" localSheetId="3">#REF!</definedName>
    <definedName name="Los_4">#REF!</definedName>
    <definedName name="_xlnm.Print_Area" localSheetId="2">'Bewertung Qualität'!$B$1:$O$8</definedName>
    <definedName name="_xlnm.Print_Area" localSheetId="3">'Bewertungsmaßstab Konzepte'!$A$1:$E$13</definedName>
    <definedName name="_xlnm.Print_Area" localSheetId="4">Konzeptbewertung!$A$1:$K$13</definedName>
    <definedName name="Punkte" localSheetId="3">#REF!</definedName>
    <definedName name="Punkte">#REF!</definedName>
    <definedName name="Punkte_1" localSheetId="3">#REF!</definedName>
    <definedName name="Punkte_1">#REF!</definedName>
    <definedName name="Punkte_11" localSheetId="3">#REF!</definedName>
    <definedName name="Punkte_11">#REF!</definedName>
    <definedName name="Punkte_12" localSheetId="3">#REF!</definedName>
    <definedName name="Punkte_12">#REF!</definedName>
    <definedName name="Punkte_14" localSheetId="3">#REF!</definedName>
    <definedName name="Punkte_14">#REF!</definedName>
    <definedName name="Punkte_2" localSheetId="3">#REF!</definedName>
    <definedName name="Punkte_2">#REF!</definedName>
    <definedName name="Qualität1" localSheetId="3">#REF!</definedName>
    <definedName name="Qualität1">#REF!</definedName>
    <definedName name="tab" localSheetId="3">#REF!</definedName>
    <definedName name="tab">#REF!</definedName>
    <definedName name="Test" localSheetId="3">#REF!</definedName>
    <definedName name="Test">#REF!</definedName>
    <definedName name="VRS" localSheetId="3">#REF!</definedName>
    <definedName name="VR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16" i="150" l="1"/>
  <c r="O118" i="151"/>
  <c r="N118" i="151"/>
  <c r="J118" i="151"/>
  <c r="O59" i="151"/>
  <c r="N59" i="151"/>
  <c r="J59" i="151"/>
  <c r="K59" i="151" s="1"/>
  <c r="O119" i="152"/>
  <c r="N119" i="152"/>
  <c r="J119" i="152"/>
  <c r="K119" i="152" s="1"/>
  <c r="O60" i="152"/>
  <c r="N60" i="152"/>
  <c r="J60" i="152"/>
  <c r="K60" i="152" s="1"/>
  <c r="N108" i="152"/>
  <c r="N103" i="152"/>
  <c r="N49" i="152"/>
  <c r="N44" i="152"/>
  <c r="N107" i="151"/>
  <c r="N102" i="151"/>
  <c r="N48" i="151"/>
  <c r="N43" i="151"/>
  <c r="N43" i="150"/>
  <c r="K118" i="151"/>
  <c r="K116" i="150"/>
  <c r="J116" i="150"/>
  <c r="K58" i="150"/>
  <c r="J58" i="150"/>
  <c r="J108" i="152"/>
  <c r="J107" i="151"/>
  <c r="J106" i="150"/>
  <c r="J103" i="152"/>
  <c r="J102" i="151"/>
  <c r="J101" i="150"/>
  <c r="J49" i="152"/>
  <c r="J48" i="151"/>
  <c r="J48" i="150"/>
  <c r="J44" i="152"/>
  <c r="J43" i="151"/>
  <c r="J43" i="150"/>
  <c r="N116" i="150"/>
  <c r="N116" i="149"/>
  <c r="O116" i="149" s="1"/>
  <c r="J116" i="149"/>
  <c r="K116" i="149" s="1"/>
  <c r="N106" i="150"/>
  <c r="N48" i="150"/>
  <c r="O58" i="150"/>
  <c r="O58" i="149"/>
  <c r="K58" i="149"/>
  <c r="N58" i="150"/>
  <c r="N58" i="149"/>
  <c r="J58" i="149"/>
  <c r="J48" i="149"/>
  <c r="N106" i="149"/>
  <c r="N101" i="149"/>
  <c r="J106" i="149"/>
  <c r="J101" i="149"/>
  <c r="N48" i="149"/>
  <c r="N43" i="149"/>
  <c r="J43" i="149"/>
  <c r="J25" i="149"/>
  <c r="H10" i="146"/>
  <c r="H9" i="146"/>
  <c r="H8" i="146"/>
  <c r="H7" i="146"/>
  <c r="E10" i="155"/>
  <c r="H10" i="155"/>
  <c r="E14" i="155"/>
  <c r="H14" i="155"/>
  <c r="B19" i="145"/>
  <c r="H18" i="155" l="1"/>
  <c r="G6" i="153" s="1"/>
  <c r="H18" i="148"/>
  <c r="H17" i="148"/>
  <c r="H16" i="148"/>
  <c r="H122" i="152"/>
  <c r="N116" i="152"/>
  <c r="O116" i="152" s="1"/>
  <c r="J116" i="152"/>
  <c r="K116" i="152" s="1"/>
  <c r="N115" i="152"/>
  <c r="O115" i="152" s="1"/>
  <c r="J115" i="152"/>
  <c r="K115" i="152" s="1"/>
  <c r="N114" i="152"/>
  <c r="O114" i="152" s="1"/>
  <c r="J114" i="152"/>
  <c r="K114" i="152" s="1"/>
  <c r="N113" i="152"/>
  <c r="O113" i="152" s="1"/>
  <c r="J113" i="152"/>
  <c r="K113" i="152" s="1"/>
  <c r="O108" i="152"/>
  <c r="K108" i="152"/>
  <c r="O103" i="152"/>
  <c r="K103" i="152"/>
  <c r="N101" i="152"/>
  <c r="O101" i="152" s="1"/>
  <c r="J101" i="152"/>
  <c r="K101" i="152" s="1"/>
  <c r="N94" i="152"/>
  <c r="O94" i="152" s="1"/>
  <c r="J94" i="152"/>
  <c r="K94" i="152" s="1"/>
  <c r="N93" i="152"/>
  <c r="O93" i="152" s="1"/>
  <c r="J93" i="152"/>
  <c r="K93" i="152" s="1"/>
  <c r="N92" i="152"/>
  <c r="O92" i="152" s="1"/>
  <c r="J92" i="152"/>
  <c r="K92" i="152" s="1"/>
  <c r="N87" i="152"/>
  <c r="O87" i="152" s="1"/>
  <c r="J87" i="152"/>
  <c r="K87" i="152" s="1"/>
  <c r="N85" i="152"/>
  <c r="O85" i="152" s="1"/>
  <c r="J85" i="152"/>
  <c r="K85" i="152" s="1"/>
  <c r="N83" i="152"/>
  <c r="O83" i="152" s="1"/>
  <c r="J83" i="152"/>
  <c r="K83" i="152" s="1"/>
  <c r="O74" i="152"/>
  <c r="N74" i="152"/>
  <c r="J74" i="152"/>
  <c r="K74" i="152" s="1"/>
  <c r="H63" i="152"/>
  <c r="N57" i="152"/>
  <c r="O57" i="152" s="1"/>
  <c r="J57" i="152"/>
  <c r="K57" i="152" s="1"/>
  <c r="N56" i="152"/>
  <c r="O56" i="152" s="1"/>
  <c r="J56" i="152"/>
  <c r="K56" i="152" s="1"/>
  <c r="N55" i="152"/>
  <c r="O55" i="152" s="1"/>
  <c r="J55" i="152"/>
  <c r="K55" i="152" s="1"/>
  <c r="N54" i="152"/>
  <c r="O54" i="152" s="1"/>
  <c r="J54" i="152"/>
  <c r="K54" i="152" s="1"/>
  <c r="O49" i="152"/>
  <c r="K49" i="152"/>
  <c r="O44" i="152"/>
  <c r="K44" i="152"/>
  <c r="N42" i="152"/>
  <c r="O42" i="152" s="1"/>
  <c r="J42" i="152"/>
  <c r="K42" i="152" s="1"/>
  <c r="N35" i="152"/>
  <c r="O35" i="152" s="1"/>
  <c r="J35" i="152"/>
  <c r="K35" i="152" s="1"/>
  <c r="N34" i="152"/>
  <c r="O34" i="152" s="1"/>
  <c r="J34" i="152"/>
  <c r="K34" i="152" s="1"/>
  <c r="N33" i="152"/>
  <c r="O33" i="152" s="1"/>
  <c r="J33" i="152"/>
  <c r="K33" i="152" s="1"/>
  <c r="N28" i="152"/>
  <c r="O28" i="152" s="1"/>
  <c r="J28" i="152"/>
  <c r="K28" i="152" s="1"/>
  <c r="N26" i="152"/>
  <c r="O26" i="152" s="1"/>
  <c r="J26" i="152"/>
  <c r="K26" i="152" s="1"/>
  <c r="N24" i="152"/>
  <c r="O24" i="152" s="1"/>
  <c r="J24" i="152"/>
  <c r="K24" i="152" s="1"/>
  <c r="N15" i="152"/>
  <c r="O15" i="152" s="1"/>
  <c r="J15" i="152"/>
  <c r="K15" i="152" s="1"/>
  <c r="H121" i="151"/>
  <c r="N115" i="151"/>
  <c r="O115" i="151" s="1"/>
  <c r="J115" i="151"/>
  <c r="K115" i="151" s="1"/>
  <c r="N114" i="151"/>
  <c r="O114" i="151" s="1"/>
  <c r="J114" i="151"/>
  <c r="K114" i="151" s="1"/>
  <c r="N113" i="151"/>
  <c r="O113" i="151" s="1"/>
  <c r="J113" i="151"/>
  <c r="K113" i="151" s="1"/>
  <c r="N112" i="151"/>
  <c r="O112" i="151" s="1"/>
  <c r="J112" i="151"/>
  <c r="K112" i="151" s="1"/>
  <c r="O107" i="151"/>
  <c r="K107" i="151"/>
  <c r="O102" i="151"/>
  <c r="K102" i="151"/>
  <c r="N100" i="151"/>
  <c r="O100" i="151" s="1"/>
  <c r="J100" i="151"/>
  <c r="K100" i="151" s="1"/>
  <c r="N93" i="151"/>
  <c r="O93" i="151" s="1"/>
  <c r="J93" i="151"/>
  <c r="K93" i="151" s="1"/>
  <c r="N92" i="151"/>
  <c r="O92" i="151" s="1"/>
  <c r="J92" i="151"/>
  <c r="K92" i="151" s="1"/>
  <c r="N91" i="151"/>
  <c r="O91" i="151" s="1"/>
  <c r="J91" i="151"/>
  <c r="K91" i="151" s="1"/>
  <c r="N86" i="151"/>
  <c r="O86" i="151" s="1"/>
  <c r="J86" i="151"/>
  <c r="K86" i="151" s="1"/>
  <c r="N84" i="151"/>
  <c r="O84" i="151" s="1"/>
  <c r="J84" i="151"/>
  <c r="K84" i="151" s="1"/>
  <c r="N82" i="151"/>
  <c r="O82" i="151" s="1"/>
  <c r="J82" i="151"/>
  <c r="K82" i="151" s="1"/>
  <c r="N73" i="151"/>
  <c r="O73" i="151" s="1"/>
  <c r="J73" i="151"/>
  <c r="K73" i="151" s="1"/>
  <c r="N56" i="151"/>
  <c r="O56" i="151" s="1"/>
  <c r="N55" i="151"/>
  <c r="O55" i="151" s="1"/>
  <c r="N54" i="151"/>
  <c r="N53" i="151"/>
  <c r="O53" i="151" s="1"/>
  <c r="J56" i="151"/>
  <c r="K56" i="151" s="1"/>
  <c r="J55" i="151"/>
  <c r="K55" i="151" s="1"/>
  <c r="J54" i="151"/>
  <c r="K54" i="151" s="1"/>
  <c r="J53" i="151"/>
  <c r="K53" i="151" s="1"/>
  <c r="H62" i="151"/>
  <c r="H15" i="148" s="1"/>
  <c r="O54" i="151"/>
  <c r="H119" i="150"/>
  <c r="H14" i="148" s="1"/>
  <c r="N113" i="150"/>
  <c r="O113" i="150" s="1"/>
  <c r="J113" i="150"/>
  <c r="K113" i="150" s="1"/>
  <c r="N112" i="150"/>
  <c r="O112" i="150" s="1"/>
  <c r="J112" i="150"/>
  <c r="K112" i="150" s="1"/>
  <c r="N111" i="150"/>
  <c r="O111" i="150" s="1"/>
  <c r="J111" i="150"/>
  <c r="K111" i="150" s="1"/>
  <c r="O106" i="150"/>
  <c r="K106" i="150"/>
  <c r="O101" i="150"/>
  <c r="K101" i="150"/>
  <c r="N99" i="150"/>
  <c r="O99" i="150" s="1"/>
  <c r="J99" i="150"/>
  <c r="K99" i="150" s="1"/>
  <c r="N92" i="150"/>
  <c r="O92" i="150" s="1"/>
  <c r="J92" i="150"/>
  <c r="K92" i="150" s="1"/>
  <c r="N91" i="150"/>
  <c r="O91" i="150" s="1"/>
  <c r="J91" i="150"/>
  <c r="K91" i="150" s="1"/>
  <c r="N90" i="150"/>
  <c r="O90" i="150" s="1"/>
  <c r="J90" i="150"/>
  <c r="K90" i="150" s="1"/>
  <c r="N85" i="150"/>
  <c r="O85" i="150" s="1"/>
  <c r="J85" i="150"/>
  <c r="K85" i="150" s="1"/>
  <c r="N83" i="150"/>
  <c r="O83" i="150" s="1"/>
  <c r="J83" i="150"/>
  <c r="K83" i="150" s="1"/>
  <c r="N81" i="150"/>
  <c r="O81" i="150" s="1"/>
  <c r="J81" i="150"/>
  <c r="K81" i="150" s="1"/>
  <c r="N72" i="150"/>
  <c r="O72" i="150" s="1"/>
  <c r="J72" i="150"/>
  <c r="K72" i="150" s="1"/>
  <c r="H13" i="148"/>
  <c r="C18" i="148"/>
  <c r="C17" i="148"/>
  <c r="C15" i="148"/>
  <c r="C16" i="148"/>
  <c r="C14" i="148"/>
  <c r="C13" i="148"/>
  <c r="C12" i="148"/>
  <c r="C11" i="148"/>
  <c r="O48" i="151"/>
  <c r="K48" i="151"/>
  <c r="O43" i="151"/>
  <c r="K43" i="151"/>
  <c r="N41" i="151"/>
  <c r="O41" i="151" s="1"/>
  <c r="J41" i="151"/>
  <c r="K41" i="151" s="1"/>
  <c r="N34" i="151"/>
  <c r="O34" i="151" s="1"/>
  <c r="J34" i="151"/>
  <c r="K34" i="151" s="1"/>
  <c r="N33" i="151"/>
  <c r="O33" i="151" s="1"/>
  <c r="J33" i="151"/>
  <c r="K33" i="151" s="1"/>
  <c r="N32" i="151"/>
  <c r="O32" i="151" s="1"/>
  <c r="J32" i="151"/>
  <c r="K32" i="151" s="1"/>
  <c r="N27" i="151"/>
  <c r="O27" i="151" s="1"/>
  <c r="J27" i="151"/>
  <c r="K27" i="151" s="1"/>
  <c r="N25" i="151"/>
  <c r="O25" i="151" s="1"/>
  <c r="J25" i="151"/>
  <c r="K25" i="151" s="1"/>
  <c r="N23" i="151"/>
  <c r="O23" i="151" s="1"/>
  <c r="J23" i="151"/>
  <c r="K23" i="151" s="1"/>
  <c r="N14" i="151"/>
  <c r="O14" i="151" s="1"/>
  <c r="J14" i="151"/>
  <c r="K14" i="151" s="1"/>
  <c r="H61" i="150"/>
  <c r="N55" i="150"/>
  <c r="O55" i="150" s="1"/>
  <c r="J55" i="150"/>
  <c r="K55" i="150" s="1"/>
  <c r="N54" i="150"/>
  <c r="O54" i="150" s="1"/>
  <c r="J54" i="150"/>
  <c r="K54" i="150" s="1"/>
  <c r="N53" i="150"/>
  <c r="O53" i="150" s="1"/>
  <c r="J53" i="150"/>
  <c r="K53" i="150" s="1"/>
  <c r="O48" i="150"/>
  <c r="K48" i="150"/>
  <c r="O43" i="150"/>
  <c r="K43" i="150"/>
  <c r="N41" i="150"/>
  <c r="O41" i="150" s="1"/>
  <c r="J41" i="150"/>
  <c r="K41" i="150" s="1"/>
  <c r="N34" i="150"/>
  <c r="O34" i="150" s="1"/>
  <c r="J34" i="150"/>
  <c r="K34" i="150" s="1"/>
  <c r="N33" i="150"/>
  <c r="O33" i="150" s="1"/>
  <c r="J33" i="150"/>
  <c r="K33" i="150" s="1"/>
  <c r="N32" i="150"/>
  <c r="O32" i="150" s="1"/>
  <c r="J32" i="150"/>
  <c r="K32" i="150" s="1"/>
  <c r="N27" i="150"/>
  <c r="O27" i="150" s="1"/>
  <c r="J27" i="150"/>
  <c r="K27" i="150" s="1"/>
  <c r="N25" i="150"/>
  <c r="O25" i="150" s="1"/>
  <c r="J25" i="150"/>
  <c r="K25" i="150" s="1"/>
  <c r="N23" i="150"/>
  <c r="O23" i="150" s="1"/>
  <c r="J23" i="150"/>
  <c r="K23" i="150" s="1"/>
  <c r="N14" i="150"/>
  <c r="O14" i="150" s="1"/>
  <c r="J14" i="150"/>
  <c r="K14" i="150" s="1"/>
  <c r="H119" i="149"/>
  <c r="H12" i="148" s="1"/>
  <c r="N113" i="149"/>
  <c r="O113" i="149" s="1"/>
  <c r="J113" i="149"/>
  <c r="K113" i="149" s="1"/>
  <c r="N112" i="149"/>
  <c r="O112" i="149" s="1"/>
  <c r="J112" i="149"/>
  <c r="K112" i="149" s="1"/>
  <c r="N111" i="149"/>
  <c r="O111" i="149" s="1"/>
  <c r="J111" i="149"/>
  <c r="K111" i="149" s="1"/>
  <c r="O106" i="149"/>
  <c r="K106" i="149"/>
  <c r="O101" i="149"/>
  <c r="K101" i="149"/>
  <c r="N99" i="149"/>
  <c r="O99" i="149" s="1"/>
  <c r="J99" i="149"/>
  <c r="K99" i="149" s="1"/>
  <c r="N92" i="149"/>
  <c r="O92" i="149" s="1"/>
  <c r="J92" i="149"/>
  <c r="K92" i="149" s="1"/>
  <c r="N91" i="149"/>
  <c r="O91" i="149" s="1"/>
  <c r="J91" i="149"/>
  <c r="K91" i="149" s="1"/>
  <c r="N90" i="149"/>
  <c r="O90" i="149" s="1"/>
  <c r="J90" i="149"/>
  <c r="K90" i="149" s="1"/>
  <c r="N85" i="149"/>
  <c r="O85" i="149" s="1"/>
  <c r="J85" i="149"/>
  <c r="K85" i="149" s="1"/>
  <c r="N83" i="149"/>
  <c r="O83" i="149" s="1"/>
  <c r="J83" i="149"/>
  <c r="K83" i="149" s="1"/>
  <c r="N81" i="149"/>
  <c r="O81" i="149" s="1"/>
  <c r="J81" i="149"/>
  <c r="K81" i="149" s="1"/>
  <c r="N72" i="149"/>
  <c r="O72" i="149" s="1"/>
  <c r="J72" i="149"/>
  <c r="K72" i="149" s="1"/>
  <c r="H61" i="149"/>
  <c r="H11" i="148" s="1"/>
  <c r="N55" i="149"/>
  <c r="O55" i="149" s="1"/>
  <c r="J55" i="149"/>
  <c r="K55" i="149" s="1"/>
  <c r="N54" i="149"/>
  <c r="O54" i="149" s="1"/>
  <c r="J54" i="149"/>
  <c r="K54" i="149" s="1"/>
  <c r="N53" i="149"/>
  <c r="O53" i="149" s="1"/>
  <c r="J53" i="149"/>
  <c r="K53" i="149" s="1"/>
  <c r="O48" i="149"/>
  <c r="K48" i="149"/>
  <c r="O43" i="149"/>
  <c r="K43" i="149"/>
  <c r="N41" i="149"/>
  <c r="O41" i="149" s="1"/>
  <c r="J41" i="149"/>
  <c r="K41" i="149" s="1"/>
  <c r="N34" i="149"/>
  <c r="O34" i="149" s="1"/>
  <c r="J34" i="149"/>
  <c r="K34" i="149" s="1"/>
  <c r="N33" i="149"/>
  <c r="O33" i="149" s="1"/>
  <c r="J33" i="149"/>
  <c r="K33" i="149" s="1"/>
  <c r="N32" i="149"/>
  <c r="O32" i="149" s="1"/>
  <c r="J32" i="149"/>
  <c r="K32" i="149" s="1"/>
  <c r="N27" i="149"/>
  <c r="O27" i="149" s="1"/>
  <c r="J27" i="149"/>
  <c r="K27" i="149" s="1"/>
  <c r="N25" i="149"/>
  <c r="O25" i="149" s="1"/>
  <c r="K25" i="149"/>
  <c r="N23" i="149"/>
  <c r="O23" i="149" s="1"/>
  <c r="J23" i="149"/>
  <c r="K23" i="149" s="1"/>
  <c r="N14" i="149"/>
  <c r="O14" i="149" s="1"/>
  <c r="J14" i="149"/>
  <c r="K14" i="149" s="1"/>
  <c r="O121" i="151" l="1"/>
  <c r="O16" i="148" s="1"/>
  <c r="K121" i="151"/>
  <c r="K16" i="148" s="1"/>
  <c r="O62" i="151"/>
  <c r="O15" i="148" s="1"/>
  <c r="K62" i="151"/>
  <c r="K15" i="148" s="1"/>
  <c r="O122" i="152"/>
  <c r="O18" i="148" s="1"/>
  <c r="K122" i="152"/>
  <c r="K18" i="148" s="1"/>
  <c r="K63" i="152"/>
  <c r="K17" i="148" s="1"/>
  <c r="O63" i="152"/>
  <c r="O17" i="148" s="1"/>
  <c r="H8" i="148"/>
  <c r="O119" i="150"/>
  <c r="O14" i="148" s="1"/>
  <c r="K119" i="150"/>
  <c r="K14" i="148" s="1"/>
  <c r="O119" i="149"/>
  <c r="O12" i="148" s="1"/>
  <c r="O61" i="150"/>
  <c r="O13" i="148" s="1"/>
  <c r="K61" i="150"/>
  <c r="K13" i="148" s="1"/>
  <c r="K61" i="149"/>
  <c r="K11" i="148" s="1"/>
  <c r="O61" i="149"/>
  <c r="O11" i="148" s="1"/>
  <c r="K119" i="149"/>
  <c r="K12" i="148" s="1"/>
  <c r="K8" i="148" l="1"/>
  <c r="O8" i="148"/>
  <c r="G7" i="153" s="1"/>
  <c r="G8" i="153" s="1"/>
</calcChain>
</file>

<file path=xl/sharedStrings.xml><?xml version="1.0" encoding="utf-8"?>
<sst xmlns="http://schemas.openxmlformats.org/spreadsheetml/2006/main" count="978" uniqueCount="153">
  <si>
    <t>Bietername</t>
  </si>
  <si>
    <t>Z (Angebot)</t>
  </si>
  <si>
    <t>Angaben zum Projektteam</t>
  </si>
  <si>
    <t>Rolle im Projekt:</t>
  </si>
  <si>
    <t>Nachname, Vorname:</t>
  </si>
  <si>
    <t xml:space="preserve">Summe maximal erreichbarer Punkte pro Rolle: </t>
  </si>
  <si>
    <t>Bietername: (…)</t>
  </si>
  <si>
    <t xml:space="preserve">Preispunktzahl P </t>
  </si>
  <si>
    <t>LP max. Bewertung Projektteam</t>
  </si>
  <si>
    <t>Bewertung Auftraggeber</t>
  </si>
  <si>
    <t>Bewertung Projektteam</t>
  </si>
  <si>
    <t>(…)</t>
  </si>
  <si>
    <t>Leistungspunktzahl LP</t>
  </si>
  <si>
    <t xml:space="preserve">Maximal erreichbare Punktzahl Z </t>
  </si>
  <si>
    <t>P max.</t>
  </si>
  <si>
    <t>Z max.</t>
  </si>
  <si>
    <t>/</t>
  </si>
  <si>
    <t>ZK in %</t>
  </si>
  <si>
    <t>Bewertung/Begründung Auftraggeber</t>
  </si>
  <si>
    <t>Bewertungsschema</t>
  </si>
  <si>
    <t>Eigeneinschätzung Bieter</t>
  </si>
  <si>
    <t xml:space="preserve">Summe erreichte Punkte pro Rolle (Eigeneinschätzung Bieter): </t>
  </si>
  <si>
    <t xml:space="preserve">Summe erreichte Punkte pro Rolle (Bewertung AG): </t>
  </si>
  <si>
    <t xml:space="preserve">Gesamtsumme maximal erreichbarer Punkte alle Rollen: </t>
  </si>
  <si>
    <t xml:space="preserve">Gesamtsumme erreichte Punkte alle Rollen (Eigeneinschätzung Bieter): </t>
  </si>
  <si>
    <t xml:space="preserve">Gesamtsumme erreichte Punkte alle Rollen (Bewertung AG): </t>
  </si>
  <si>
    <r>
      <t xml:space="preserve">Mindestanforderungen bzw. Ausschlusskriterium
</t>
    </r>
    <r>
      <rPr>
        <sz val="8"/>
        <color theme="1"/>
        <rFont val="Arial"/>
        <family val="2"/>
      </rPr>
      <t xml:space="preserve">Das Angebot des Bieters muss in der jeweiligen Kategorie mindestens die nachfolgend angegebene Punktzahl erreichen. Wird in der Kategorie eine als Mindestanforderung geforderte Punktzahl nicht erreicht, wird das gesamte Angebot ausgeschlossen.
</t>
    </r>
    <r>
      <rPr>
        <b/>
        <sz val="10"/>
        <rFont val="Arial"/>
        <family val="2"/>
      </rPr>
      <t xml:space="preserve">
</t>
    </r>
    <r>
      <rPr>
        <sz val="8"/>
        <rFont val="Arial"/>
        <family val="2"/>
      </rPr>
      <t xml:space="preserve">Die Erarbeitung strategischer Fragestellungen ist von höchster Bedeutung für die BITMARCK und ihrer Gesellschafter. Strategische Richtungsentscheidungen wirken über einen langen Zeitraum, betreffen oft substantielle Investitionen und verursachen signifikante organisatorische Aufwände. Beratungsdienstleistungen zu strategischen Fragestellungen müssen deshalb eine hohe qualitative Güte aufweisen. Ein Mindestmaß an fachlicher Expertise, methodischer Kompetenz und Verständnis von Markt und Wettbewerb sind deshalb für jeden Beratungspartner unerlässlich. Um dies sicherzustellen, können nur Angebote berücksichtigt werden, die mindestens 50% der Gesamtpunktzahl der qualitativen Bewertung erreichen (Mindestanforderung/Ausschlusskriterium). </t>
    </r>
    <r>
      <rPr>
        <b/>
        <sz val="10"/>
        <rFont val="Arial"/>
        <family val="2"/>
      </rPr>
      <t xml:space="preserve"> 
</t>
    </r>
  </si>
  <si>
    <r>
      <t>Z</t>
    </r>
    <r>
      <rPr>
        <vertAlign val="subscript"/>
        <sz val="14"/>
        <color theme="1"/>
        <rFont val="Arial"/>
        <family val="2"/>
      </rPr>
      <t>(Angebot)</t>
    </r>
    <r>
      <rPr>
        <sz val="14"/>
        <color theme="1"/>
        <rFont val="Arial"/>
        <family val="2"/>
      </rPr>
      <t xml:space="preserve"> = Leistungspunktzahl LP</t>
    </r>
    <r>
      <rPr>
        <vertAlign val="subscript"/>
        <sz val="14"/>
        <color theme="1"/>
        <rFont val="Arial"/>
        <family val="2"/>
      </rPr>
      <t>(Angebot)</t>
    </r>
    <r>
      <rPr>
        <sz val="14"/>
        <color theme="1"/>
        <rFont val="Arial"/>
        <family val="2"/>
      </rPr>
      <t xml:space="preserve"> + Preispunktzahl P</t>
    </r>
    <r>
      <rPr>
        <vertAlign val="subscript"/>
        <sz val="14"/>
        <color theme="1"/>
        <rFont val="Arial"/>
        <family val="2"/>
      </rPr>
      <t>(Angebot)</t>
    </r>
  </si>
  <si>
    <r>
      <t>P</t>
    </r>
    <r>
      <rPr>
        <vertAlign val="subscript"/>
        <sz val="11"/>
        <color rgb="FF000000"/>
        <rFont val="Arial"/>
        <family val="2"/>
      </rPr>
      <t>best</t>
    </r>
  </si>
  <si>
    <t>[Bieter mit Bestpreis]</t>
  </si>
  <si>
    <t>Preispunktzahl P</t>
  </si>
  <si>
    <t>Gesamtwertungspreis P
 in EUR gem. Preisblatt</t>
  </si>
  <si>
    <t>Gewichtungs-punkte (GP)</t>
  </si>
  <si>
    <t>Max. erreichbare Bewertungs-punkte (BP)</t>
  </si>
  <si>
    <t>Max. erreichbare Zwischen-summe 
(BP x GP)</t>
  </si>
  <si>
    <t>Eigeneinschätzung 
Bieter
[Vom Bieter auszufüllen!]</t>
  </si>
  <si>
    <t>Erzielte Bewertungs-punkte (BP)</t>
  </si>
  <si>
    <r>
      <t xml:space="preserve">Begründung Bieter 
</t>
    </r>
    <r>
      <rPr>
        <i/>
        <sz val="8"/>
        <color theme="1"/>
        <rFont val="Verdana"/>
        <family val="2"/>
      </rPr>
      <t>[Vom Bieter auszufüllen!]</t>
    </r>
    <r>
      <rPr>
        <b/>
        <sz val="8"/>
        <color theme="1"/>
        <rFont val="Verdana"/>
        <family val="2"/>
      </rPr>
      <t xml:space="preserve">
</t>
    </r>
    <r>
      <rPr>
        <b/>
        <i/>
        <sz val="8"/>
        <color theme="1"/>
        <rFont val="Verdana"/>
        <family val="2"/>
      </rPr>
      <t>[Hinweis: Eine fehlende Begründung wird mit 0 Punkten bewertet.]</t>
    </r>
  </si>
  <si>
    <t>Bewertung AG</t>
  </si>
  <si>
    <t>Zwischen-ergebnis gem. Wertung AG
(BP x GP)</t>
  </si>
  <si>
    <t>I.</t>
  </si>
  <si>
    <t>Erfahrung:</t>
  </si>
  <si>
    <t>1)</t>
  </si>
  <si>
    <t>2)</t>
  </si>
  <si>
    <t>3)</t>
  </si>
  <si>
    <t>Kategorie 1: 1-100 Personentage</t>
  </si>
  <si>
    <t>4)</t>
  </si>
  <si>
    <t>II.</t>
  </si>
  <si>
    <t>Qualifikation:</t>
  </si>
  <si>
    <t>Kategorie 1: 1-2 Projekte</t>
  </si>
  <si>
    <t>Kategorie 2: 3-5 Projekte</t>
  </si>
  <si>
    <t>Kategorie 3: &gt;5 Projekte</t>
  </si>
  <si>
    <t>Referenzauftrageber:</t>
  </si>
  <si>
    <t>Referenzname:</t>
  </si>
  <si>
    <t>Projekt 1: Bewertung der Vorerfahrung der konkreten Rolle durch Bewertung eines abgeschlossenen Projekts im Bereich Chat- oder Voice-Bot-Anwendung</t>
  </si>
  <si>
    <t>[Vom Bieter auszufüllen.]</t>
  </si>
  <si>
    <t>Zeitraum &amp; Dauer des Referenzprojekts</t>
  </si>
  <si>
    <t xml:space="preserve">Das Projekt, an der die konkrete Rolle beteiligt war, erfüllt nachfolgende Bewertungskriterien: </t>
  </si>
  <si>
    <t>Das Projekt ist im GKV-Bereich erbracht worden.</t>
  </si>
  <si>
    <t>Anteil Tätigkeit Erstellung:</t>
  </si>
  <si>
    <t>Kategorie 2: 101-200 Personentage</t>
  </si>
  <si>
    <t>Kategorie 3: &gt;200 Personentage</t>
  </si>
  <si>
    <t>Auf die Rolle entfallen für die Tätigkeit "Erstellung einer Chat- und/oder Voice-Bot Anwendung" x Personentage:</t>
  </si>
  <si>
    <t>Anteil Tätigkeit Finetuning:</t>
  </si>
  <si>
    <t>Gegenstand des Projekts war der fortlaufende Einsatz von Tools oder Verfahren zur systematischen Bewertung der Antwortqualität von LLM-basierten Systemen.</t>
  </si>
  <si>
    <t>Weitere Bewertungskriterien:</t>
  </si>
  <si>
    <t>Auftragswert (in EUR netto):</t>
  </si>
  <si>
    <t>Die Chat- und/oder Voice-Bot-Anwendung wird auf kundenverwalteter Hardware-Infrastruktur (On-Premise oder in vom Auftraggeber beauftragter Cloud-Umgebung, inkl. Hosting der LLMs) betrieben.</t>
  </si>
  <si>
    <r>
      <t xml:space="preserve">Projekt 2: Bewertung der Vorerfahrung der konkreten Rolle durch Bewertung eines abgeschlossenen Projekts im Bereich produktiv genutzte VLM-,ML und/oder LLM-Anwendung 
</t>
    </r>
    <r>
      <rPr>
        <sz val="8"/>
        <rFont val="Verdana"/>
        <family val="2"/>
      </rPr>
      <t>[Mindestanforderung: Das Projekt 2 hatte einen Auftragswert von &gt;EUR 500.000 (netto).]</t>
    </r>
  </si>
  <si>
    <t>Die VLM-,ML- und/oder LLM-Anwendung wird auf kundenverwalteter Hardware-Infrastruktur (On-Premise oder in vom Auftraggeber beauftragter Cloud-Umgebung, inkl. Hosting der LLMs) betrieben.</t>
  </si>
  <si>
    <t xml:space="preserve">Die VLM-,LM- und/oder LLM-Anwendung dient zur Analyse (Klassifikation und Extraktion von Informationen) und automatischen Verarbeitung von Dokumenten im GKV-Bereich </t>
  </si>
  <si>
    <t>Die VLM-,ML- und/oder LLM-Anwendung dient zur Unterstützung von Sozialversichungsfachangestellten (Wissenssuche, Dokumentenvergleich, etc.).</t>
  </si>
  <si>
    <t xml:space="preserve">Die VLM-,ML und/oder LLM-Anwendung verfügt über eine Retrieval Augmented Generation (RAG) -Technologie </t>
  </si>
  <si>
    <t>Gegenstand des Projekts war die Erstellung einer LLM-basierten Chat- und/oder Voice-Bot-Anwendung mit einem Anteil/Umfang (Auftragswert) von &gt;EUR 500.000 (netto).
[Mindestanforderung: Der Anteil am Projekt, der die Erstellung einer Chat- und/oder Voice-Bot-Anwendung zum Gegenstand hatte, hatte einen Auftragswert von &gt;EUR 500.000 (netto).</t>
  </si>
  <si>
    <t>Die Chat- und/oder Voice-Bot-Anwendung verfügt über Schnittstellen zu Drittsystemen (d.h. Wissensdatenbanken, ITIL-Service-Management-Tools und ERP-System oder gleichwertige zu den drei Drittsystemen).</t>
  </si>
  <si>
    <t>Zwischenergebnis gem. Eigenangabe Bieter
(BP x GP)</t>
  </si>
  <si>
    <t>Auf das Profil der Rolle entfallen für die Tätigkeit "Erstellung" x Personentage:</t>
  </si>
  <si>
    <t>Auf das Profil der Rolle entfallen für die Tätigkeit "Betrieb" x Personentage:</t>
  </si>
  <si>
    <r>
      <t xml:space="preserve">Übergeordnete Erfahrung durch nachgewiesene Anzahl an durchgeführten GenAI-Projekten im GKV-Umfeld:
</t>
    </r>
    <r>
      <rPr>
        <sz val="8"/>
        <rFont val="Verdana"/>
        <family val="2"/>
      </rPr>
      <t xml:space="preserve">die </t>
    </r>
    <r>
      <rPr>
        <b/>
        <sz val="8"/>
        <rFont val="Verdana"/>
        <family val="2"/>
      </rPr>
      <t>Rolle hat an x GenAI-Projekten im GKV-Umfeld mitgewirkt:</t>
    </r>
  </si>
  <si>
    <t>Kategorie 1: Abschlussnote 2,5 oder schlechter</t>
  </si>
  <si>
    <t xml:space="preserve">Kategorie 2: Abschlussnote zw. 2,5 und 1,5 </t>
  </si>
  <si>
    <t>Kategorie 3: Abschlussnote 1,5 oder besser</t>
  </si>
  <si>
    <t>Abgeschlossenes Hochschulstudium (Master/Diplom) in einem Fach der Informatik oder jeweils vergleichbar</t>
  </si>
  <si>
    <t>Übergeordnete Erfahrung durch nachgewiesene Anzahl an durchgeführten GenAI-Projekten im GKV-Umfeld:
die Rolle hat an x GenAI-Projekten im GKV-Umfeld mitgewirkt:</t>
  </si>
  <si>
    <t>Bewertung Projektteam 1 - Technical Project Manager</t>
  </si>
  <si>
    <t>Bewertung Projektteam 2 - Software- &amp; AI-Engineer</t>
  </si>
  <si>
    <t>Bewertung Projektteam 3 - Chatbot-Engineer</t>
  </si>
  <si>
    <t>Bewertung Projektteam 4 - Qualitätsmanager</t>
  </si>
  <si>
    <t>Nachname, Vorname</t>
  </si>
  <si>
    <t>Gegenstand des Projekts war das Finetuning eines LLMs (1 - 1.000 Mrd Parametern) oder Embedding-Models einer Chat- und/oder Voice-Bot Anwendung mit einem Anteil/Umfang (Auftragswert) von &gt;EUR 50.000 (netto).</t>
  </si>
  <si>
    <t>Auf die Rolle entfallen für die Tätigkeit  "Finetuning einer Chat- und/oder Voice-Bot Anwendung" x Personentage:</t>
  </si>
  <si>
    <t xml:space="preserve">Gegenstand des Projekts (Auftragswert von &gt;EUR 500.000 (netto)) war die Erstellung einer LLM-basierten Chat- und/oder Voice-Bot-Anwendung  </t>
  </si>
  <si>
    <t>Auf das Profil der Rolle entfallen für die Tätigkeit "Implementierung" x Personentage:</t>
  </si>
  <si>
    <t>Rolle 1.2: Technical Project Manager 2</t>
  </si>
  <si>
    <t>Rolle 2.2: Software- &amp; AI-Engineer 2</t>
  </si>
  <si>
    <t>Rolle 3.2: Chatbot-Engineer 2</t>
  </si>
  <si>
    <t>Rolle 4.2: Qualitätsmanager 2</t>
  </si>
  <si>
    <t>Allgemeine Berufserfahrung in Jahren:</t>
  </si>
  <si>
    <t>Rolle 1.1: Technical Project Manager 1</t>
  </si>
  <si>
    <t>Rolle 2.1: Software- &amp; AI-Engineer 1</t>
  </si>
  <si>
    <t>Rolle 3.1: Chatbot-Engineer 1</t>
  </si>
  <si>
    <t>Rolle 4.1: Qualitätsmanager 1</t>
  </si>
  <si>
    <t>Ermittlung des wirtschaftlichsten Angebots (siehe Verfahrensbedingungen, Ziff. 11.4)</t>
  </si>
  <si>
    <r>
      <t>3 x P</t>
    </r>
    <r>
      <rPr>
        <vertAlign val="subscript"/>
        <sz val="11"/>
        <color rgb="FF000000"/>
        <rFont val="Arial"/>
        <family val="2"/>
      </rPr>
      <t>best</t>
    </r>
  </si>
  <si>
    <t>GenAI-Bots: Ermittlung des wirtschaftlichsten Angebots</t>
  </si>
  <si>
    <t>LP max. Konzeptbewertung</t>
  </si>
  <si>
    <r>
      <t xml:space="preserve">Fiktives Referenzangebot für 0 Punkte </t>
    </r>
    <r>
      <rPr>
        <b/>
        <i/>
        <sz val="10"/>
        <rFont val="Arial"/>
        <family val="2"/>
      </rPr>
      <t>[dreifacher Bestpreis</t>
    </r>
    <r>
      <rPr>
        <b/>
        <sz val="10"/>
        <rFont val="Arial"/>
        <family val="2"/>
      </rPr>
      <t>]</t>
    </r>
  </si>
  <si>
    <t>[Bieter 2]</t>
  </si>
  <si>
    <t>[Bieter 3]</t>
  </si>
  <si>
    <t>[Bieter 4]</t>
  </si>
  <si>
    <t>[Bieter 5]</t>
  </si>
  <si>
    <t>Summe der Leistungspunkte</t>
  </si>
  <si>
    <t>LP max.</t>
  </si>
  <si>
    <t>LP Bewertung Projektteam</t>
  </si>
  <si>
    <t xml:space="preserve">LP Konzeptbewertung </t>
  </si>
  <si>
    <t xml:space="preserve">LP max. Konzeptbewertung </t>
  </si>
  <si>
    <t>Erreichte Leistungspunkte (LP)</t>
  </si>
  <si>
    <t>Maximal erreichbare Leistungspunkte (LP)</t>
  </si>
  <si>
    <t>Überblick erreichte Leistungspunktzahl LP (je Bieter)</t>
  </si>
  <si>
    <t>5 Punkte</t>
  </si>
  <si>
    <t>Die enthaltenen Ausführungen sind aus fachlicher Sicht sehr überzeugend, innovativ und äußerst praxistauglich.</t>
  </si>
  <si>
    <t>4 Punkte</t>
  </si>
  <si>
    <t>Die enthaltenen Ausführungen sind aus fachlicher Sicht überzeugend und äußerst praxistauglich.</t>
  </si>
  <si>
    <t>3 Punkte</t>
  </si>
  <si>
    <t>Die enthaltenen Ausführungen sind aus fachlicher Sicht überzeugend und praxistauglich.</t>
  </si>
  <si>
    <t>2 Punkte</t>
  </si>
  <si>
    <t xml:space="preserve">Die enthaltenen Ausführungen sind aus fachlicher Sicht nur ausreichend, nur teilweise praxistauglich und lassen wenige Fragen offen. </t>
  </si>
  <si>
    <t>1 Punkt</t>
  </si>
  <si>
    <t xml:space="preserve">Die enthaltenen Ausführungen sind aus fachlicher Sicht nur eingeschränkt praxistauglich und lassen eine Vielzahl an Fragen offen. </t>
  </si>
  <si>
    <t>0 Punkte</t>
  </si>
  <si>
    <r>
      <t>Das Konzept fehlt oder</t>
    </r>
    <r>
      <rPr>
        <sz val="9"/>
        <color rgb="FFFF0000"/>
        <rFont val="Arial"/>
        <family val="2"/>
      </rPr>
      <t xml:space="preserve"> </t>
    </r>
    <r>
      <rPr>
        <sz val="9"/>
        <color theme="1"/>
        <rFont val="Arial"/>
        <family val="2"/>
      </rPr>
      <t xml:space="preserve">die enthaltenen Ausführungen </t>
    </r>
    <r>
      <rPr>
        <sz val="9"/>
        <rFont val="Arial"/>
        <family val="2"/>
      </rPr>
      <t>sind aus fachlicher Sicht unbrauchbar.</t>
    </r>
  </si>
  <si>
    <t>Wertung Fachliche Qualität</t>
  </si>
  <si>
    <t>Fachliche Qualität</t>
  </si>
  <si>
    <t>Bewertungsmaßstab der Konzepte</t>
  </si>
  <si>
    <t>SUMME (LP max. Konzeptbewertung)</t>
  </si>
  <si>
    <t>#2</t>
  </si>
  <si>
    <t>#1</t>
  </si>
  <si>
    <r>
      <t xml:space="preserve">Erzielte Punktzahl LP Konzeptbewertung
</t>
    </r>
    <r>
      <rPr>
        <sz val="9"/>
        <color theme="0"/>
        <rFont val="Arial"/>
        <family val="2"/>
      </rPr>
      <t>[je Kriterium/Konzept: BP x GP]</t>
    </r>
  </si>
  <si>
    <t>Begründung Auftraggeber</t>
  </si>
  <si>
    <t>Erzielte BP Fachliche Qualität</t>
  </si>
  <si>
    <t>max. erreichbare Leistungspunkte</t>
  </si>
  <si>
    <t xml:space="preserve">Gewichtungspunkte (GP) </t>
  </si>
  <si>
    <t>max. erreichbare Bewertungspunkte (BP) 
gem. Bewertungs-maßstab Konzepte - Fachl. Qualität</t>
  </si>
  <si>
    <t>Konzept / Kapitel</t>
  </si>
  <si>
    <t>Nr.</t>
  </si>
  <si>
    <t xml:space="preserve">Konzeptbewertung </t>
  </si>
  <si>
    <r>
      <t xml:space="preserve">Zielsetzung: </t>
    </r>
    <r>
      <rPr>
        <sz val="12"/>
        <color theme="1"/>
        <rFont val="Arial"/>
        <family val="2"/>
      </rPr>
      <t xml:space="preserve">Der Auftraggeber ist ein führender Digitalisierungspartner der gesetzlichen Krankenversicherung in Deutschland. Das Unternehmen entwickelt und betreibt IT-Lösungen, Fachanwendungen und Infrastrukturkomponenten für gesetzliche Krankenkassen und unterstützt sie bei Digitalisierungsvorhaben und Telematikinfrastrukturprojekten. Grundlage ist der GKV-Softwarestandard BITMARCK_21c|ng, der bei mehr als 80 % der deutschen Krankenkassen im Einsatz ist und über 30.000 Mitarbeitende sowie rund 25 Millionen Versicherte unterstützt.
Künstliche Intelligenz (KI) ist eine Zukunftstechnologie, die Prozesse und Arbeitsweisen gesetzlicher Krankenkassen grundlegend verändern wird. Der Markt für KI-Lösungen entwickelt sich dynamisch, erste Anwendungen zeigen bereits konkrete Effizienz- und Qualitätsgewinne. Der Auftraggeber will den Einsatz von (Gen)AI gezielt ermöglichen und unterstützen, um seinen Kunden den Zugang zu Potenzialen zu ermöglichen und dadurch deren Wettbewerbsfähigkeit zu stärken. Der Einsatz von (Gen)AI steht im Einklang mit dem Gründungsgedanken des Auftragsgebers, Innovation und Fortschritt im Gesundheitswesen zu fördern und aktiv den Einsatz neuer Technologie für alle Kunden zugänglich und nutzbar zu machen. Der Auftraggeber verfolgt mit den Konzeptbewertungen das Ziel, die Qualität der zukünftigen Dienstleistungen der Bieter für Unterstützungsleistungen des Auftraggebers im Bereich der (Gen)AI-Bot-Erstellungen und des Betriebes zu bewerten.
</t>
    </r>
    <r>
      <rPr>
        <b/>
        <sz val="12"/>
        <color theme="1"/>
        <rFont val="Arial"/>
        <family val="2"/>
      </rPr>
      <t xml:space="preserve">
</t>
    </r>
  </si>
  <si>
    <t>Konzept "Projektmanagement für GenAI-Bot-Projekte"</t>
  </si>
  <si>
    <t xml:space="preserve">Konzept "Architektur &amp; technische Umsetzung eines GenAI-Bot" </t>
  </si>
  <si>
    <t>Ermittlung der Preispunktzahl P (siehe Verfahrensbedingungen, Ziff. 11.4)</t>
  </si>
  <si>
    <r>
      <rPr>
        <b/>
        <u/>
        <sz val="11"/>
        <rFont val="Arial"/>
        <family val="2"/>
      </rPr>
      <t xml:space="preserve">Auf max. 2 Folien ist darzustellen: </t>
    </r>
    <r>
      <rPr>
        <b/>
        <sz val="11"/>
        <rFont val="Arial"/>
        <family val="2"/>
      </rPr>
      <t xml:space="preserve">
Eine gesetzliche Krankenversicherung (GKV) möchte im Fachbereich Kundenservice einen Chat und Voice-Bot auf kundenverwalteter Hardware-Infrastruktur entwickeln und einführen, der Versicherte bei Leistungsfragen (z. B. Erstattungen, Anträge) unterstützt und auf interne Wissensquellen und Umsysteme zurückgreift. Dabei soll ein RAG-System mit einem Krankenkassen spezifischen Embedding-Model zum Einsatz kommen.  Entwickeln Sie ein Projektmanagement-Konzept für dieses Vorhaben unter Berücksichtigung der spezifischen Rahmenbedingungen. Beschreiben Sie Ihr Vorgehen zur Strukturierung des Projekts, zur Steuerung von Risiken und gehen Sie darauf ein, wie Qualität und Nutzen des Bots im Projektverlauf sichergestellt werden können. Ergänzen Sie ein Vorgehen für die Weiterentwicklung und den Betrieb des Modells nach Abschluss des Umsetzungsprojekts.</t>
    </r>
  </si>
  <si>
    <r>
      <rPr>
        <b/>
        <u/>
        <sz val="11"/>
        <rFont val="Arial"/>
        <family val="2"/>
      </rPr>
      <t>Auf max. 2 Folie ist darzustellen:</t>
    </r>
    <r>
      <rPr>
        <b/>
        <sz val="11"/>
        <rFont val="Arial"/>
        <family val="2"/>
      </rPr>
      <t xml:space="preserve"> 
Entwerfen Sie eine mögliche Zielarchitektur für den im Konzept #1 skizzierten Projektverlauf des skalierbaren Chat- und Voice-Bots unter Berücksichtigung von Integration, Datenschutz und Skalierbarkeit. Beschreiben Sie dabei die wesentlichen Komponenten sowie Security-Mechanismen und deren Zusammenspiel, ohne sich auf konkrete Technologien festzulegen. Beschreiben Sie, welche Mechanismen zum Einsatz kommen bei der Aufbereitung der benötigten Datengrundlage (Digitalisierung und Klassifizierung von Dokumenten).</t>
    </r>
  </si>
  <si>
    <r>
      <t xml:space="preserve">Formale Anforderung: </t>
    </r>
    <r>
      <rPr>
        <sz val="12"/>
        <color theme="1"/>
        <rFont val="Arial"/>
        <family val="2"/>
      </rPr>
      <t>max. Anzahl PowerPoint-Folien je Konzept siehe jeweils unten; max. Anzahl für alle Konzepte mithin insgesamt max. 4 Folien (reine Design-Titelfolie &amp; Design-Schlussfolie ohne inhaltliche Ausführungen werden nicht mitgezählt); Slidesize max. 33,8*19,05 cm &amp; Mindestschriftgröße 10 (zwingende Schriftart: Arial). Die Konzepte sind als PowerPoint-Folien oder als aus diesen Folien generierte PDF einzureichen (Slidesize 33,8 * 19,05 cm, Schriftart: Arial, Min-destschriftgröße: 10). Es dürfen maximal zwei Folien je Konzept eingereicht werden (reine Design-Titelfolien &amp; Design-Schlussfolien ohne inhaltliche Ausführungen werden nicht mitgezählt).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</si>
</sst>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164" formatCode="&quot;€&quot;#,##0.00_);[Red]\(&quot;€&quot;#,##0.00\)"/>
    <numFmt numFmtId="165" formatCode="_(&quot;€&quot;* #,##0.00_);_(&quot;€&quot;* \(#,##0.00\);_(&quot;€&quot;* &quot;-&quot;??_);_(@_)"/>
    <numFmt numFmtId="166" formatCode="_-[$€-2]* #,##0.00_-;\-[$€-2]* #,##0.00_-;_-[$€-2]* \-??_-"/>
    <numFmt numFmtId="167" formatCode="0.0"/>
    <numFmt numFmtId="168" formatCode="#,##0.00\ &quot;€&quot;"/>
    <numFmt numFmtId="169" formatCode="#,##0.000\ &quot;€&quot;"/>
    <numFmt numFmtId="170" formatCode="#,##0.000000"/>
    <numFmt numFmtId="171" formatCode="0.0000"/>
    <numFmt numFmtId="172" formatCode="#,##0\ _€"/>
  </numFmts>
  <fonts count="86" x14ac:knownFonts="1">
    <font>
      <sz val="10"/>
      <name val="Arial"/>
      <family val="2"/>
    </font>
    <font>
      <sz val="10"/>
      <color theme="1"/>
      <name val="Arial"/>
      <family val="2"/>
    </font>
    <font>
      <sz val="10"/>
      <color theme="1"/>
      <name val="Arial"/>
      <family val="2"/>
    </font>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14"/>
      <name val="Calibri"/>
      <family val="2"/>
    </font>
    <font>
      <sz val="11"/>
      <color indexed="52"/>
      <name val="Calibri"/>
      <family val="2"/>
    </font>
    <font>
      <sz val="11"/>
      <color indexed="10"/>
      <name val="Calibri"/>
      <family val="2"/>
    </font>
    <font>
      <b/>
      <sz val="11"/>
      <color indexed="9"/>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0"/>
      <name val="Arial"/>
      <family val="2"/>
    </font>
    <font>
      <sz val="10"/>
      <name val="Arial"/>
      <family val="2"/>
    </font>
    <font>
      <u/>
      <sz val="10"/>
      <color indexed="12"/>
      <name val="Arial"/>
      <family val="2"/>
    </font>
    <font>
      <b/>
      <sz val="12"/>
      <color theme="1"/>
      <name val="Arial"/>
      <family val="2"/>
    </font>
    <font>
      <sz val="11"/>
      <color theme="1"/>
      <name val="Calibri"/>
      <family val="2"/>
      <scheme val="minor"/>
    </font>
    <font>
      <sz val="11"/>
      <name val="Aptos"/>
      <family val="2"/>
    </font>
    <font>
      <sz val="8"/>
      <name val="Arial"/>
      <family val="2"/>
    </font>
    <font>
      <b/>
      <sz val="18"/>
      <name val="Arial"/>
      <family val="2"/>
    </font>
    <font>
      <b/>
      <sz val="11"/>
      <name val="Aptos"/>
      <family val="2"/>
    </font>
    <font>
      <b/>
      <sz val="11"/>
      <color rgb="FF000000"/>
      <name val="Arial"/>
      <family val="2"/>
    </font>
    <font>
      <sz val="11"/>
      <color rgb="FF000000"/>
      <name val="Arial"/>
      <family val="2"/>
    </font>
    <font>
      <b/>
      <sz val="10"/>
      <color rgb="FFFFFFFF"/>
      <name val="Arial"/>
      <family val="2"/>
    </font>
    <font>
      <sz val="14"/>
      <color rgb="FF000000"/>
      <name val="Arial"/>
      <family val="2"/>
    </font>
    <font>
      <b/>
      <sz val="10"/>
      <color theme="0"/>
      <name val="Verdana"/>
      <family val="2"/>
    </font>
    <font>
      <sz val="8"/>
      <color theme="1"/>
      <name val="Verdana"/>
      <family val="2"/>
    </font>
    <font>
      <sz val="10"/>
      <color theme="1"/>
      <name val="Verdana"/>
      <family val="2"/>
    </font>
    <font>
      <sz val="8"/>
      <color rgb="FF000000"/>
      <name val="Verdana"/>
      <family val="2"/>
    </font>
    <font>
      <u/>
      <sz val="10"/>
      <color theme="10"/>
      <name val="Arial"/>
      <family val="2"/>
    </font>
    <font>
      <b/>
      <sz val="8"/>
      <color rgb="FF000000"/>
      <name val="Verdana"/>
      <family val="2"/>
    </font>
    <font>
      <b/>
      <sz val="8"/>
      <color theme="1"/>
      <name val="Verdana"/>
      <family val="2"/>
    </font>
    <font>
      <sz val="11"/>
      <color rgb="FFFF0000"/>
      <name val="Arial"/>
      <family val="2"/>
    </font>
    <font>
      <b/>
      <sz val="12"/>
      <name val="Verdana"/>
      <family val="2"/>
    </font>
    <font>
      <sz val="8"/>
      <color rgb="FFFF0000"/>
      <name val="Verdana"/>
      <family val="2"/>
    </font>
    <font>
      <sz val="11"/>
      <name val="Arial"/>
      <family val="2"/>
    </font>
    <font>
      <b/>
      <sz val="18"/>
      <color theme="0"/>
      <name val="Arial"/>
      <family val="2"/>
    </font>
    <font>
      <b/>
      <sz val="11"/>
      <color theme="0"/>
      <name val="Arial"/>
      <family val="2"/>
    </font>
    <font>
      <sz val="10"/>
      <color theme="0"/>
      <name val="Arial"/>
      <family val="2"/>
    </font>
    <font>
      <u/>
      <sz val="10"/>
      <color theme="0"/>
      <name val="Arial"/>
      <family val="2"/>
    </font>
    <font>
      <sz val="9"/>
      <color theme="0"/>
      <name val="Arial"/>
      <family val="2"/>
    </font>
    <font>
      <b/>
      <sz val="8"/>
      <color theme="0"/>
      <name val="Verdana"/>
      <family val="2"/>
    </font>
    <font>
      <b/>
      <i/>
      <sz val="8"/>
      <color theme="1"/>
      <name val="Verdana"/>
      <family val="2"/>
    </font>
    <font>
      <sz val="8"/>
      <color theme="1"/>
      <name val="Arial"/>
      <family val="2"/>
    </font>
    <font>
      <sz val="11"/>
      <color theme="1"/>
      <name val="Arial"/>
      <family val="2"/>
    </font>
    <font>
      <sz val="14"/>
      <color theme="1"/>
      <name val="Arial"/>
      <family val="2"/>
    </font>
    <font>
      <vertAlign val="subscript"/>
      <sz val="14"/>
      <color theme="1"/>
      <name val="Arial"/>
      <family val="2"/>
    </font>
    <font>
      <vertAlign val="subscript"/>
      <sz val="11"/>
      <color rgb="FF000000"/>
      <name val="Arial"/>
      <family val="2"/>
    </font>
    <font>
      <b/>
      <i/>
      <sz val="10"/>
      <name val="Arial"/>
      <family val="2"/>
    </font>
    <font>
      <b/>
      <sz val="10"/>
      <color theme="0"/>
      <name val="Arial"/>
      <family val="2"/>
    </font>
    <font>
      <i/>
      <sz val="8"/>
      <color theme="1"/>
      <name val="Verdana"/>
      <family val="2"/>
    </font>
    <font>
      <b/>
      <sz val="10"/>
      <name val="Verdana"/>
      <family val="2"/>
    </font>
    <font>
      <b/>
      <sz val="8"/>
      <name val="Verdana"/>
      <family val="2"/>
    </font>
    <font>
      <sz val="8"/>
      <color theme="3"/>
      <name val="Verdana"/>
      <family val="2"/>
    </font>
    <font>
      <sz val="8"/>
      <name val="Verdana"/>
      <family val="2"/>
    </font>
    <font>
      <sz val="8"/>
      <color theme="0"/>
      <name val="Verdana"/>
      <family val="2"/>
    </font>
    <font>
      <i/>
      <sz val="8"/>
      <name val="Verdana"/>
      <family val="2"/>
    </font>
    <font>
      <b/>
      <sz val="14"/>
      <color theme="0"/>
      <name val="Verdana"/>
      <family val="2"/>
    </font>
    <font>
      <b/>
      <sz val="10"/>
      <color theme="1"/>
      <name val="Arial"/>
      <family val="2"/>
    </font>
    <font>
      <b/>
      <sz val="14"/>
      <name val="Arial"/>
      <family val="2"/>
    </font>
    <font>
      <b/>
      <sz val="11"/>
      <color theme="0"/>
      <name val="Aptos"/>
      <family val="2"/>
    </font>
    <font>
      <sz val="9"/>
      <name val="Arial"/>
      <family val="2"/>
    </font>
    <font>
      <sz val="9"/>
      <color rgb="FFFF0000"/>
      <name val="Arial"/>
      <family val="2"/>
    </font>
    <font>
      <sz val="9"/>
      <color theme="1"/>
      <name val="Arial"/>
      <family val="2"/>
    </font>
    <font>
      <b/>
      <sz val="9"/>
      <name val="Arial"/>
      <family val="2"/>
    </font>
    <font>
      <b/>
      <sz val="12"/>
      <color theme="0"/>
      <name val="Arial"/>
      <family val="2"/>
    </font>
    <font>
      <b/>
      <sz val="12"/>
      <name val="Arial"/>
      <family val="2"/>
    </font>
    <font>
      <b/>
      <sz val="11"/>
      <name val="Arial"/>
      <family val="2"/>
    </font>
    <font>
      <sz val="12"/>
      <color theme="1"/>
      <name val="Arial"/>
      <family val="2"/>
    </font>
    <font>
      <b/>
      <sz val="8"/>
      <name val="Arial"/>
      <family val="2"/>
    </font>
    <font>
      <b/>
      <u/>
      <sz val="11"/>
      <name val="Arial"/>
      <family val="2"/>
    </font>
  </fonts>
  <fills count="53">
    <fill>
      <patternFill patternType="none"/>
    </fill>
    <fill>
      <patternFill patternType="gray125"/>
    </fill>
    <fill>
      <patternFill patternType="solid">
        <fgColor indexed="9"/>
        <bgColor indexed="26"/>
      </patternFill>
    </fill>
    <fill>
      <patternFill patternType="solid">
        <fgColor indexed="47"/>
        <bgColor indexed="22"/>
      </patternFill>
    </fill>
    <fill>
      <patternFill patternType="solid">
        <fgColor indexed="26"/>
        <bgColor indexed="9"/>
      </patternFill>
    </fill>
    <fill>
      <patternFill patternType="solid">
        <fgColor indexed="27"/>
        <bgColor indexed="41"/>
      </patternFill>
    </fill>
    <fill>
      <patternFill patternType="solid">
        <fgColor indexed="22"/>
        <bgColor indexed="31"/>
      </patternFill>
    </fill>
    <fill>
      <patternFill patternType="solid">
        <fgColor indexed="29"/>
        <bgColor indexed="45"/>
      </patternFill>
    </fill>
    <fill>
      <patternFill patternType="solid">
        <fgColor indexed="43"/>
        <bgColor indexed="26"/>
      </patternFill>
    </fill>
    <fill>
      <patternFill patternType="solid">
        <fgColor indexed="44"/>
        <bgColor indexed="31"/>
      </patternFill>
    </fill>
    <fill>
      <patternFill patternType="solid">
        <fgColor indexed="49"/>
        <bgColor indexed="40"/>
      </patternFill>
    </fill>
    <fill>
      <patternFill patternType="solid">
        <fgColor indexed="19"/>
        <bgColor indexed="23"/>
      </patternFill>
    </fill>
    <fill>
      <patternFill patternType="solid">
        <fgColor indexed="54"/>
        <bgColor indexed="23"/>
      </patternFill>
    </fill>
    <fill>
      <patternFill patternType="solid">
        <fgColor indexed="53"/>
        <bgColor indexed="52"/>
      </patternFill>
    </fill>
    <fill>
      <patternFill patternType="solid">
        <fgColor indexed="42"/>
        <bgColor indexed="27"/>
      </patternFill>
    </fill>
    <fill>
      <patternFill patternType="solid">
        <fgColor indexed="45"/>
        <bgColor indexed="29"/>
      </patternFill>
    </fill>
    <fill>
      <patternFill patternType="solid">
        <fgColor indexed="55"/>
        <bgColor indexed="23"/>
      </patternFill>
    </fill>
    <fill>
      <patternFill patternType="solid">
        <fgColor theme="0" tint="-0.14999847407452621"/>
        <bgColor indexed="64"/>
      </patternFill>
    </fill>
    <fill>
      <patternFill patternType="solid">
        <fgColor theme="4" tint="0.39997558519241921"/>
        <bgColor indexed="64"/>
      </patternFill>
    </fill>
    <fill>
      <patternFill patternType="solid">
        <fgColor rgb="FF80ABE0"/>
        <bgColor indexed="64"/>
      </patternFill>
    </fill>
    <fill>
      <patternFill patternType="solid">
        <fgColor rgb="FF366092"/>
        <bgColor rgb="FF000000"/>
      </patternFill>
    </fill>
    <fill>
      <patternFill patternType="solid">
        <fgColor rgb="FF95B3D7"/>
        <bgColor rgb="FF000000"/>
      </patternFill>
    </fill>
    <fill>
      <patternFill patternType="solid">
        <fgColor rgb="FF000E5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79998168889431442"/>
        <bgColor indexed="64"/>
      </patternFill>
    </fill>
    <fill>
      <patternFill patternType="solid">
        <fgColor rgb="FF00C85A"/>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rgb="FFA61F7D"/>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rgb="FF00B050"/>
        <bgColor indexed="64"/>
      </patternFill>
    </fill>
    <fill>
      <patternFill patternType="solid">
        <fgColor theme="7"/>
        <bgColor indexed="64"/>
      </patternFill>
    </fill>
    <fill>
      <patternFill patternType="solid">
        <fgColor rgb="FF00B050"/>
        <bgColor rgb="FF000000"/>
      </patternFill>
    </fill>
    <fill>
      <patternFill patternType="solid">
        <fgColor rgb="FFCCFFCC"/>
        <bgColor rgb="FF000000"/>
      </patternFill>
    </fill>
    <fill>
      <patternFill patternType="solid">
        <fgColor theme="9"/>
        <bgColor rgb="FF000000"/>
      </patternFill>
    </fill>
    <fill>
      <patternFill patternType="solid">
        <fgColor theme="9"/>
        <bgColor indexed="64"/>
      </patternFill>
    </fill>
    <fill>
      <patternFill patternType="solid">
        <fgColor theme="7"/>
        <bgColor rgb="FF000000"/>
      </patternFill>
    </fill>
    <fill>
      <patternFill patternType="solid">
        <fgColor theme="7" tint="0.39997558519241921"/>
        <bgColor indexed="64"/>
      </patternFill>
    </fill>
    <fill>
      <patternFill patternType="solid">
        <fgColor rgb="FF11C964"/>
        <bgColor indexed="64"/>
      </patternFill>
    </fill>
    <fill>
      <patternFill patternType="solid">
        <fgColor theme="0" tint="-0.14999847407452621"/>
        <bgColor rgb="FF000000"/>
      </patternFill>
    </fill>
    <fill>
      <patternFill patternType="solid">
        <fgColor theme="0" tint="-0.34998626667073579"/>
        <bgColor rgb="FF000000"/>
      </patternFill>
    </fill>
    <fill>
      <patternFill patternType="solid">
        <fgColor theme="9" tint="0.79998168889431442"/>
        <bgColor rgb="FF000000"/>
      </patternFill>
    </fill>
    <fill>
      <patternFill patternType="solid">
        <fgColor rgb="FF0070C0"/>
        <bgColor rgb="FF000000"/>
      </patternFill>
    </fill>
    <fill>
      <patternFill patternType="solid">
        <fgColor theme="1" tint="0.499984740745262"/>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7" tint="-0.249977111117893"/>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s>
  <borders count="86">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rgb="FF000000"/>
      </left>
      <right/>
      <top style="medium">
        <color rgb="FF000000"/>
      </top>
      <bottom/>
      <diagonal/>
    </border>
    <border>
      <left style="medium">
        <color rgb="FF000000"/>
      </left>
      <right/>
      <top style="medium">
        <color rgb="FF000000"/>
      </top>
      <bottom style="medium">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rgb="FF000000"/>
      </bottom>
      <diagonal/>
    </border>
    <border>
      <left style="medium">
        <color indexed="64"/>
      </left>
      <right/>
      <top style="medium">
        <color indexed="64"/>
      </top>
      <bottom style="medium">
        <color rgb="FF000000"/>
      </bottom>
      <diagonal/>
    </border>
    <border>
      <left/>
      <right style="medium">
        <color rgb="FF000000"/>
      </right>
      <top/>
      <bottom/>
      <diagonal/>
    </border>
    <border>
      <left/>
      <right style="medium">
        <color rgb="FF000000"/>
      </right>
      <top/>
      <bottom style="medium">
        <color rgb="FF000000"/>
      </bottom>
      <diagonal/>
    </border>
    <border>
      <left/>
      <right style="medium">
        <color rgb="FF000000"/>
      </right>
      <top style="medium">
        <color rgb="FF000000"/>
      </top>
      <bottom/>
      <diagonal/>
    </border>
    <border>
      <left style="medium">
        <color indexed="64"/>
      </left>
      <right style="medium">
        <color indexed="64"/>
      </right>
      <top style="medium">
        <color rgb="FF000000"/>
      </top>
      <bottom/>
      <diagonal/>
    </border>
    <border>
      <left style="medium">
        <color indexed="64"/>
      </left>
      <right style="medium">
        <color indexed="64"/>
      </right>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style="medium">
        <color indexed="64"/>
      </top>
      <bottom style="medium">
        <color rgb="FF000000"/>
      </bottom>
      <diagonal/>
    </border>
    <border>
      <left style="medium">
        <color rgb="FF000000"/>
      </left>
      <right style="thin">
        <color indexed="64"/>
      </right>
      <top style="thin">
        <color indexed="64"/>
      </top>
      <bottom/>
      <diagonal/>
    </border>
    <border>
      <left style="medium">
        <color rgb="FF000000"/>
      </left>
      <right style="thin">
        <color indexed="64"/>
      </right>
      <top/>
      <bottom style="thin">
        <color indexed="64"/>
      </bottom>
      <diagonal/>
    </border>
    <border>
      <left style="medium">
        <color rgb="FF000000"/>
      </left>
      <right/>
      <top/>
      <bottom style="thin">
        <color indexed="64"/>
      </bottom>
      <diagonal/>
    </border>
    <border>
      <left style="medium">
        <color rgb="FF000000"/>
      </left>
      <right style="thin">
        <color indexed="64"/>
      </right>
      <top style="thin">
        <color indexed="64"/>
      </top>
      <bottom style="thin">
        <color indexed="64"/>
      </bottom>
      <diagonal/>
    </border>
    <border>
      <left/>
      <right/>
      <top style="thin">
        <color indexed="64"/>
      </top>
      <bottom style="medium">
        <color rgb="FF000000"/>
      </bottom>
      <diagonal/>
    </border>
    <border>
      <left style="medium">
        <color rgb="FF000000"/>
      </left>
      <right/>
      <top style="thin">
        <color indexed="64"/>
      </top>
      <bottom style="medium">
        <color rgb="FF000000"/>
      </bottom>
      <diagonal/>
    </border>
    <border>
      <left style="medium">
        <color rgb="FF000000"/>
      </left>
      <right/>
      <top style="thin">
        <color indexed="64"/>
      </top>
      <bottom style="thin">
        <color indexed="64"/>
      </bottom>
      <diagonal/>
    </border>
    <border>
      <left style="thin">
        <color indexed="64"/>
      </left>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medium">
        <color rgb="FF000000"/>
      </left>
      <right style="thin">
        <color indexed="64"/>
      </right>
      <top style="medium">
        <color rgb="FF000000"/>
      </top>
      <bottom style="thin">
        <color indexed="64"/>
      </bottom>
      <diagonal/>
    </border>
    <border>
      <left/>
      <right/>
      <top style="medium">
        <color rgb="FF000000"/>
      </top>
      <bottom style="medium">
        <color rgb="FF000000"/>
      </bottom>
      <diagonal/>
    </border>
  </borders>
  <cellStyleXfs count="121">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2" borderId="0" applyNumberFormat="0" applyBorder="0" applyAlignment="0" applyProtection="0"/>
    <xf numFmtId="0" fontId="10" fillId="5" borderId="0" applyNumberFormat="0" applyBorder="0" applyAlignment="0" applyProtection="0"/>
    <xf numFmtId="0" fontId="10" fillId="3"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6" borderId="0" applyNumberFormat="0" applyBorder="0" applyAlignment="0" applyProtection="0"/>
    <xf numFmtId="0" fontId="10" fillId="9" borderId="0" applyNumberFormat="0" applyBorder="0" applyAlignment="0" applyProtection="0"/>
    <xf numFmtId="0" fontId="10" fillId="3" borderId="0" applyNumberFormat="0" applyBorder="0" applyAlignment="0" applyProtection="0"/>
    <xf numFmtId="0" fontId="11" fillId="10"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6" borderId="0" applyNumberFormat="0" applyBorder="0" applyAlignment="0" applyProtection="0"/>
    <xf numFmtId="0" fontId="11" fillId="10" borderId="0" applyNumberFormat="0" applyBorder="0" applyAlignment="0" applyProtection="0"/>
    <xf numFmtId="0" fontId="11" fillId="3"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2" fillId="2" borderId="1" applyNumberFormat="0" applyAlignment="0" applyProtection="0"/>
    <xf numFmtId="0" fontId="13" fillId="2" borderId="2" applyNumberFormat="0" applyAlignment="0" applyProtection="0"/>
    <xf numFmtId="0" fontId="14" fillId="3"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166" fontId="28" fillId="0" borderId="0" applyFill="0" applyBorder="0" applyAlignment="0" applyProtection="0"/>
    <xf numFmtId="0" fontId="17" fillId="14" borderId="0" applyNumberFormat="0" applyBorder="0" applyAlignment="0" applyProtection="0"/>
    <xf numFmtId="0" fontId="18" fillId="8" borderId="0" applyNumberFormat="0" applyBorder="0" applyAlignment="0" applyProtection="0"/>
    <xf numFmtId="0" fontId="28" fillId="4" borderId="4" applyNumberFormat="0" applyAlignment="0" applyProtection="0"/>
    <xf numFmtId="0" fontId="19" fillId="15" borderId="0" applyNumberFormat="0" applyBorder="0" applyAlignment="0" applyProtection="0"/>
    <xf numFmtId="0" fontId="23" fillId="0" borderId="5" applyNumberFormat="0" applyFill="0" applyAlignment="0" applyProtection="0"/>
    <xf numFmtId="0" fontId="24" fillId="0" borderId="6" applyNumberFormat="0" applyFill="0" applyAlignment="0" applyProtection="0"/>
    <xf numFmtId="0" fontId="25" fillId="0" borderId="7"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0" fillId="0" borderId="8" applyNumberFormat="0" applyFill="0" applyAlignment="0" applyProtection="0"/>
    <xf numFmtId="0" fontId="21" fillId="0" borderId="0" applyNumberFormat="0" applyFill="0" applyBorder="0" applyAlignment="0" applyProtection="0"/>
    <xf numFmtId="0" fontId="22" fillId="16" borderId="9" applyNumberFormat="0" applyAlignment="0" applyProtection="0"/>
    <xf numFmtId="0" fontId="8" fillId="0" borderId="0"/>
    <xf numFmtId="0" fontId="29" fillId="0" borderId="0" applyNumberFormat="0" applyFill="0" applyBorder="0" applyAlignment="0" applyProtection="0">
      <alignment vertical="top"/>
      <protection locked="0"/>
    </xf>
    <xf numFmtId="0" fontId="9" fillId="0" borderId="0"/>
    <xf numFmtId="0" fontId="7" fillId="0" borderId="0"/>
    <xf numFmtId="0" fontId="7" fillId="0" borderId="0"/>
    <xf numFmtId="0" fontId="9" fillId="0" borderId="0" applyNumberFormat="0" applyFont="0" applyFill="0" applyBorder="0" applyAlignment="0" applyProtection="0">
      <alignment vertical="top"/>
    </xf>
    <xf numFmtId="0" fontId="10" fillId="2" borderId="0" applyNumberFormat="0" applyBorder="0" applyAlignment="0" applyProtection="0"/>
    <xf numFmtId="0" fontId="10" fillId="3" borderId="0" applyNumberFormat="0" applyBorder="0" applyAlignment="0" applyProtection="0"/>
    <xf numFmtId="0" fontId="10" fillId="5" borderId="0" applyNumberFormat="0" applyBorder="0" applyAlignment="0" applyProtection="0"/>
    <xf numFmtId="0" fontId="10" fillId="4" borderId="0" applyNumberFormat="0" applyBorder="0" applyAlignment="0" applyProtection="0"/>
    <xf numFmtId="0" fontId="10" fillId="2" borderId="0" applyNumberFormat="0" applyBorder="0" applyAlignment="0" applyProtection="0"/>
    <xf numFmtId="0" fontId="10" fillId="3"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6" borderId="0" applyNumberFormat="0" applyBorder="0" applyAlignment="0" applyProtection="0"/>
    <xf numFmtId="0" fontId="10" fillId="9" borderId="0" applyNumberFormat="0" applyBorder="0" applyAlignment="0" applyProtection="0"/>
    <xf numFmtId="0" fontId="10" fillId="3" borderId="0" applyNumberFormat="0" applyBorder="0" applyAlignment="0" applyProtection="0"/>
    <xf numFmtId="0" fontId="11" fillId="10"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6" borderId="0" applyNumberFormat="0" applyBorder="0" applyAlignment="0" applyProtection="0"/>
    <xf numFmtId="0" fontId="11" fillId="10" borderId="0" applyNumberFormat="0" applyBorder="0" applyAlignment="0" applyProtection="0"/>
    <xf numFmtId="0" fontId="11" fillId="3"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2" fillId="2" borderId="1" applyNumberFormat="0" applyAlignment="0" applyProtection="0"/>
    <xf numFmtId="0" fontId="13" fillId="2" borderId="2" applyNumberFormat="0" applyAlignment="0" applyProtection="0"/>
    <xf numFmtId="0" fontId="14" fillId="3" borderId="2" applyNumberFormat="0" applyAlignment="0" applyProtection="0"/>
    <xf numFmtId="0" fontId="16" fillId="0" borderId="0" applyNumberFormat="0" applyFill="0" applyBorder="0" applyAlignment="0" applyProtection="0"/>
    <xf numFmtId="166" fontId="9" fillId="0" borderId="0" applyFill="0" applyBorder="0" applyAlignment="0" applyProtection="0"/>
    <xf numFmtId="0" fontId="17" fillId="14" borderId="0" applyNumberFormat="0" applyBorder="0" applyAlignment="0" applyProtection="0"/>
    <xf numFmtId="0" fontId="18" fillId="8" borderId="0" applyNumberFormat="0" applyBorder="0" applyAlignment="0" applyProtection="0"/>
    <xf numFmtId="0" fontId="9" fillId="4" borderId="4" applyNumberFormat="0" applyAlignment="0" applyProtection="0"/>
    <xf numFmtId="0" fontId="19" fillId="15" borderId="0" applyNumberFormat="0" applyBorder="0" applyAlignment="0" applyProtection="0"/>
    <xf numFmtId="0" fontId="23" fillId="0" borderId="5" applyNumberFormat="0" applyFill="0" applyAlignment="0" applyProtection="0"/>
    <xf numFmtId="0" fontId="24" fillId="0" borderId="6" applyNumberFormat="0" applyFill="0" applyAlignment="0" applyProtection="0"/>
    <xf numFmtId="0" fontId="25" fillId="0" borderId="7" applyNumberFormat="0" applyFill="0" applyAlignment="0" applyProtection="0"/>
    <xf numFmtId="0" fontId="25" fillId="0" borderId="0" applyNumberFormat="0" applyFill="0" applyBorder="0" applyAlignment="0" applyProtection="0"/>
    <xf numFmtId="0" fontId="20" fillId="0" borderId="8" applyNumberFormat="0" applyFill="0" applyAlignment="0" applyProtection="0"/>
    <xf numFmtId="0" fontId="21" fillId="0" borderId="0" applyNumberFormat="0" applyFill="0" applyBorder="0" applyAlignment="0" applyProtection="0"/>
    <xf numFmtId="0" fontId="22" fillId="16" borderId="9" applyNumberFormat="0" applyAlignment="0" applyProtection="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31" fillId="0" borderId="0"/>
    <xf numFmtId="0" fontId="9" fillId="4" borderId="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3" fillId="0" borderId="0"/>
    <xf numFmtId="0" fontId="44" fillId="0" borderId="0" applyNumberFormat="0" applyFill="0" applyBorder="0" applyAlignment="0" applyProtection="0"/>
    <xf numFmtId="0" fontId="2" fillId="0" borderId="0"/>
    <xf numFmtId="0" fontId="1" fillId="0" borderId="0"/>
    <xf numFmtId="0" fontId="1" fillId="0" borderId="0"/>
  </cellStyleXfs>
  <cellXfs count="437">
    <xf numFmtId="0" fontId="0" fillId="0" borderId="0" xfId="0"/>
    <xf numFmtId="164" fontId="0" fillId="0" borderId="0" xfId="0" applyNumberFormat="1"/>
    <xf numFmtId="0" fontId="53" fillId="0" borderId="11" xfId="109" applyFont="1" applyBorder="1" applyAlignment="1" applyProtection="1">
      <alignment horizontal="left"/>
      <protection locked="0"/>
    </xf>
    <xf numFmtId="0" fontId="54" fillId="0" borderId="0" xfId="117" applyFont="1" applyFill="1" applyAlignment="1" applyProtection="1">
      <alignment horizontal="center"/>
      <protection locked="0"/>
    </xf>
    <xf numFmtId="0" fontId="53" fillId="0" borderId="0" xfId="109" applyFont="1" applyAlignment="1" applyProtection="1">
      <alignment wrapText="1"/>
      <protection locked="0"/>
    </xf>
    <xf numFmtId="0" fontId="53" fillId="0" borderId="0" xfId="109" applyFont="1" applyAlignment="1" applyProtection="1">
      <alignment horizontal="left" wrapText="1"/>
      <protection locked="0"/>
    </xf>
    <xf numFmtId="3" fontId="55" fillId="0" borderId="0" xfId="109" applyNumberFormat="1" applyFont="1" applyAlignment="1" applyProtection="1">
      <alignment horizontal="center"/>
      <protection locked="0"/>
    </xf>
    <xf numFmtId="0" fontId="39" fillId="34" borderId="23" xfId="0" applyFont="1" applyFill="1" applyBorder="1" applyAlignment="1">
      <alignment horizontal="center" vertical="center" wrapText="1"/>
    </xf>
    <xf numFmtId="4" fontId="37" fillId="35" borderId="10" xfId="0" applyNumberFormat="1" applyFont="1" applyFill="1" applyBorder="1" applyAlignment="1">
      <alignment horizontal="center" vertical="center" wrapText="1"/>
    </xf>
    <xf numFmtId="0" fontId="38" fillId="38" borderId="23" xfId="0" applyFont="1" applyFill="1" applyBorder="1" applyAlignment="1">
      <alignment horizontal="center" vertical="center" wrapText="1"/>
    </xf>
    <xf numFmtId="167" fontId="37" fillId="30" borderId="10" xfId="0" applyNumberFormat="1" applyFont="1" applyFill="1" applyBorder="1" applyAlignment="1">
      <alignment horizontal="center" vertical="center" wrapText="1"/>
    </xf>
    <xf numFmtId="0" fontId="33" fillId="0" borderId="0" xfId="0" applyFont="1" applyAlignment="1">
      <alignment vertical="top" wrapText="1"/>
    </xf>
    <xf numFmtId="9" fontId="35" fillId="32" borderId="17" xfId="0" applyNumberFormat="1" applyFont="1" applyFill="1" applyBorder="1" applyAlignment="1">
      <alignment vertical="center" wrapText="1"/>
    </xf>
    <xf numFmtId="0" fontId="35" fillId="32" borderId="17" xfId="0" applyFont="1" applyFill="1" applyBorder="1" applyAlignment="1">
      <alignment vertical="center" wrapText="1"/>
    </xf>
    <xf numFmtId="9" fontId="32" fillId="39" borderId="17" xfId="0" applyNumberFormat="1" applyFont="1" applyFill="1" applyBorder="1" applyAlignment="1">
      <alignment vertical="center" wrapText="1"/>
    </xf>
    <xf numFmtId="0" fontId="32" fillId="39" borderId="17" xfId="0" applyFont="1" applyFill="1" applyBorder="1" applyAlignment="1">
      <alignment vertical="center" wrapText="1"/>
    </xf>
    <xf numFmtId="9" fontId="50" fillId="37" borderId="17" xfId="0" applyNumberFormat="1" applyFont="1" applyFill="1" applyBorder="1" applyAlignment="1">
      <alignment vertical="center"/>
    </xf>
    <xf numFmtId="0" fontId="50" fillId="37" borderId="17" xfId="0" applyFont="1" applyFill="1" applyBorder="1" applyAlignment="1">
      <alignment vertical="center"/>
    </xf>
    <xf numFmtId="0" fontId="32" fillId="37" borderId="17" xfId="0" applyFont="1" applyFill="1" applyBorder="1" applyAlignment="1">
      <alignment vertical="center" wrapText="1"/>
    </xf>
    <xf numFmtId="0" fontId="27" fillId="19" borderId="17" xfId="0" applyFont="1" applyFill="1" applyBorder="1"/>
    <xf numFmtId="4" fontId="0" fillId="0" borderId="0" xfId="0" applyNumberFormat="1"/>
    <xf numFmtId="4" fontId="37" fillId="41" borderId="10" xfId="0" applyNumberFormat="1" applyFont="1" applyFill="1" applyBorder="1" applyAlignment="1">
      <alignment horizontal="center" vertical="center" wrapText="1"/>
    </xf>
    <xf numFmtId="169" fontId="37" fillId="17" borderId="10" xfId="0" applyNumberFormat="1" applyFont="1" applyFill="1" applyBorder="1" applyAlignment="1">
      <alignment horizontal="center" vertical="center" wrapText="1"/>
    </xf>
    <xf numFmtId="170" fontId="37" fillId="43" borderId="10" xfId="0" applyNumberFormat="1" applyFont="1" applyFill="1" applyBorder="1" applyAlignment="1">
      <alignment horizontal="center" vertical="center" wrapText="1"/>
    </xf>
    <xf numFmtId="4" fontId="37" fillId="43" borderId="10" xfId="0" applyNumberFormat="1" applyFont="1" applyFill="1" applyBorder="1" applyAlignment="1">
      <alignment horizontal="center" vertical="center" wrapText="1"/>
    </xf>
    <xf numFmtId="0" fontId="64" fillId="36" borderId="23" xfId="0" applyFont="1" applyFill="1" applyBorder="1" applyAlignment="1">
      <alignment horizontal="center" vertical="center" wrapText="1"/>
    </xf>
    <xf numFmtId="0" fontId="38" fillId="44" borderId="23" xfId="0" applyFont="1" applyFill="1" applyBorder="1" applyAlignment="1">
      <alignment horizontal="center" vertical="center" wrapText="1"/>
    </xf>
    <xf numFmtId="168" fontId="37" fillId="25" borderId="10" xfId="0" applyNumberFormat="1" applyFont="1" applyFill="1" applyBorder="1" applyAlignment="1">
      <alignment horizontal="center" vertical="center" wrapText="1"/>
    </xf>
    <xf numFmtId="0" fontId="45" fillId="0" borderId="0" xfId="0" applyFont="1" applyAlignment="1">
      <alignment vertical="center" wrapText="1"/>
    </xf>
    <xf numFmtId="16" fontId="27" fillId="0" borderId="0" xfId="0" quotePrefix="1" applyNumberFormat="1" applyFont="1"/>
    <xf numFmtId="0" fontId="27" fillId="0" borderId="0" xfId="0" applyFont="1"/>
    <xf numFmtId="0" fontId="0" fillId="0" borderId="0" xfId="0" applyAlignment="1">
      <alignment vertical="top"/>
    </xf>
    <xf numFmtId="0" fontId="27" fillId="17" borderId="62" xfId="0" applyFont="1" applyFill="1" applyBorder="1" applyAlignment="1">
      <alignment vertical="center"/>
    </xf>
    <xf numFmtId="0" fontId="27" fillId="0" borderId="63" xfId="0" applyFont="1" applyBorder="1" applyAlignment="1">
      <alignment vertical="center"/>
    </xf>
    <xf numFmtId="0" fontId="27" fillId="17" borderId="63" xfId="0" applyFont="1" applyFill="1" applyBorder="1" applyAlignment="1">
      <alignment vertical="center"/>
    </xf>
    <xf numFmtId="0" fontId="27" fillId="0" borderId="64" xfId="0" applyFont="1" applyBorder="1" applyAlignment="1">
      <alignment vertical="center"/>
    </xf>
    <xf numFmtId="0" fontId="44" fillId="0" borderId="0" xfId="117" applyFill="1" applyBorder="1"/>
    <xf numFmtId="167" fontId="35" fillId="0" borderId="0" xfId="0" applyNumberFormat="1" applyFont="1" applyAlignment="1">
      <alignment vertical="center" wrapText="1"/>
    </xf>
    <xf numFmtId="0" fontId="35" fillId="0" borderId="0" xfId="0" applyFont="1" applyAlignment="1">
      <alignment vertical="center" wrapText="1"/>
    </xf>
    <xf numFmtId="167" fontId="32" fillId="0" borderId="0" xfId="0" applyNumberFormat="1" applyFont="1" applyAlignment="1">
      <alignment vertical="center" wrapText="1"/>
    </xf>
    <xf numFmtId="0" fontId="32" fillId="0" borderId="0" xfId="0" applyFont="1" applyAlignment="1">
      <alignment vertical="center" wrapText="1"/>
    </xf>
    <xf numFmtId="1" fontId="32" fillId="0" borderId="0" xfId="0" applyNumberFormat="1" applyFont="1" applyAlignment="1">
      <alignment horizontal="center" vertical="center" wrapText="1"/>
    </xf>
    <xf numFmtId="0" fontId="0" fillId="0" borderId="0" xfId="0" applyAlignment="1">
      <alignment horizontal="center"/>
    </xf>
    <xf numFmtId="9" fontId="32" fillId="0" borderId="0" xfId="0" applyNumberFormat="1" applyFont="1" applyAlignment="1">
      <alignment vertical="center" wrapText="1"/>
    </xf>
    <xf numFmtId="0" fontId="74" fillId="0" borderId="0" xfId="0" applyFont="1"/>
    <xf numFmtId="0" fontId="44" fillId="0" borderId="0" xfId="117" applyFill="1" applyBorder="1" applyProtection="1"/>
    <xf numFmtId="167" fontId="35" fillId="33" borderId="29" xfId="0" applyNumberFormat="1" applyFont="1" applyFill="1" applyBorder="1" applyAlignment="1">
      <alignment vertical="center" wrapText="1"/>
    </xf>
    <xf numFmtId="0" fontId="75" fillId="33" borderId="24" xfId="0" applyFont="1" applyFill="1" applyBorder="1" applyAlignment="1">
      <alignment vertical="center" wrapText="1"/>
    </xf>
    <xf numFmtId="0" fontId="35" fillId="19" borderId="18" xfId="0" applyFont="1" applyFill="1" applyBorder="1" applyAlignment="1">
      <alignment vertical="center" wrapText="1"/>
    </xf>
    <xf numFmtId="0" fontId="35" fillId="19" borderId="17" xfId="0" applyFont="1" applyFill="1" applyBorder="1" applyAlignment="1">
      <alignment vertical="center" wrapText="1"/>
    </xf>
    <xf numFmtId="167" fontId="32" fillId="39" borderId="29" xfId="0" applyNumberFormat="1" applyFont="1" applyFill="1" applyBorder="1" applyAlignment="1">
      <alignment vertical="center" wrapText="1"/>
    </xf>
    <xf numFmtId="0" fontId="32" fillId="39" borderId="24" xfId="0" applyFont="1" applyFill="1" applyBorder="1" applyAlignment="1">
      <alignment vertical="center" wrapText="1"/>
    </xf>
    <xf numFmtId="0" fontId="32" fillId="0" borderId="18" xfId="0" applyFont="1" applyBorder="1" applyAlignment="1">
      <alignment vertical="center" wrapText="1"/>
    </xf>
    <xf numFmtId="0" fontId="32" fillId="0" borderId="17" xfId="0" applyFont="1" applyBorder="1" applyAlignment="1">
      <alignment vertical="center" wrapText="1"/>
    </xf>
    <xf numFmtId="167" fontId="32" fillId="39" borderId="65" xfId="0" applyNumberFormat="1" applyFont="1" applyFill="1" applyBorder="1" applyAlignment="1">
      <alignment vertical="center" wrapText="1"/>
    </xf>
    <xf numFmtId="0" fontId="32" fillId="39" borderId="58" xfId="0" applyFont="1" applyFill="1" applyBorder="1" applyAlignment="1">
      <alignment vertical="center" wrapText="1"/>
    </xf>
    <xf numFmtId="0" fontId="32" fillId="0" borderId="54" xfId="0" applyFont="1" applyBorder="1" applyAlignment="1">
      <alignment vertical="center" wrapText="1"/>
    </xf>
    <xf numFmtId="0" fontId="32" fillId="0" borderId="12" xfId="0" applyFont="1" applyBorder="1" applyAlignment="1">
      <alignment vertical="center" wrapText="1"/>
    </xf>
    <xf numFmtId="0" fontId="53" fillId="33" borderId="66" xfId="0" applyFont="1" applyFill="1" applyBorder="1"/>
    <xf numFmtId="0" fontId="64" fillId="33" borderId="67" xfId="0" applyFont="1" applyFill="1" applyBorder="1"/>
    <xf numFmtId="0" fontId="27" fillId="19" borderId="18" xfId="0" applyFont="1" applyFill="1" applyBorder="1"/>
    <xf numFmtId="0" fontId="27" fillId="19" borderId="24" xfId="0" applyFont="1" applyFill="1" applyBorder="1"/>
    <xf numFmtId="0" fontId="44" fillId="0" borderId="0" xfId="117" applyFill="1" applyBorder="1" applyAlignment="1">
      <alignment vertical="center"/>
    </xf>
    <xf numFmtId="0" fontId="0" fillId="50" borderId="0" xfId="0" applyFill="1"/>
    <xf numFmtId="0" fontId="0" fillId="50" borderId="0" xfId="0" applyFill="1" applyAlignment="1">
      <alignment wrapText="1"/>
    </xf>
    <xf numFmtId="0" fontId="0" fillId="50" borderId="0" xfId="0" applyFill="1" applyAlignment="1">
      <alignment horizontal="center"/>
    </xf>
    <xf numFmtId="0" fontId="76" fillId="50" borderId="0" xfId="0" applyFont="1" applyFill="1" applyAlignment="1">
      <alignment horizontal="center" vertical="center" wrapText="1"/>
    </xf>
    <xf numFmtId="0" fontId="79" fillId="47" borderId="73" xfId="0" applyFont="1" applyFill="1" applyBorder="1" applyAlignment="1">
      <alignment horizontal="center" vertical="center" wrapText="1"/>
    </xf>
    <xf numFmtId="0" fontId="79" fillId="47" borderId="74" xfId="0" applyFont="1" applyFill="1" applyBorder="1" applyAlignment="1">
      <alignment horizontal="center" vertical="center" wrapText="1"/>
    </xf>
    <xf numFmtId="0" fontId="79" fillId="50" borderId="0" xfId="0" applyFont="1" applyFill="1" applyAlignment="1">
      <alignment horizontal="left" vertical="center" wrapText="1" indent="1"/>
    </xf>
    <xf numFmtId="2" fontId="51" fillId="0" borderId="0" xfId="119" applyNumberFormat="1" applyFont="1" applyAlignment="1" applyProtection="1">
      <alignment horizontal="center" vertical="center" wrapText="1"/>
      <protection locked="0"/>
    </xf>
    <xf numFmtId="2" fontId="51" fillId="0" borderId="0" xfId="119" applyNumberFormat="1" applyFont="1" applyAlignment="1">
      <alignment horizontal="center" vertical="center" wrapText="1"/>
    </xf>
    <xf numFmtId="0" fontId="1" fillId="0" borderId="0" xfId="120"/>
    <xf numFmtId="0" fontId="1" fillId="0" borderId="0" xfId="120" applyAlignment="1">
      <alignment horizontal="center"/>
    </xf>
    <xf numFmtId="0" fontId="1" fillId="0" borderId="0" xfId="120" applyAlignment="1">
      <alignment wrapText="1"/>
    </xf>
    <xf numFmtId="171" fontId="1" fillId="0" borderId="0" xfId="120" applyNumberFormat="1"/>
    <xf numFmtId="0" fontId="1" fillId="0" borderId="0" xfId="120" applyProtection="1">
      <protection locked="0"/>
    </xf>
    <xf numFmtId="0" fontId="80" fillId="33" borderId="17" xfId="120" applyFont="1" applyFill="1" applyBorder="1" applyAlignment="1">
      <alignment horizontal="center" vertical="center"/>
    </xf>
    <xf numFmtId="0" fontId="27" fillId="52" borderId="27" xfId="119" applyFont="1" applyFill="1" applyBorder="1" applyAlignment="1">
      <alignment horizontal="left" vertical="center" wrapText="1"/>
    </xf>
    <xf numFmtId="49" fontId="27" fillId="52" borderId="75" xfId="119" applyNumberFormat="1" applyFont="1" applyFill="1" applyBorder="1" applyAlignment="1">
      <alignment horizontal="left" vertical="center" wrapText="1"/>
    </xf>
    <xf numFmtId="167" fontId="73" fillId="51" borderId="76" xfId="120" applyNumberFormat="1" applyFont="1" applyFill="1" applyBorder="1" applyAlignment="1">
      <alignment horizontal="center" vertical="center"/>
    </xf>
    <xf numFmtId="0" fontId="82" fillId="52" borderId="10" xfId="119" applyFont="1" applyFill="1" applyBorder="1" applyAlignment="1">
      <alignment horizontal="left" vertical="center" wrapText="1"/>
    </xf>
    <xf numFmtId="49" fontId="27" fillId="52" borderId="78" xfId="119" applyNumberFormat="1" applyFont="1" applyFill="1" applyBorder="1" applyAlignment="1">
      <alignment horizontal="left" vertical="center" wrapText="1"/>
    </xf>
    <xf numFmtId="0" fontId="30" fillId="39" borderId="17" xfId="120" applyFont="1" applyFill="1" applyBorder="1" applyAlignment="1">
      <alignment horizontal="center" vertical="center"/>
    </xf>
    <xf numFmtId="1" fontId="73" fillId="51" borderId="76" xfId="120" applyNumberFormat="1" applyFont="1" applyFill="1" applyBorder="1" applyAlignment="1">
      <alignment horizontal="center" vertical="center" wrapText="1"/>
    </xf>
    <xf numFmtId="1" fontId="83" fillId="17" borderId="15" xfId="119" applyNumberFormat="1" applyFont="1" applyFill="1" applyBorder="1" applyAlignment="1">
      <alignment horizontal="center" vertical="center"/>
    </xf>
    <xf numFmtId="167" fontId="83" fillId="17" borderId="10" xfId="119" applyNumberFormat="1" applyFont="1" applyFill="1" applyBorder="1" applyAlignment="1">
      <alignment horizontal="center" vertical="center"/>
    </xf>
    <xf numFmtId="1" fontId="83" fillId="17" borderId="78" xfId="120" applyNumberFormat="1" applyFont="1" applyFill="1" applyBorder="1" applyAlignment="1">
      <alignment horizontal="center" vertical="center" wrapText="1"/>
    </xf>
    <xf numFmtId="2" fontId="80" fillId="29" borderId="10" xfId="119" applyNumberFormat="1" applyFont="1" applyFill="1" applyBorder="1" applyAlignment="1">
      <alignment horizontal="left" vertical="center" wrapText="1"/>
    </xf>
    <xf numFmtId="2" fontId="80" fillId="29" borderId="78" xfId="119" applyNumberFormat="1" applyFont="1" applyFill="1" applyBorder="1" applyAlignment="1">
      <alignment horizontal="left" vertical="center" wrapText="1"/>
    </xf>
    <xf numFmtId="0" fontId="1" fillId="0" borderId="0" xfId="120" applyAlignment="1">
      <alignment vertical="center"/>
    </xf>
    <xf numFmtId="0" fontId="1" fillId="47" borderId="22" xfId="120" applyFill="1" applyBorder="1" applyAlignment="1">
      <alignment vertical="center"/>
    </xf>
    <xf numFmtId="0" fontId="1" fillId="47" borderId="79" xfId="120" applyFill="1" applyBorder="1" applyAlignment="1">
      <alignment vertical="center"/>
    </xf>
    <xf numFmtId="0" fontId="1" fillId="47" borderId="80" xfId="120" applyFill="1" applyBorder="1" applyAlignment="1">
      <alignment vertical="center"/>
    </xf>
    <xf numFmtId="167" fontId="73" fillId="51" borderId="23" xfId="120" applyNumberFormat="1" applyFont="1" applyFill="1" applyBorder="1" applyAlignment="1">
      <alignment horizontal="center" vertical="center"/>
    </xf>
    <xf numFmtId="0" fontId="1" fillId="47" borderId="0" xfId="120" applyFill="1" applyAlignment="1">
      <alignment vertical="center"/>
    </xf>
    <xf numFmtId="0" fontId="1" fillId="47" borderId="21" xfId="120" applyFill="1" applyBorder="1" applyAlignment="1">
      <alignment vertical="center"/>
    </xf>
    <xf numFmtId="0" fontId="1" fillId="47" borderId="19" xfId="120" applyFill="1" applyBorder="1" applyAlignment="1">
      <alignment vertical="center"/>
    </xf>
    <xf numFmtId="0" fontId="1" fillId="47" borderId="81" xfId="120" applyFill="1" applyBorder="1" applyAlignment="1">
      <alignment vertical="center"/>
    </xf>
    <xf numFmtId="172" fontId="64" fillId="33" borderId="17" xfId="119" applyNumberFormat="1" applyFont="1" applyFill="1" applyBorder="1" applyAlignment="1">
      <alignment horizontal="center" vertical="center" wrapText="1"/>
    </xf>
    <xf numFmtId="172" fontId="27" fillId="27" borderId="17" xfId="119" applyNumberFormat="1" applyFont="1" applyFill="1" applyBorder="1" applyAlignment="1">
      <alignment horizontal="center" vertical="center"/>
    </xf>
    <xf numFmtId="172" fontId="27" fillId="27" borderId="17" xfId="119" applyNumberFormat="1" applyFont="1" applyFill="1" applyBorder="1" applyAlignment="1">
      <alignment horizontal="center" vertical="center" wrapText="1"/>
    </xf>
    <xf numFmtId="172" fontId="27" fillId="17" borderId="82" xfId="119" applyNumberFormat="1" applyFont="1" applyFill="1" applyBorder="1" applyAlignment="1">
      <alignment horizontal="center" vertical="center" wrapText="1"/>
    </xf>
    <xf numFmtId="172" fontId="27" fillId="17" borderId="83" xfId="119" applyNumberFormat="1" applyFont="1" applyFill="1" applyBorder="1" applyAlignment="1">
      <alignment horizontal="center" vertical="center" wrapText="1"/>
    </xf>
    <xf numFmtId="172" fontId="84" fillId="17" borderId="83" xfId="119" applyNumberFormat="1" applyFont="1" applyFill="1" applyBorder="1" applyAlignment="1">
      <alignment horizontal="center" vertical="center" wrapText="1"/>
    </xf>
    <xf numFmtId="2" fontId="64" fillId="29" borderId="83" xfId="119" applyNumberFormat="1" applyFont="1" applyFill="1" applyBorder="1" applyAlignment="1">
      <alignment horizontal="center" vertical="center" wrapText="1"/>
    </xf>
    <xf numFmtId="2" fontId="64" fillId="29" borderId="84" xfId="119" applyNumberFormat="1" applyFont="1" applyFill="1" applyBorder="1" applyAlignment="1">
      <alignment horizontal="center" vertical="center" wrapText="1"/>
    </xf>
    <xf numFmtId="0" fontId="1" fillId="50" borderId="0" xfId="120" applyFill="1"/>
    <xf numFmtId="3" fontId="78" fillId="50" borderId="0" xfId="119" applyNumberFormat="1" applyFont="1" applyFill="1" applyAlignment="1">
      <alignment horizontal="center"/>
    </xf>
    <xf numFmtId="0" fontId="1" fillId="50" borderId="0" xfId="119" applyFill="1" applyAlignment="1">
      <alignment horizontal="left" vertical="top" wrapText="1"/>
    </xf>
    <xf numFmtId="0" fontId="1" fillId="50" borderId="11" xfId="119" applyFill="1" applyBorder="1" applyAlignment="1">
      <alignment horizontal="left" wrapText="1"/>
    </xf>
    <xf numFmtId="0" fontId="30" fillId="0" borderId="0" xfId="119" applyFont="1" applyAlignment="1" applyProtection="1">
      <alignment horizontal="left" vertical="top"/>
      <protection locked="0"/>
    </xf>
    <xf numFmtId="0" fontId="30" fillId="18" borderId="0" xfId="119" applyFont="1" applyFill="1" applyAlignment="1">
      <alignment horizontal="left" vertical="top"/>
    </xf>
    <xf numFmtId="0" fontId="30" fillId="0" borderId="0" xfId="119" applyFont="1" applyAlignment="1" applyProtection="1">
      <alignment vertical="top"/>
      <protection locked="0"/>
    </xf>
    <xf numFmtId="0" fontId="1" fillId="50" borderId="0" xfId="119" applyFill="1" applyAlignment="1">
      <alignment horizontal="left" wrapText="1"/>
    </xf>
    <xf numFmtId="0" fontId="44" fillId="50" borderId="0" xfId="117" applyFill="1" applyAlignment="1" applyProtection="1">
      <alignment horizontal="center"/>
    </xf>
    <xf numFmtId="0" fontId="1" fillId="50" borderId="11" xfId="119" applyFill="1" applyBorder="1" applyAlignment="1">
      <alignment wrapText="1"/>
    </xf>
    <xf numFmtId="2" fontId="51" fillId="0" borderId="0" xfId="119" applyNumberFormat="1" applyFont="1" applyAlignment="1" applyProtection="1">
      <alignment vertical="center" wrapText="1"/>
      <protection locked="0"/>
    </xf>
    <xf numFmtId="0" fontId="27" fillId="21" borderId="15" xfId="0" applyFont="1" applyFill="1" applyBorder="1" applyAlignment="1">
      <alignment horizontal="center" vertical="center"/>
    </xf>
    <xf numFmtId="0" fontId="27" fillId="21" borderId="19" xfId="0" applyFont="1" applyFill="1" applyBorder="1" applyAlignment="1">
      <alignment horizontal="center" vertical="center"/>
    </xf>
    <xf numFmtId="0" fontId="27" fillId="21" borderId="16" xfId="0" applyFont="1" applyFill="1" applyBorder="1" applyAlignment="1">
      <alignment horizontal="center" vertical="center"/>
    </xf>
    <xf numFmtId="168" fontId="37" fillId="23" borderId="15" xfId="0" applyNumberFormat="1" applyFont="1" applyFill="1" applyBorder="1" applyAlignment="1">
      <alignment horizontal="center" vertical="center" wrapText="1"/>
    </xf>
    <xf numFmtId="168" fontId="37" fillId="23" borderId="16" xfId="0" applyNumberFormat="1" applyFont="1" applyFill="1" applyBorder="1" applyAlignment="1">
      <alignment horizontal="center" vertical="center" wrapText="1"/>
    </xf>
    <xf numFmtId="0" fontId="32" fillId="39" borderId="24" xfId="0" applyFont="1" applyFill="1" applyBorder="1" applyAlignment="1">
      <alignment horizontal="center" vertical="center" wrapText="1"/>
    </xf>
    <xf numFmtId="0" fontId="32" fillId="39" borderId="25" xfId="0" applyFont="1" applyFill="1" applyBorder="1" applyAlignment="1">
      <alignment horizontal="center" vertical="center" wrapText="1"/>
    </xf>
    <xf numFmtId="0" fontId="32" fillId="39" borderId="18" xfId="0" applyFont="1" applyFill="1" applyBorder="1" applyAlignment="1">
      <alignment horizontal="center" vertical="center" wrapText="1"/>
    </xf>
    <xf numFmtId="0" fontId="32" fillId="32" borderId="24" xfId="0" applyFont="1" applyFill="1" applyBorder="1" applyAlignment="1">
      <alignment horizontal="center" vertical="center" wrapText="1"/>
    </xf>
    <xf numFmtId="0" fontId="32" fillId="32" borderId="25" xfId="0" applyFont="1" applyFill="1" applyBorder="1" applyAlignment="1">
      <alignment horizontal="center" vertical="center" wrapText="1"/>
    </xf>
    <xf numFmtId="0" fontId="32" fillId="32" borderId="18" xfId="0" applyFont="1" applyFill="1" applyBorder="1" applyAlignment="1">
      <alignment horizontal="center" vertical="center" wrapText="1"/>
    </xf>
    <xf numFmtId="0" fontId="27" fillId="21" borderId="10" xfId="0" applyFont="1" applyFill="1" applyBorder="1" applyAlignment="1">
      <alignment horizontal="left" vertical="center" wrapText="1"/>
    </xf>
    <xf numFmtId="0" fontId="27" fillId="19" borderId="24" xfId="0" applyFont="1" applyFill="1" applyBorder="1" applyAlignment="1">
      <alignment horizontal="center" vertical="top" wrapText="1"/>
    </xf>
    <xf numFmtId="0" fontId="27" fillId="19" borderId="25" xfId="0" applyFont="1" applyFill="1" applyBorder="1" applyAlignment="1">
      <alignment horizontal="center" vertical="top" wrapText="1"/>
    </xf>
    <xf numFmtId="0" fontId="27" fillId="19" borderId="18" xfId="0" applyFont="1" applyFill="1" applyBorder="1" applyAlignment="1">
      <alignment horizontal="center" vertical="top" wrapText="1"/>
    </xf>
    <xf numFmtId="0" fontId="50" fillId="37" borderId="24" xfId="0" applyFont="1" applyFill="1" applyBorder="1" applyAlignment="1">
      <alignment horizontal="center" vertical="center"/>
    </xf>
    <xf numFmtId="0" fontId="50" fillId="37" borderId="25" xfId="0" applyFont="1" applyFill="1" applyBorder="1" applyAlignment="1">
      <alignment horizontal="center" vertical="center"/>
    </xf>
    <xf numFmtId="0" fontId="50" fillId="37" borderId="18" xfId="0" applyFont="1" applyFill="1" applyBorder="1" applyAlignment="1">
      <alignment horizontal="center" vertical="center"/>
    </xf>
    <xf numFmtId="2" fontId="51" fillId="29" borderId="14" xfId="118" applyNumberFormat="1" applyFont="1" applyFill="1" applyBorder="1" applyAlignment="1" applyProtection="1">
      <alignment horizontal="center" vertical="center" wrapText="1"/>
      <protection locked="0"/>
    </xf>
    <xf numFmtId="2" fontId="34" fillId="29" borderId="14" xfId="118" applyNumberFormat="1" applyFont="1" applyFill="1" applyBorder="1" applyAlignment="1" applyProtection="1">
      <alignment horizontal="center" vertical="center" wrapText="1"/>
      <protection locked="0"/>
    </xf>
    <xf numFmtId="0" fontId="52" fillId="29" borderId="13" xfId="0" applyFont="1" applyFill="1" applyBorder="1" applyAlignment="1">
      <alignment horizontal="center" vertical="center"/>
    </xf>
    <xf numFmtId="0" fontId="36" fillId="29" borderId="13" xfId="0" applyFont="1" applyFill="1" applyBorder="1" applyAlignment="1">
      <alignment horizontal="center" vertical="center"/>
    </xf>
    <xf numFmtId="0" fontId="60" fillId="0" borderId="24" xfId="0" applyFont="1" applyBorder="1" applyAlignment="1">
      <alignment horizontal="center" vertical="center" wrapText="1"/>
    </xf>
    <xf numFmtId="0" fontId="59" fillId="0" borderId="28" xfId="0" applyFont="1" applyBorder="1" applyAlignment="1">
      <alignment horizontal="center" vertical="center" wrapText="1"/>
    </xf>
    <xf numFmtId="0" fontId="59" fillId="0" borderId="29" xfId="0" applyFont="1" applyBorder="1" applyAlignment="1">
      <alignment horizontal="center" vertical="center" wrapText="1"/>
    </xf>
    <xf numFmtId="0" fontId="38" fillId="20" borderId="21" xfId="0" applyFont="1" applyFill="1" applyBorder="1" applyAlignment="1">
      <alignment horizontal="center" vertical="center" wrapText="1"/>
    </xf>
    <xf numFmtId="0" fontId="38" fillId="20" borderId="23" xfId="0" applyFont="1" applyFill="1" applyBorder="1" applyAlignment="1">
      <alignment horizontal="center" vertical="center" wrapText="1"/>
    </xf>
    <xf numFmtId="0" fontId="38" fillId="36" borderId="30" xfId="0" applyFont="1" applyFill="1" applyBorder="1" applyAlignment="1">
      <alignment horizontal="center" vertical="center" wrapText="1"/>
    </xf>
    <xf numFmtId="0" fontId="38" fillId="36" borderId="31" xfId="0" applyFont="1" applyFill="1" applyBorder="1" applyAlignment="1">
      <alignment horizontal="center" vertical="center" wrapText="1"/>
    </xf>
    <xf numFmtId="168" fontId="37" fillId="17" borderId="15" xfId="0" applyNumberFormat="1" applyFont="1" applyFill="1" applyBorder="1" applyAlignment="1">
      <alignment horizontal="center" vertical="center" wrapText="1"/>
    </xf>
    <xf numFmtId="168" fontId="37" fillId="17" borderId="16" xfId="0" applyNumberFormat="1" applyFont="1" applyFill="1" applyBorder="1" applyAlignment="1">
      <alignment horizontal="center" vertical="center" wrapText="1"/>
    </xf>
    <xf numFmtId="0" fontId="27" fillId="42" borderId="15" xfId="0" applyFont="1" applyFill="1" applyBorder="1" applyAlignment="1">
      <alignment horizontal="center" vertical="center"/>
    </xf>
    <xf numFmtId="0" fontId="27" fillId="42" borderId="19" xfId="0" applyFont="1" applyFill="1" applyBorder="1" applyAlignment="1">
      <alignment horizontal="center" vertical="center"/>
    </xf>
    <xf numFmtId="0" fontId="27" fillId="42" borderId="16" xfId="0" applyFont="1" applyFill="1" applyBorder="1" applyAlignment="1">
      <alignment horizontal="center" vertical="center"/>
    </xf>
    <xf numFmtId="0" fontId="47" fillId="0" borderId="24" xfId="0" applyFont="1" applyBorder="1" applyAlignment="1">
      <alignment horizontal="center" vertical="center" wrapText="1"/>
    </xf>
    <xf numFmtId="0" fontId="37" fillId="0" borderId="28" xfId="0" applyFont="1" applyBorder="1" applyAlignment="1">
      <alignment horizontal="center" vertical="center" wrapText="1"/>
    </xf>
    <xf numFmtId="0" fontId="37" fillId="0" borderId="29" xfId="0" applyFont="1" applyBorder="1" applyAlignment="1">
      <alignment horizontal="center" vertical="center" wrapText="1"/>
    </xf>
    <xf numFmtId="0" fontId="38" fillId="41" borderId="30" xfId="0" applyFont="1" applyFill="1" applyBorder="1" applyAlignment="1">
      <alignment horizontal="center" vertical="center" wrapText="1"/>
    </xf>
    <xf numFmtId="0" fontId="38" fillId="41" borderId="31" xfId="0" applyFont="1" applyFill="1" applyBorder="1" applyAlignment="1">
      <alignment horizontal="center" vertical="center" wrapText="1"/>
    </xf>
    <xf numFmtId="2" fontId="51" fillId="29" borderId="0" xfId="119" applyNumberFormat="1" applyFont="1" applyFill="1" applyAlignment="1">
      <alignment horizontal="center" vertical="center" wrapText="1"/>
    </xf>
    <xf numFmtId="2" fontId="51" fillId="29" borderId="68" xfId="119" applyNumberFormat="1" applyFont="1" applyFill="1" applyBorder="1" applyAlignment="1">
      <alignment horizontal="center" vertical="center" wrapText="1"/>
    </xf>
    <xf numFmtId="2" fontId="51" fillId="29" borderId="24" xfId="119" applyNumberFormat="1" applyFont="1" applyFill="1" applyBorder="1" applyAlignment="1">
      <alignment horizontal="center" vertical="center" wrapText="1"/>
    </xf>
    <xf numFmtId="2" fontId="51" fillId="29" borderId="25" xfId="119" applyNumberFormat="1" applyFont="1" applyFill="1" applyBorder="1" applyAlignment="1">
      <alignment horizontal="center" vertical="center" wrapText="1"/>
    </xf>
    <xf numFmtId="2" fontId="51" fillId="29" borderId="18" xfId="119" applyNumberFormat="1" applyFont="1" applyFill="1" applyBorder="1" applyAlignment="1">
      <alignment horizontal="center" vertical="center" wrapText="1"/>
    </xf>
    <xf numFmtId="0" fontId="76" fillId="31" borderId="71" xfId="0" applyFont="1" applyFill="1" applyBorder="1" applyAlignment="1">
      <alignment horizontal="center" vertical="center" wrapText="1"/>
    </xf>
    <xf numFmtId="0" fontId="76" fillId="31" borderId="12" xfId="0" applyFont="1" applyFill="1" applyBorder="1" applyAlignment="1">
      <alignment horizontal="center" vertical="center" wrapText="1"/>
    </xf>
    <xf numFmtId="0" fontId="76" fillId="31" borderId="70" xfId="0" applyFont="1" applyFill="1" applyBorder="1" applyAlignment="1">
      <alignment horizontal="center" vertical="center" wrapText="1"/>
    </xf>
    <xf numFmtId="0" fontId="76" fillId="31" borderId="69" xfId="0" applyFont="1" applyFill="1" applyBorder="1" applyAlignment="1">
      <alignment horizontal="center" vertical="center" wrapText="1"/>
    </xf>
    <xf numFmtId="0" fontId="76" fillId="50" borderId="71" xfId="0" applyFont="1" applyFill="1" applyBorder="1" applyAlignment="1">
      <alignment horizontal="center" vertical="center" wrapText="1"/>
    </xf>
    <xf numFmtId="0" fontId="76" fillId="50" borderId="72" xfId="0" applyFont="1" applyFill="1" applyBorder="1" applyAlignment="1">
      <alignment horizontal="center" vertical="center" wrapText="1"/>
    </xf>
    <xf numFmtId="0" fontId="76" fillId="31" borderId="72" xfId="0" applyFont="1" applyFill="1" applyBorder="1" applyAlignment="1">
      <alignment horizontal="center" vertical="center" wrapText="1"/>
    </xf>
    <xf numFmtId="0" fontId="76" fillId="50" borderId="12" xfId="0" applyFont="1" applyFill="1" applyBorder="1" applyAlignment="1">
      <alignment horizontal="center" vertical="center" wrapText="1"/>
    </xf>
    <xf numFmtId="0" fontId="76" fillId="50" borderId="70" xfId="0" applyFont="1" applyFill="1" applyBorder="1" applyAlignment="1">
      <alignment horizontal="center" vertical="center" wrapText="1"/>
    </xf>
    <xf numFmtId="0" fontId="76" fillId="50" borderId="69" xfId="0" applyFont="1" applyFill="1" applyBorder="1" applyAlignment="1">
      <alignment horizontal="center" vertical="center" wrapText="1"/>
    </xf>
    <xf numFmtId="49" fontId="81" fillId="17" borderId="24" xfId="119" applyNumberFormat="1" applyFont="1" applyFill="1" applyBorder="1" applyAlignment="1">
      <alignment horizontal="left" vertical="center" wrapText="1"/>
    </xf>
    <xf numFmtId="49" fontId="81" fillId="17" borderId="25" xfId="119" applyNumberFormat="1" applyFont="1" applyFill="1" applyBorder="1" applyAlignment="1">
      <alignment horizontal="left" vertical="center" wrapText="1"/>
    </xf>
    <xf numFmtId="49" fontId="81" fillId="17" borderId="18" xfId="119" applyNumberFormat="1" applyFont="1" applyFill="1" applyBorder="1" applyAlignment="1">
      <alignment horizontal="left" vertical="center" wrapText="1"/>
    </xf>
    <xf numFmtId="1" fontId="73" fillId="51" borderId="77" xfId="120" applyNumberFormat="1" applyFont="1" applyFill="1" applyBorder="1" applyAlignment="1">
      <alignment horizontal="center" vertical="center" wrapText="1"/>
    </xf>
    <xf numFmtId="1" fontId="73" fillId="51" borderId="21" xfId="120" applyNumberFormat="1" applyFont="1" applyFill="1" applyBorder="1" applyAlignment="1">
      <alignment horizontal="center" vertical="center" wrapText="1"/>
    </xf>
    <xf numFmtId="1" fontId="73" fillId="51" borderId="50" xfId="120" applyNumberFormat="1" applyFont="1" applyFill="1" applyBorder="1" applyAlignment="1">
      <alignment horizontal="center" vertical="center" wrapText="1"/>
    </xf>
    <xf numFmtId="1" fontId="73" fillId="51" borderId="81" xfId="120" applyNumberFormat="1" applyFont="1" applyFill="1" applyBorder="1" applyAlignment="1">
      <alignment horizontal="center" vertical="center" wrapText="1"/>
    </xf>
    <xf numFmtId="1" fontId="73" fillId="51" borderId="19" xfId="120" applyNumberFormat="1" applyFont="1" applyFill="1" applyBorder="1" applyAlignment="1">
      <alignment horizontal="center" vertical="center" wrapText="1"/>
    </xf>
    <xf numFmtId="1" fontId="73" fillId="51" borderId="16" xfId="120" applyNumberFormat="1" applyFont="1" applyFill="1" applyBorder="1" applyAlignment="1">
      <alignment horizontal="center" vertical="center" wrapText="1"/>
    </xf>
    <xf numFmtId="3" fontId="78" fillId="50" borderId="0" xfId="119" applyNumberFormat="1" applyFont="1" applyFill="1" applyAlignment="1">
      <alignment horizontal="center"/>
    </xf>
    <xf numFmtId="2" fontId="51" fillId="29" borderId="14" xfId="119" applyNumberFormat="1" applyFont="1" applyFill="1" applyBorder="1" applyAlignment="1">
      <alignment horizontal="center" vertical="center" wrapText="1"/>
    </xf>
    <xf numFmtId="2" fontId="51" fillId="29" borderId="85" xfId="119" applyNumberFormat="1" applyFont="1" applyFill="1" applyBorder="1" applyAlignment="1">
      <alignment horizontal="center" vertical="center" wrapText="1"/>
    </xf>
    <xf numFmtId="0" fontId="30" fillId="25" borderId="24" xfId="119" applyFont="1" applyFill="1" applyBorder="1" applyAlignment="1" applyProtection="1">
      <alignment horizontal="left" vertical="top"/>
      <protection locked="0"/>
    </xf>
    <xf numFmtId="0" fontId="30" fillId="25" borderId="25" xfId="119" applyFont="1" applyFill="1" applyBorder="1" applyAlignment="1" applyProtection="1">
      <alignment horizontal="left" vertical="top"/>
      <protection locked="0"/>
    </xf>
    <xf numFmtId="0" fontId="30" fillId="18" borderId="11" xfId="119" applyFont="1" applyFill="1" applyBorder="1" applyAlignment="1">
      <alignment horizontal="left" vertical="top" wrapText="1"/>
    </xf>
    <xf numFmtId="0" fontId="30" fillId="18" borderId="0" xfId="119" applyFont="1" applyFill="1" applyAlignment="1">
      <alignment horizontal="left" vertical="top"/>
    </xf>
    <xf numFmtId="0" fontId="30" fillId="18" borderId="11" xfId="119" applyFont="1" applyFill="1" applyBorder="1" applyAlignment="1">
      <alignment horizontal="left" vertical="top"/>
    </xf>
    <xf numFmtId="0" fontId="51" fillId="29" borderId="11" xfId="109" applyFont="1" applyFill="1" applyBorder="1" applyAlignment="1" applyProtection="1">
      <alignment horizontal="center" vertical="center"/>
      <protection locked="0"/>
    </xf>
    <xf numFmtId="0" fontId="51" fillId="29" borderId="0" xfId="109" applyFont="1" applyFill="1" applyAlignment="1" applyProtection="1">
      <alignment horizontal="center" vertical="center"/>
      <protection locked="0"/>
    </xf>
    <xf numFmtId="0" fontId="30" fillId="18" borderId="11" xfId="109" applyFont="1" applyFill="1" applyBorder="1" applyAlignment="1" applyProtection="1">
      <alignment horizontal="left" vertical="top"/>
      <protection locked="0"/>
    </xf>
    <xf numFmtId="0" fontId="30" fillId="18" borderId="0" xfId="109" applyFont="1" applyFill="1" applyAlignment="1" applyProtection="1">
      <alignment horizontal="left" vertical="top"/>
      <protection locked="0"/>
    </xf>
    <xf numFmtId="0" fontId="30" fillId="17" borderId="45" xfId="119" applyFont="1" applyFill="1" applyBorder="1" applyAlignment="1">
      <alignment horizontal="left" vertical="top" wrapText="1"/>
    </xf>
    <xf numFmtId="0" fontId="30" fillId="17" borderId="55" xfId="119" applyFont="1" applyFill="1" applyBorder="1" applyAlignment="1">
      <alignment horizontal="left" vertical="top" wrapText="1"/>
    </xf>
    <xf numFmtId="0" fontId="30" fillId="17" borderId="0" xfId="119" applyFont="1" applyFill="1" applyAlignment="1">
      <alignment horizontal="left" vertical="top"/>
    </xf>
    <xf numFmtId="0" fontId="30" fillId="25" borderId="17" xfId="0" applyFont="1" applyFill="1" applyBorder="1" applyAlignment="1" applyProtection="1">
      <alignment horizontal="center" vertical="center" wrapText="1"/>
    </xf>
    <xf numFmtId="0" fontId="1" fillId="25" borderId="17" xfId="120" applyFill="1" applyBorder="1" applyAlignment="1" applyProtection="1">
      <alignment horizontal="left" vertical="center" wrapText="1"/>
    </xf>
    <xf numFmtId="0" fontId="0" fillId="49" borderId="62" xfId="0" applyFill="1" applyBorder="1" applyProtection="1">
      <protection locked="0"/>
    </xf>
    <xf numFmtId="0" fontId="0" fillId="49" borderId="63" xfId="0" applyFill="1" applyBorder="1" applyProtection="1">
      <protection locked="0"/>
    </xf>
    <xf numFmtId="0" fontId="0" fillId="49" borderId="64" xfId="0" applyFill="1" applyBorder="1" applyProtection="1">
      <protection locked="0"/>
    </xf>
    <xf numFmtId="0" fontId="0" fillId="0" borderId="0" xfId="0" applyProtection="1"/>
    <xf numFmtId="0" fontId="45" fillId="17" borderId="24" xfId="0" applyFont="1" applyFill="1" applyBorder="1" applyAlignment="1" applyProtection="1">
      <alignment horizontal="center" vertical="center" wrapText="1"/>
    </xf>
    <xf numFmtId="0" fontId="45" fillId="17" borderId="25" xfId="0" applyFont="1" applyFill="1" applyBorder="1" applyAlignment="1" applyProtection="1">
      <alignment horizontal="center" vertical="center" wrapText="1"/>
    </xf>
    <xf numFmtId="0" fontId="45" fillId="17" borderId="18" xfId="0" applyFont="1" applyFill="1" applyBorder="1" applyAlignment="1" applyProtection="1">
      <alignment horizontal="center" vertical="center" wrapText="1"/>
    </xf>
    <xf numFmtId="0" fontId="46" fillId="17" borderId="17" xfId="0" applyFont="1" applyFill="1" applyBorder="1" applyAlignment="1" applyProtection="1">
      <alignment horizontal="center" vertical="center" wrapText="1"/>
    </xf>
    <xf numFmtId="0" fontId="46" fillId="17" borderId="24" xfId="0" applyFont="1" applyFill="1" applyBorder="1" applyAlignment="1" applyProtection="1">
      <alignment horizontal="center" vertical="center" wrapText="1"/>
    </xf>
    <xf numFmtId="0" fontId="46" fillId="17" borderId="25" xfId="0" applyFont="1" applyFill="1" applyBorder="1" applyAlignment="1" applyProtection="1">
      <alignment horizontal="center" vertical="center" wrapText="1"/>
    </xf>
    <xf numFmtId="0" fontId="46" fillId="27" borderId="17" xfId="0" applyFont="1" applyFill="1" applyBorder="1" applyAlignment="1" applyProtection="1">
      <alignment horizontal="center" vertical="center" wrapText="1"/>
    </xf>
    <xf numFmtId="0" fontId="46" fillId="17" borderId="40" xfId="0" applyFont="1" applyFill="1" applyBorder="1" applyAlignment="1" applyProtection="1">
      <alignment vertical="center" wrapText="1"/>
    </xf>
    <xf numFmtId="0" fontId="46" fillId="17" borderId="28" xfId="0" applyFont="1" applyFill="1" applyBorder="1" applyAlignment="1" applyProtection="1">
      <alignment horizontal="center" vertical="center" wrapText="1"/>
    </xf>
    <xf numFmtId="0" fontId="46" fillId="26" borderId="17" xfId="0" applyFont="1" applyFill="1" applyBorder="1" applyAlignment="1" applyProtection="1">
      <alignment horizontal="center" vertical="center" wrapText="1"/>
    </xf>
    <xf numFmtId="0" fontId="46" fillId="25" borderId="24" xfId="0" applyFont="1" applyFill="1" applyBorder="1" applyAlignment="1" applyProtection="1">
      <alignment vertical="center" wrapText="1"/>
      <protection locked="0"/>
    </xf>
    <xf numFmtId="0" fontId="46" fillId="25" borderId="25" xfId="0" applyFont="1" applyFill="1" applyBorder="1" applyAlignment="1" applyProtection="1">
      <alignment vertical="center" wrapText="1"/>
      <protection locked="0"/>
    </xf>
    <xf numFmtId="0" fontId="46" fillId="25" borderId="18" xfId="0" applyFont="1" applyFill="1" applyBorder="1" applyAlignment="1" applyProtection="1">
      <alignment vertical="center" wrapText="1"/>
      <protection locked="0"/>
    </xf>
    <xf numFmtId="0" fontId="46" fillId="25" borderId="51" xfId="0" applyFont="1" applyFill="1" applyBorder="1" applyAlignment="1" applyProtection="1">
      <alignment horizontal="left" vertical="center" wrapText="1"/>
      <protection locked="0"/>
    </xf>
    <xf numFmtId="0" fontId="41" fillId="25" borderId="55" xfId="0" applyFont="1" applyFill="1" applyBorder="1" applyAlignment="1" applyProtection="1">
      <alignment horizontal="center" vertical="center" wrapText="1"/>
      <protection locked="0"/>
    </xf>
    <xf numFmtId="0" fontId="41" fillId="25" borderId="0" xfId="0" applyFont="1" applyFill="1" applyAlignment="1" applyProtection="1">
      <alignment horizontal="center" vertical="center" wrapText="1"/>
      <protection locked="0"/>
    </xf>
    <xf numFmtId="0" fontId="41" fillId="25" borderId="56" xfId="0" applyFont="1" applyFill="1" applyBorder="1" applyAlignment="1" applyProtection="1">
      <alignment horizontal="center" vertical="center" wrapText="1"/>
      <protection locked="0"/>
    </xf>
    <xf numFmtId="0" fontId="46" fillId="25" borderId="48" xfId="0" applyFont="1" applyFill="1" applyBorder="1" applyAlignment="1" applyProtection="1">
      <alignment horizontal="center" vertical="top" wrapText="1"/>
      <protection locked="0"/>
    </xf>
    <xf numFmtId="0" fontId="46" fillId="25" borderId="49" xfId="0" applyFont="1" applyFill="1" applyBorder="1" applyAlignment="1" applyProtection="1">
      <alignment horizontal="center" vertical="top" wrapText="1"/>
      <protection locked="0"/>
    </xf>
    <xf numFmtId="0" fontId="46" fillId="25" borderId="12" xfId="0" applyFont="1" applyFill="1" applyBorder="1" applyAlignment="1" applyProtection="1">
      <alignment horizontal="center" vertical="top" wrapText="1"/>
      <protection locked="0"/>
    </xf>
    <xf numFmtId="0" fontId="71" fillId="25" borderId="24" xfId="0" applyFont="1" applyFill="1" applyBorder="1" applyAlignment="1" applyProtection="1">
      <alignment horizontal="left" vertical="center" wrapText="1"/>
      <protection locked="0"/>
    </xf>
    <xf numFmtId="0" fontId="67" fillId="25" borderId="25" xfId="0" applyFont="1" applyFill="1" applyBorder="1" applyAlignment="1" applyProtection="1">
      <alignment horizontal="left" vertical="center" wrapText="1"/>
      <protection locked="0"/>
    </xf>
    <xf numFmtId="0" fontId="67" fillId="25" borderId="18" xfId="0" applyFont="1" applyFill="1" applyBorder="1" applyAlignment="1" applyProtection="1">
      <alignment horizontal="left" vertical="center" wrapText="1"/>
      <protection locked="0"/>
    </xf>
    <xf numFmtId="0" fontId="41" fillId="25" borderId="17" xfId="0" applyFont="1" applyFill="1" applyBorder="1" applyAlignment="1" applyProtection="1">
      <alignment horizontal="center" vertical="center" wrapText="1"/>
      <protection locked="0"/>
    </xf>
    <xf numFmtId="0" fontId="46" fillId="25" borderId="34" xfId="0" applyFont="1" applyFill="1" applyBorder="1" applyAlignment="1" applyProtection="1">
      <alignment vertical="top" wrapText="1"/>
      <protection locked="0"/>
    </xf>
    <xf numFmtId="0" fontId="46" fillId="25" borderId="52" xfId="0" applyFont="1" applyFill="1" applyBorder="1" applyAlignment="1" applyProtection="1">
      <alignment vertical="top" wrapText="1"/>
      <protection locked="0"/>
    </xf>
    <xf numFmtId="0" fontId="46" fillId="25" borderId="48" xfId="0" applyFont="1" applyFill="1" applyBorder="1" applyAlignment="1" applyProtection="1">
      <alignment horizontal="left" vertical="top" wrapText="1"/>
      <protection locked="0"/>
    </xf>
    <xf numFmtId="0" fontId="46" fillId="25" borderId="49" xfId="0" applyFont="1" applyFill="1" applyBorder="1" applyAlignment="1" applyProtection="1">
      <alignment horizontal="left" vertical="top" wrapText="1"/>
      <protection locked="0"/>
    </xf>
    <xf numFmtId="0" fontId="46" fillId="25" borderId="12" xfId="0" applyFont="1" applyFill="1" applyBorder="1" applyAlignment="1" applyProtection="1">
      <alignment horizontal="left" vertical="top" wrapText="1"/>
      <protection locked="0"/>
    </xf>
    <xf numFmtId="0" fontId="41" fillId="25" borderId="24" xfId="0" applyFont="1" applyFill="1" applyBorder="1" applyAlignment="1" applyProtection="1">
      <alignment horizontal="center" vertical="center" wrapText="1"/>
      <protection locked="0"/>
    </xf>
    <xf numFmtId="0" fontId="46" fillId="25" borderId="18" xfId="0" applyFont="1" applyFill="1" applyBorder="1" applyAlignment="1" applyProtection="1">
      <alignment horizontal="left" vertical="top" wrapText="1"/>
      <protection locked="0"/>
    </xf>
    <xf numFmtId="0" fontId="46" fillId="25" borderId="44" xfId="0" applyFont="1" applyFill="1" applyBorder="1" applyAlignment="1" applyProtection="1">
      <alignment horizontal="left" vertical="top" wrapText="1"/>
      <protection locked="0"/>
    </xf>
    <xf numFmtId="0" fontId="46" fillId="25" borderId="17" xfId="0" applyFont="1" applyFill="1" applyBorder="1" applyAlignment="1" applyProtection="1">
      <alignment vertical="top" wrapText="1"/>
      <protection locked="0"/>
    </xf>
    <xf numFmtId="0" fontId="41" fillId="25" borderId="44" xfId="0" applyFont="1" applyFill="1" applyBorder="1" applyAlignment="1" applyProtection="1">
      <alignment horizontal="center" vertical="center" wrapText="1"/>
      <protection locked="0"/>
    </xf>
    <xf numFmtId="0" fontId="41" fillId="25" borderId="54" xfId="0" applyFont="1" applyFill="1" applyBorder="1" applyAlignment="1" applyProtection="1">
      <alignment horizontal="center" vertical="center" wrapText="1"/>
      <protection locked="0"/>
    </xf>
    <xf numFmtId="0" fontId="46" fillId="25" borderId="12" xfId="0" applyFont="1" applyFill="1" applyBorder="1" applyAlignment="1" applyProtection="1">
      <alignment vertical="top" wrapText="1"/>
      <protection locked="0"/>
    </xf>
    <xf numFmtId="0" fontId="41" fillId="25" borderId="48" xfId="0" applyFont="1" applyFill="1" applyBorder="1" applyAlignment="1" applyProtection="1">
      <alignment horizontal="center" vertical="center" wrapText="1"/>
      <protection locked="0"/>
    </xf>
    <xf numFmtId="0" fontId="41" fillId="25" borderId="49" xfId="0" applyFont="1" applyFill="1" applyBorder="1" applyAlignment="1" applyProtection="1">
      <alignment horizontal="center" vertical="center" wrapText="1"/>
      <protection locked="0"/>
    </xf>
    <xf numFmtId="0" fontId="41" fillId="25" borderId="12" xfId="0" applyFont="1" applyFill="1" applyBorder="1" applyAlignment="1" applyProtection="1">
      <alignment horizontal="center" vertical="center" wrapText="1"/>
      <protection locked="0"/>
    </xf>
    <xf numFmtId="0" fontId="51" fillId="29" borderId="11" xfId="109" applyFont="1" applyFill="1" applyBorder="1" applyAlignment="1" applyProtection="1">
      <alignment horizontal="center" vertical="center"/>
    </xf>
    <xf numFmtId="0" fontId="51" fillId="29" borderId="0" xfId="109" applyFont="1" applyFill="1" applyAlignment="1" applyProtection="1">
      <alignment horizontal="center" vertical="center"/>
    </xf>
    <xf numFmtId="0" fontId="53" fillId="0" borderId="11" xfId="109" applyFont="1" applyBorder="1" applyAlignment="1" applyProtection="1">
      <alignment horizontal="left"/>
    </xf>
    <xf numFmtId="0" fontId="54" fillId="0" borderId="0" xfId="117" applyFont="1" applyFill="1" applyAlignment="1" applyProtection="1">
      <alignment horizontal="center"/>
    </xf>
    <xf numFmtId="0" fontId="53" fillId="0" borderId="0" xfId="109" applyFont="1" applyAlignment="1" applyProtection="1">
      <alignment wrapText="1"/>
    </xf>
    <xf numFmtId="0" fontId="53" fillId="0" borderId="0" xfId="109" applyFont="1" applyAlignment="1" applyProtection="1">
      <alignment horizontal="left" wrapText="1"/>
    </xf>
    <xf numFmtId="3" fontId="55" fillId="0" borderId="0" xfId="109" applyNumberFormat="1" applyFont="1" applyAlignment="1" applyProtection="1">
      <alignment horizontal="center"/>
    </xf>
    <xf numFmtId="0" fontId="30" fillId="0" borderId="11" xfId="109" applyFont="1" applyBorder="1" applyAlignment="1" applyProtection="1">
      <alignment vertical="top"/>
    </xf>
    <xf numFmtId="0" fontId="30" fillId="0" borderId="0" xfId="109" applyFont="1" applyAlignment="1" applyProtection="1">
      <alignment vertical="top"/>
    </xf>
    <xf numFmtId="0" fontId="40" fillId="22" borderId="15" xfId="0" applyFont="1" applyFill="1" applyBorder="1" applyAlignment="1" applyProtection="1">
      <alignment horizontal="left" vertical="top"/>
    </xf>
    <xf numFmtId="0" fontId="40" fillId="22" borderId="19" xfId="0" applyFont="1" applyFill="1" applyBorder="1" applyAlignment="1" applyProtection="1">
      <alignment horizontal="left" vertical="top"/>
    </xf>
    <xf numFmtId="0" fontId="40" fillId="22" borderId="16" xfId="0" applyFont="1" applyFill="1" applyBorder="1" applyAlignment="1" applyProtection="1">
      <alignment horizontal="left" vertical="top"/>
    </xf>
    <xf numFmtId="0" fontId="40" fillId="22" borderId="10" xfId="0" applyFont="1" applyFill="1" applyBorder="1" applyAlignment="1" applyProtection="1">
      <alignment vertical="top" wrapText="1"/>
    </xf>
    <xf numFmtId="0" fontId="40" fillId="22" borderId="10" xfId="0" applyFont="1" applyFill="1" applyBorder="1" applyAlignment="1" applyProtection="1">
      <alignment horizontal="center" vertical="top" wrapText="1"/>
    </xf>
    <xf numFmtId="0" fontId="41" fillId="17" borderId="15" xfId="0" applyFont="1" applyFill="1" applyBorder="1" applyAlignment="1" applyProtection="1">
      <alignment horizontal="left" vertical="center" wrapText="1"/>
    </xf>
    <xf numFmtId="0" fontId="41" fillId="17" borderId="19" xfId="0" applyFont="1" applyFill="1" applyBorder="1" applyAlignment="1" applyProtection="1">
      <alignment horizontal="left" vertical="center" wrapText="1"/>
    </xf>
    <xf numFmtId="0" fontId="41" fillId="17" borderId="16" xfId="0" applyFont="1" applyFill="1" applyBorder="1" applyAlignment="1" applyProtection="1">
      <alignment horizontal="left" vertical="center" wrapText="1"/>
    </xf>
    <xf numFmtId="0" fontId="48" fillId="17" borderId="27" xfId="0" applyFont="1" applyFill="1" applyBorder="1" applyAlignment="1" applyProtection="1">
      <alignment horizontal="left" vertical="top" wrapText="1"/>
    </xf>
    <xf numFmtId="0" fontId="41" fillId="0" borderId="15" xfId="0" applyFont="1" applyBorder="1" applyAlignment="1" applyProtection="1">
      <alignment horizontal="center" vertical="center" wrapText="1"/>
    </xf>
    <xf numFmtId="0" fontId="41" fillId="0" borderId="19" xfId="0" applyFont="1" applyBorder="1" applyAlignment="1" applyProtection="1">
      <alignment horizontal="center" vertical="center" wrapText="1"/>
    </xf>
    <xf numFmtId="0" fontId="46" fillId="25" borderId="25" xfId="0" applyFont="1" applyFill="1" applyBorder="1" applyAlignment="1" applyProtection="1">
      <alignment vertical="center" wrapText="1"/>
    </xf>
    <xf numFmtId="0" fontId="46" fillId="25" borderId="18" xfId="0" applyFont="1" applyFill="1" applyBorder="1" applyAlignment="1" applyProtection="1">
      <alignment vertical="center" wrapText="1"/>
    </xf>
    <xf numFmtId="0" fontId="43" fillId="0" borderId="41" xfId="0" applyFont="1" applyBorder="1" applyAlignment="1" applyProtection="1">
      <alignment horizontal="center" vertical="center" wrapText="1"/>
    </xf>
    <xf numFmtId="0" fontId="43" fillId="0" borderId="19" xfId="0" applyFont="1" applyBorder="1" applyAlignment="1" applyProtection="1">
      <alignment horizontal="center" vertical="center" wrapText="1"/>
    </xf>
    <xf numFmtId="0" fontId="43" fillId="0" borderId="16" xfId="0" applyFont="1" applyBorder="1" applyAlignment="1" applyProtection="1">
      <alignment horizontal="center" vertical="center" wrapText="1"/>
    </xf>
    <xf numFmtId="0" fontId="72" fillId="22" borderId="48" xfId="0" applyFont="1" applyFill="1" applyBorder="1" applyAlignment="1" applyProtection="1">
      <alignment horizontal="center" vertical="center" textRotation="90" wrapText="1"/>
    </xf>
    <xf numFmtId="0" fontId="40" fillId="45" borderId="22" xfId="0" applyFont="1" applyFill="1" applyBorder="1" applyAlignment="1" applyProtection="1">
      <alignment horizontal="center" vertical="center" textRotation="90" wrapText="1"/>
    </xf>
    <xf numFmtId="0" fontId="56" fillId="46" borderId="22" xfId="0" applyFont="1" applyFill="1" applyBorder="1" applyAlignment="1" applyProtection="1">
      <alignment vertical="center" wrapText="1"/>
    </xf>
    <xf numFmtId="0" fontId="46" fillId="46" borderId="22" xfId="0" applyFont="1" applyFill="1" applyBorder="1" applyAlignment="1" applyProtection="1">
      <alignment vertical="center" wrapText="1"/>
    </xf>
    <xf numFmtId="0" fontId="46" fillId="46" borderId="42" xfId="0" applyFont="1" applyFill="1" applyBorder="1" applyAlignment="1" applyProtection="1">
      <alignment vertical="center" wrapText="1"/>
    </xf>
    <xf numFmtId="0" fontId="56" fillId="33" borderId="24" xfId="0" applyFont="1" applyFill="1" applyBorder="1" applyAlignment="1" applyProtection="1">
      <alignment horizontal="center" vertical="center" wrapText="1"/>
    </xf>
    <xf numFmtId="0" fontId="41" fillId="33" borderId="25" xfId="0" applyFont="1" applyFill="1" applyBorder="1" applyAlignment="1" applyProtection="1">
      <alignment horizontal="center" vertical="center" wrapText="1"/>
    </xf>
    <xf numFmtId="0" fontId="41" fillId="33" borderId="18" xfId="0" applyFont="1" applyFill="1" applyBorder="1" applyAlignment="1" applyProtection="1">
      <alignment horizontal="center" vertical="center" wrapText="1"/>
    </xf>
    <xf numFmtId="0" fontId="56" fillId="28" borderId="24" xfId="0" applyFont="1" applyFill="1" applyBorder="1" applyAlignment="1" applyProtection="1">
      <alignment horizontal="center" vertical="center" wrapText="1"/>
    </xf>
    <xf numFmtId="0" fontId="46" fillId="28" borderId="25" xfId="0" applyFont="1" applyFill="1" applyBorder="1" applyAlignment="1" applyProtection="1">
      <alignment horizontal="center" vertical="center" wrapText="1"/>
    </xf>
    <xf numFmtId="0" fontId="46" fillId="28" borderId="18" xfId="0" applyFont="1" applyFill="1" applyBorder="1" applyAlignment="1" applyProtection="1">
      <alignment horizontal="center" vertical="center" wrapText="1"/>
    </xf>
    <xf numFmtId="0" fontId="56" fillId="32" borderId="24" xfId="0" applyFont="1" applyFill="1" applyBorder="1" applyAlignment="1" applyProtection="1">
      <alignment horizontal="center" vertical="center" wrapText="1"/>
    </xf>
    <xf numFmtId="0" fontId="46" fillId="32" borderId="25" xfId="0" applyFont="1" applyFill="1" applyBorder="1" applyAlignment="1" applyProtection="1">
      <alignment horizontal="center" vertical="center" wrapText="1"/>
    </xf>
    <xf numFmtId="0" fontId="46" fillId="32" borderId="18" xfId="0" applyFont="1" applyFill="1" applyBorder="1" applyAlignment="1" applyProtection="1">
      <alignment horizontal="center" vertical="center" wrapText="1"/>
    </xf>
    <xf numFmtId="0" fontId="72" fillId="22" borderId="49" xfId="0" applyFont="1" applyFill="1" applyBorder="1" applyAlignment="1" applyProtection="1">
      <alignment horizontal="center" vertical="center" textRotation="90" wrapText="1"/>
    </xf>
    <xf numFmtId="0" fontId="40" fillId="45" borderId="0" xfId="0" applyFont="1" applyFill="1" applyAlignment="1" applyProtection="1">
      <alignment horizontal="center" vertical="center" textRotation="90" wrapText="1"/>
    </xf>
    <xf numFmtId="0" fontId="46" fillId="46" borderId="0" xfId="0" applyFont="1" applyFill="1" applyAlignment="1" applyProtection="1">
      <alignment vertical="center" wrapText="1"/>
    </xf>
    <xf numFmtId="0" fontId="46" fillId="46" borderId="44" xfId="0" applyFont="1" applyFill="1" applyBorder="1" applyAlignment="1" applyProtection="1">
      <alignment vertical="center" wrapText="1"/>
    </xf>
    <xf numFmtId="0" fontId="46" fillId="39" borderId="45" xfId="0" applyFont="1" applyFill="1" applyBorder="1" applyAlignment="1" applyProtection="1">
      <alignment horizontal="center" vertical="center" wrapText="1"/>
    </xf>
    <xf numFmtId="0" fontId="46" fillId="39" borderId="38" xfId="0" applyFont="1" applyFill="1" applyBorder="1" applyAlignment="1" applyProtection="1">
      <alignment vertical="center" wrapText="1"/>
    </xf>
    <xf numFmtId="0" fontId="46" fillId="39" borderId="34" xfId="0" applyFont="1" applyFill="1" applyBorder="1" applyAlignment="1" applyProtection="1">
      <alignment vertical="center" wrapText="1"/>
    </xf>
    <xf numFmtId="0" fontId="46" fillId="27" borderId="46" xfId="0" applyFont="1" applyFill="1" applyBorder="1" applyAlignment="1" applyProtection="1">
      <alignment horizontal="center" vertical="center" wrapText="1"/>
    </xf>
    <xf numFmtId="0" fontId="46" fillId="27" borderId="38" xfId="0" applyFont="1" applyFill="1" applyBorder="1" applyAlignment="1" applyProtection="1">
      <alignment vertical="center" wrapText="1"/>
    </xf>
    <xf numFmtId="0" fontId="46" fillId="27" borderId="38" xfId="0" applyFont="1" applyFill="1" applyBorder="1" applyAlignment="1" applyProtection="1">
      <alignment horizontal="center" vertical="center" wrapText="1"/>
    </xf>
    <xf numFmtId="0" fontId="46" fillId="27" borderId="47" xfId="0" applyFont="1" applyFill="1" applyBorder="1" applyAlignment="1" applyProtection="1">
      <alignment horizontal="center" vertical="center" wrapText="1"/>
    </xf>
    <xf numFmtId="0" fontId="46" fillId="40" borderId="46" xfId="0" applyFont="1" applyFill="1" applyBorder="1" applyAlignment="1" applyProtection="1">
      <alignment horizontal="center" vertical="center" wrapText="1"/>
    </xf>
    <xf numFmtId="0" fontId="46" fillId="40" borderId="38" xfId="0" applyFont="1" applyFill="1" applyBorder="1" applyAlignment="1" applyProtection="1">
      <alignment vertical="center" wrapText="1"/>
    </xf>
    <xf numFmtId="0" fontId="46" fillId="40" borderId="38" xfId="0" applyFont="1" applyFill="1" applyBorder="1" applyAlignment="1" applyProtection="1">
      <alignment horizontal="center" vertical="center" wrapText="1"/>
    </xf>
    <xf numFmtId="0" fontId="46" fillId="40" borderId="33" xfId="0" applyFont="1" applyFill="1" applyBorder="1" applyAlignment="1" applyProtection="1">
      <alignment horizontal="center" vertical="center" wrapText="1"/>
    </xf>
    <xf numFmtId="0" fontId="46" fillId="40" borderId="34" xfId="0" applyFont="1" applyFill="1" applyBorder="1" applyAlignment="1" applyProtection="1">
      <alignment horizontal="center" vertical="center" wrapText="1"/>
    </xf>
    <xf numFmtId="0" fontId="66" fillId="47" borderId="18" xfId="0" applyFont="1" applyFill="1" applyBorder="1" applyAlignment="1" applyProtection="1">
      <alignment horizontal="center" vertical="center"/>
    </xf>
    <xf numFmtId="0" fontId="46" fillId="47" borderId="24" xfId="0" applyFont="1" applyFill="1" applyBorder="1" applyAlignment="1" applyProtection="1">
      <alignment horizontal="left" vertical="center" wrapText="1"/>
    </xf>
    <xf numFmtId="0" fontId="46" fillId="47" borderId="25" xfId="0" applyFont="1" applyFill="1" applyBorder="1" applyAlignment="1" applyProtection="1">
      <alignment horizontal="left" vertical="center" wrapText="1"/>
    </xf>
    <xf numFmtId="0" fontId="46" fillId="47" borderId="18" xfId="0" applyFont="1" applyFill="1" applyBorder="1" applyAlignment="1" applyProtection="1">
      <alignment horizontal="left" vertical="center" wrapText="1"/>
    </xf>
    <xf numFmtId="0" fontId="66" fillId="17" borderId="48" xfId="0" applyFont="1" applyFill="1" applyBorder="1" applyAlignment="1" applyProtection="1">
      <alignment horizontal="center" vertical="center" wrapText="1"/>
    </xf>
    <xf numFmtId="0" fontId="67" fillId="17" borderId="24" xfId="0" applyFont="1" applyFill="1" applyBorder="1" applyAlignment="1" applyProtection="1">
      <alignment horizontal="left" vertical="center" wrapText="1"/>
    </xf>
    <xf numFmtId="0" fontId="67" fillId="17" borderId="25" xfId="0" applyFont="1" applyFill="1" applyBorder="1" applyAlignment="1" applyProtection="1">
      <alignment horizontal="left" vertical="center" wrapText="1"/>
    </xf>
    <xf numFmtId="0" fontId="67" fillId="17" borderId="55" xfId="0" applyFont="1" applyFill="1" applyBorder="1" applyAlignment="1" applyProtection="1">
      <alignment horizontal="left" vertical="center" wrapText="1"/>
    </xf>
    <xf numFmtId="0" fontId="67" fillId="17" borderId="18" xfId="0" applyFont="1" applyFill="1" applyBorder="1" applyAlignment="1" applyProtection="1">
      <alignment horizontal="left" vertical="center" wrapText="1"/>
    </xf>
    <xf numFmtId="0" fontId="66" fillId="17" borderId="49" xfId="0" applyFont="1" applyFill="1" applyBorder="1" applyAlignment="1" applyProtection="1">
      <alignment horizontal="center" vertical="center" wrapText="1"/>
    </xf>
    <xf numFmtId="0" fontId="68" fillId="0" borderId="32" xfId="0" applyFont="1" applyBorder="1" applyAlignment="1" applyProtection="1">
      <alignment horizontal="left" vertical="center" wrapText="1"/>
    </xf>
    <xf numFmtId="0" fontId="68" fillId="0" borderId="19" xfId="0" applyFont="1" applyBorder="1" applyAlignment="1" applyProtection="1">
      <alignment horizontal="left" vertical="center" wrapText="1"/>
    </xf>
    <xf numFmtId="0" fontId="68" fillId="0" borderId="35" xfId="0" applyFont="1" applyBorder="1" applyAlignment="1" applyProtection="1">
      <alignment horizontal="left" vertical="center" wrapText="1"/>
    </xf>
    <xf numFmtId="0" fontId="69" fillId="30" borderId="36" xfId="0" applyFont="1" applyFill="1" applyBorder="1" applyAlignment="1" applyProtection="1">
      <alignment horizontal="center" vertical="center" wrapText="1"/>
    </xf>
    <xf numFmtId="0" fontId="41" fillId="30" borderId="20" xfId="0" applyFont="1" applyFill="1" applyBorder="1" applyAlignment="1" applyProtection="1">
      <alignment horizontal="center" vertical="center" wrapText="1"/>
    </xf>
    <xf numFmtId="0" fontId="70" fillId="48" borderId="48" xfId="0" applyFont="1" applyFill="1" applyBorder="1" applyAlignment="1" applyProtection="1">
      <alignment horizontal="center" vertical="center" wrapText="1"/>
    </xf>
    <xf numFmtId="0" fontId="41" fillId="0" borderId="48" xfId="0" applyFont="1" applyBorder="1" applyAlignment="1" applyProtection="1">
      <alignment horizontal="center" vertical="center" wrapText="1"/>
    </xf>
    <xf numFmtId="0" fontId="41" fillId="27" borderId="0" xfId="0" applyFont="1" applyFill="1" applyAlignment="1" applyProtection="1">
      <alignment horizontal="center" vertical="center" wrapText="1"/>
    </xf>
    <xf numFmtId="0" fontId="41" fillId="24" borderId="55" xfId="0" applyFont="1" applyFill="1" applyBorder="1" applyAlignment="1" applyProtection="1">
      <alignment horizontal="center" vertical="center" wrapText="1"/>
    </xf>
    <xf numFmtId="0" fontId="41" fillId="26" borderId="0" xfId="0" applyFont="1" applyFill="1" applyAlignment="1" applyProtection="1">
      <alignment horizontal="center" vertical="center" wrapText="1"/>
    </xf>
    <xf numFmtId="0" fontId="46" fillId="24" borderId="45" xfId="0" applyFont="1" applyFill="1" applyBorder="1" applyAlignment="1" applyProtection="1">
      <alignment horizontal="center" vertical="top" wrapText="1"/>
    </xf>
    <xf numFmtId="0" fontId="46" fillId="24" borderId="34" xfId="0" applyFont="1" applyFill="1" applyBorder="1" applyAlignment="1" applyProtection="1">
      <alignment horizontal="center" vertical="top" wrapText="1"/>
    </xf>
    <xf numFmtId="0" fontId="68" fillId="0" borderId="41" xfId="0" applyFont="1" applyBorder="1" applyAlignment="1" applyProtection="1">
      <alignment horizontal="left" vertical="center" wrapText="1"/>
    </xf>
    <xf numFmtId="0" fontId="49" fillId="0" borderId="22" xfId="0" applyFont="1" applyBorder="1" applyAlignment="1" applyProtection="1">
      <alignment horizontal="left" vertical="center" wrapText="1"/>
    </xf>
    <xf numFmtId="0" fontId="49" fillId="0" borderId="42" xfId="0" applyFont="1" applyBorder="1" applyAlignment="1" applyProtection="1">
      <alignment horizontal="left" vertical="center" wrapText="1"/>
    </xf>
    <xf numFmtId="0" fontId="41" fillId="30" borderId="15" xfId="0" applyFont="1" applyFill="1" applyBorder="1" applyAlignment="1" applyProtection="1">
      <alignment horizontal="center" vertical="center" wrapText="1"/>
    </xf>
    <xf numFmtId="0" fontId="70" fillId="48" borderId="49" xfId="0" applyFont="1" applyFill="1" applyBorder="1" applyAlignment="1" applyProtection="1">
      <alignment horizontal="center" vertical="center" wrapText="1"/>
    </xf>
    <xf numFmtId="0" fontId="41" fillId="0" borderId="49" xfId="0" applyFont="1" applyBorder="1" applyAlignment="1" applyProtection="1">
      <alignment horizontal="center" vertical="center" wrapText="1"/>
    </xf>
    <xf numFmtId="0" fontId="41" fillId="24" borderId="0" xfId="0" applyFont="1" applyFill="1" applyAlignment="1" applyProtection="1">
      <alignment horizontal="center" vertical="center" wrapText="1"/>
    </xf>
    <xf numFmtId="0" fontId="46" fillId="24" borderId="11" xfId="0" applyFont="1" applyFill="1" applyBorder="1" applyAlignment="1" applyProtection="1">
      <alignment horizontal="center" vertical="top" wrapText="1"/>
    </xf>
    <xf numFmtId="0" fontId="46" fillId="24" borderId="44" xfId="0" applyFont="1" applyFill="1" applyBorder="1" applyAlignment="1" applyProtection="1">
      <alignment horizontal="center" vertical="top" wrapText="1"/>
    </xf>
    <xf numFmtId="0" fontId="68" fillId="0" borderId="61" xfId="0" applyFont="1" applyBorder="1" applyAlignment="1" applyProtection="1">
      <alignment horizontal="left" vertical="center" wrapText="1"/>
    </xf>
    <xf numFmtId="0" fontId="68" fillId="0" borderId="22" xfId="0" applyFont="1" applyBorder="1" applyAlignment="1" applyProtection="1">
      <alignment horizontal="left" vertical="center" wrapText="1"/>
    </xf>
    <xf numFmtId="0" fontId="68" fillId="0" borderId="42" xfId="0" applyFont="1" applyBorder="1" applyAlignment="1" applyProtection="1">
      <alignment horizontal="left" vertical="center" wrapText="1"/>
    </xf>
    <xf numFmtId="0" fontId="69" fillId="30" borderId="26" xfId="0" applyFont="1" applyFill="1" applyBorder="1" applyAlignment="1" applyProtection="1">
      <alignment horizontal="center" vertical="center" wrapText="1"/>
    </xf>
    <xf numFmtId="0" fontId="41" fillId="30" borderId="41" xfId="0" applyFont="1" applyFill="1" applyBorder="1" applyAlignment="1" applyProtection="1">
      <alignment horizontal="center" vertical="center" wrapText="1"/>
    </xf>
    <xf numFmtId="0" fontId="66" fillId="17" borderId="12" xfId="0" applyFont="1" applyFill="1" applyBorder="1" applyAlignment="1" applyProtection="1">
      <alignment horizontal="center" vertical="center" wrapText="1"/>
    </xf>
    <xf numFmtId="0" fontId="68" fillId="0" borderId="58" xfId="0" applyFont="1" applyBorder="1" applyAlignment="1" applyProtection="1">
      <alignment horizontal="left" vertical="center" wrapText="1"/>
    </xf>
    <xf numFmtId="0" fontId="68" fillId="0" borderId="56" xfId="0" applyFont="1" applyBorder="1" applyAlignment="1" applyProtection="1">
      <alignment horizontal="left" vertical="center" wrapText="1"/>
    </xf>
    <xf numFmtId="0" fontId="68" fillId="0" borderId="54" xfId="0" applyFont="1" applyBorder="1" applyAlignment="1" applyProtection="1">
      <alignment horizontal="left" vertical="center" wrapText="1"/>
    </xf>
    <xf numFmtId="0" fontId="69" fillId="30" borderId="60" xfId="0" applyFont="1" applyFill="1" applyBorder="1" applyAlignment="1" applyProtection="1">
      <alignment horizontal="center" vertical="center" wrapText="1"/>
    </xf>
    <xf numFmtId="0" fontId="41" fillId="30" borderId="53" xfId="0" applyFont="1" applyFill="1" applyBorder="1" applyAlignment="1" applyProtection="1">
      <alignment horizontal="center" vertical="center" wrapText="1"/>
    </xf>
    <xf numFmtId="0" fontId="70" fillId="48" borderId="12" xfId="0" applyFont="1" applyFill="1" applyBorder="1" applyAlignment="1" applyProtection="1">
      <alignment horizontal="center" vertical="center" wrapText="1"/>
    </xf>
    <xf numFmtId="0" fontId="41" fillId="0" borderId="12" xfId="0" applyFont="1" applyBorder="1" applyAlignment="1" applyProtection="1">
      <alignment horizontal="center" vertical="center" wrapText="1"/>
    </xf>
    <xf numFmtId="0" fontId="41" fillId="24" borderId="56" xfId="0" applyFont="1" applyFill="1" applyBorder="1" applyAlignment="1" applyProtection="1">
      <alignment horizontal="center" vertical="center" wrapText="1"/>
    </xf>
    <xf numFmtId="0" fontId="46" fillId="24" borderId="58" xfId="0" applyFont="1" applyFill="1" applyBorder="1" applyAlignment="1" applyProtection="1">
      <alignment horizontal="center" vertical="top" wrapText="1"/>
    </xf>
    <xf numFmtId="0" fontId="46" fillId="24" borderId="54" xfId="0" applyFont="1" applyFill="1" applyBorder="1" applyAlignment="1" applyProtection="1">
      <alignment horizontal="center" vertical="top" wrapText="1"/>
    </xf>
    <xf numFmtId="0" fontId="67" fillId="17" borderId="56" xfId="0" applyFont="1" applyFill="1" applyBorder="1" applyAlignment="1" applyProtection="1">
      <alignment horizontal="left" vertical="center" wrapText="1"/>
    </xf>
    <xf numFmtId="0" fontId="67" fillId="27" borderId="24" xfId="0" applyFont="1" applyFill="1" applyBorder="1" applyAlignment="1" applyProtection="1">
      <alignment horizontal="left" vertical="center" wrapText="1"/>
    </xf>
    <xf numFmtId="0" fontId="67" fillId="27" borderId="25" xfId="0" applyFont="1" applyFill="1" applyBorder="1" applyAlignment="1" applyProtection="1">
      <alignment horizontal="left" vertical="center" wrapText="1"/>
    </xf>
    <xf numFmtId="0" fontId="67" fillId="27" borderId="18" xfId="0" applyFont="1" applyFill="1" applyBorder="1" applyAlignment="1" applyProtection="1">
      <alignment horizontal="left" vertical="center" wrapText="1"/>
    </xf>
    <xf numFmtId="0" fontId="67" fillId="17" borderId="55" xfId="0" applyFont="1" applyFill="1" applyBorder="1" applyAlignment="1" applyProtection="1">
      <alignment horizontal="left" vertical="center" wrapText="1"/>
    </xf>
    <xf numFmtId="0" fontId="67" fillId="17" borderId="34" xfId="0" applyFont="1" applyFill="1" applyBorder="1" applyAlignment="1" applyProtection="1">
      <alignment horizontal="left" vertical="center" wrapText="1"/>
    </xf>
    <xf numFmtId="0" fontId="68" fillId="0" borderId="37" xfId="0" applyFont="1" applyBorder="1" applyAlignment="1" applyProtection="1">
      <alignment horizontal="left" vertical="center" wrapText="1"/>
    </xf>
    <xf numFmtId="0" fontId="68" fillId="0" borderId="57" xfId="0" applyFont="1" applyBorder="1" applyAlignment="1" applyProtection="1">
      <alignment horizontal="left" vertical="center" wrapText="1"/>
    </xf>
    <xf numFmtId="0" fontId="68" fillId="0" borderId="39" xfId="0" applyFont="1" applyBorder="1" applyAlignment="1" applyProtection="1">
      <alignment horizontal="left" vertical="center" wrapText="1"/>
    </xf>
    <xf numFmtId="0" fontId="70" fillId="48" borderId="17" xfId="0" applyFont="1" applyFill="1" applyBorder="1" applyAlignment="1" applyProtection="1">
      <alignment horizontal="center" vertical="center" wrapText="1"/>
    </xf>
    <xf numFmtId="0" fontId="41" fillId="0" borderId="0" xfId="0" applyFont="1" applyAlignment="1" applyProtection="1">
      <alignment horizontal="center" vertical="center" wrapText="1"/>
    </xf>
    <xf numFmtId="0" fontId="41" fillId="27" borderId="17" xfId="0" applyFont="1" applyFill="1" applyBorder="1" applyAlignment="1" applyProtection="1">
      <alignment horizontal="center" vertical="center" wrapText="1"/>
    </xf>
    <xf numFmtId="0" fontId="41" fillId="24" borderId="36" xfId="0" applyFont="1" applyFill="1" applyBorder="1" applyAlignment="1" applyProtection="1">
      <alignment horizontal="center" vertical="center" wrapText="1"/>
    </xf>
    <xf numFmtId="0" fontId="41" fillId="0" borderId="17" xfId="0" applyFont="1" applyBorder="1" applyAlignment="1" applyProtection="1">
      <alignment horizontal="center" vertical="center" wrapText="1"/>
    </xf>
    <xf numFmtId="0" fontId="41" fillId="26" borderId="59" xfId="0" applyFont="1" applyFill="1" applyBorder="1" applyAlignment="1" applyProtection="1">
      <alignment horizontal="center" vertical="center" wrapText="1"/>
    </xf>
    <xf numFmtId="0" fontId="46" fillId="24" borderId="33" xfId="0" applyFont="1" applyFill="1" applyBorder="1" applyAlignment="1" applyProtection="1">
      <alignment horizontal="left" vertical="top" wrapText="1"/>
    </xf>
    <xf numFmtId="0" fontId="46" fillId="24" borderId="34" xfId="0" applyFont="1" applyFill="1" applyBorder="1" applyAlignment="1" applyProtection="1">
      <alignment horizontal="left" vertical="top" wrapText="1"/>
    </xf>
    <xf numFmtId="0" fontId="68" fillId="31" borderId="24" xfId="0" applyFont="1" applyFill="1" applyBorder="1" applyAlignment="1" applyProtection="1">
      <alignment horizontal="left" vertical="center" wrapText="1"/>
    </xf>
    <xf numFmtId="0" fontId="68" fillId="31" borderId="25" xfId="0" applyFont="1" applyFill="1" applyBorder="1" applyAlignment="1" applyProtection="1">
      <alignment horizontal="left" vertical="center" wrapText="1"/>
    </xf>
    <xf numFmtId="0" fontId="68" fillId="31" borderId="0" xfId="0" applyFont="1" applyFill="1" applyAlignment="1" applyProtection="1">
      <alignment horizontal="left" vertical="center" wrapText="1"/>
    </xf>
    <xf numFmtId="0" fontId="68" fillId="31" borderId="55" xfId="0" applyFont="1" applyFill="1" applyBorder="1" applyAlignment="1" applyProtection="1">
      <alignment horizontal="left" vertical="center" wrapText="1"/>
    </xf>
    <xf numFmtId="0" fontId="68" fillId="31" borderId="18" xfId="0" applyFont="1" applyFill="1" applyBorder="1" applyAlignment="1" applyProtection="1">
      <alignment horizontal="left" vertical="center" wrapText="1"/>
    </xf>
    <xf numFmtId="0" fontId="68" fillId="0" borderId="36" xfId="0" applyFont="1" applyBorder="1" applyAlignment="1" applyProtection="1">
      <alignment horizontal="left" vertical="center" wrapText="1"/>
    </xf>
    <xf numFmtId="0" fontId="68" fillId="0" borderId="21" xfId="0" applyFont="1" applyBorder="1" applyAlignment="1" applyProtection="1">
      <alignment horizontal="left" vertical="center" wrapText="1"/>
    </xf>
    <xf numFmtId="0" fontId="68" fillId="0" borderId="50" xfId="0" applyFont="1" applyBorder="1" applyAlignment="1" applyProtection="1">
      <alignment horizontal="left" vertical="center" wrapText="1"/>
    </xf>
    <xf numFmtId="0" fontId="41" fillId="0" borderId="59" xfId="0" applyFont="1" applyBorder="1" applyAlignment="1" applyProtection="1">
      <alignment horizontal="center" vertical="center" wrapText="1"/>
    </xf>
    <xf numFmtId="0" fontId="41" fillId="26" borderId="17" xfId="0" applyFont="1" applyFill="1" applyBorder="1" applyAlignment="1" applyProtection="1">
      <alignment horizontal="center" vertical="center" wrapText="1"/>
    </xf>
    <xf numFmtId="0" fontId="46" fillId="24" borderId="56" xfId="0" applyFont="1" applyFill="1" applyBorder="1" applyAlignment="1" applyProtection="1">
      <alignment horizontal="left" vertical="top" wrapText="1"/>
    </xf>
    <xf numFmtId="0" fontId="46" fillId="24" borderId="54" xfId="0" applyFont="1" applyFill="1" applyBorder="1" applyAlignment="1" applyProtection="1">
      <alignment horizontal="left" vertical="top" wrapText="1"/>
    </xf>
    <xf numFmtId="0" fontId="49" fillId="0" borderId="57" xfId="0" applyFont="1" applyBorder="1" applyAlignment="1" applyProtection="1">
      <alignment horizontal="left" vertical="center" wrapText="1"/>
    </xf>
    <xf numFmtId="0" fontId="49" fillId="0" borderId="39" xfId="0" applyFont="1" applyBorder="1" applyAlignment="1" applyProtection="1">
      <alignment horizontal="left" vertical="center" wrapText="1"/>
    </xf>
    <xf numFmtId="0" fontId="69" fillId="30" borderId="37" xfId="0" applyFont="1" applyFill="1" applyBorder="1" applyAlignment="1" applyProtection="1">
      <alignment horizontal="center" vertical="center" wrapText="1"/>
    </xf>
    <xf numFmtId="0" fontId="41" fillId="30" borderId="30" xfId="0" applyFont="1" applyFill="1" applyBorder="1" applyAlignment="1" applyProtection="1">
      <alignment horizontal="center" vertical="center" wrapText="1"/>
    </xf>
    <xf numFmtId="0" fontId="41" fillId="27" borderId="48" xfId="0" applyFont="1" applyFill="1" applyBorder="1" applyAlignment="1" applyProtection="1">
      <alignment horizontal="center" vertical="center" wrapText="1"/>
    </xf>
    <xf numFmtId="0" fontId="41" fillId="26" borderId="48" xfId="0" applyFont="1" applyFill="1" applyBorder="1" applyAlignment="1" applyProtection="1">
      <alignment horizontal="center" vertical="center" wrapText="1"/>
    </xf>
    <xf numFmtId="0" fontId="46" fillId="24" borderId="55" xfId="0" applyFont="1" applyFill="1" applyBorder="1" applyAlignment="1" applyProtection="1">
      <alignment vertical="top" wrapText="1"/>
    </xf>
    <xf numFmtId="0" fontId="46" fillId="24" borderId="34" xfId="0" applyFont="1" applyFill="1" applyBorder="1" applyAlignment="1" applyProtection="1">
      <alignment vertical="top" wrapText="1"/>
    </xf>
    <xf numFmtId="0" fontId="41" fillId="27" borderId="49" xfId="0" applyFont="1" applyFill="1" applyBorder="1" applyAlignment="1" applyProtection="1">
      <alignment horizontal="center" vertical="center" wrapText="1"/>
    </xf>
    <xf numFmtId="0" fontId="41" fillId="26" borderId="49" xfId="0" applyFont="1" applyFill="1" applyBorder="1" applyAlignment="1" applyProtection="1">
      <alignment horizontal="center" vertical="center" wrapText="1"/>
    </xf>
    <xf numFmtId="0" fontId="46" fillId="24" borderId="0" xfId="0" applyFont="1" applyFill="1" applyAlignment="1" applyProtection="1">
      <alignment vertical="top" wrapText="1"/>
    </xf>
    <xf numFmtId="0" fontId="46" fillId="24" borderId="44" xfId="0" applyFont="1" applyFill="1" applyBorder="1" applyAlignment="1" applyProtection="1">
      <alignment vertical="top" wrapText="1"/>
    </xf>
    <xf numFmtId="0" fontId="41" fillId="27" borderId="12" xfId="0" applyFont="1" applyFill="1" applyBorder="1" applyAlignment="1" applyProtection="1">
      <alignment horizontal="center" vertical="center" wrapText="1"/>
    </xf>
    <xf numFmtId="0" fontId="41" fillId="26" borderId="12" xfId="0" applyFont="1" applyFill="1" applyBorder="1" applyAlignment="1" applyProtection="1">
      <alignment horizontal="center" vertical="center" wrapText="1"/>
    </xf>
    <xf numFmtId="0" fontId="46" fillId="24" borderId="56" xfId="0" applyFont="1" applyFill="1" applyBorder="1" applyAlignment="1" applyProtection="1">
      <alignment vertical="top" wrapText="1"/>
    </xf>
    <xf numFmtId="0" fontId="46" fillId="24" borderId="54" xfId="0" applyFont="1" applyFill="1" applyBorder="1" applyAlignment="1" applyProtection="1">
      <alignment vertical="top" wrapText="1"/>
    </xf>
    <xf numFmtId="0" fontId="68" fillId="0" borderId="24" xfId="0" applyFont="1" applyBorder="1" applyAlignment="1" applyProtection="1">
      <alignment horizontal="left" vertical="center" wrapText="1"/>
    </xf>
    <xf numFmtId="0" fontId="68" fillId="0" borderId="25" xfId="0" applyFont="1" applyBorder="1" applyAlignment="1" applyProtection="1">
      <alignment horizontal="left" vertical="center" wrapText="1"/>
    </xf>
    <xf numFmtId="0" fontId="68" fillId="0" borderId="18" xfId="0" applyFont="1" applyBorder="1" applyAlignment="1" applyProtection="1">
      <alignment horizontal="left" vertical="center" wrapText="1"/>
    </xf>
    <xf numFmtId="0" fontId="69" fillId="30" borderId="25" xfId="0" applyFont="1" applyFill="1" applyBorder="1" applyAlignment="1" applyProtection="1">
      <alignment horizontal="center" vertical="center" wrapText="1"/>
    </xf>
    <xf numFmtId="0" fontId="41" fillId="30" borderId="28" xfId="0" applyFont="1" applyFill="1" applyBorder="1" applyAlignment="1" applyProtection="1">
      <alignment horizontal="center" vertical="center" wrapText="1"/>
    </xf>
    <xf numFmtId="0" fontId="46" fillId="24" borderId="25" xfId="0" applyFont="1" applyFill="1" applyBorder="1" applyAlignment="1" applyProtection="1">
      <alignment horizontal="left" vertical="top" wrapText="1"/>
    </xf>
    <xf numFmtId="0" fontId="46" fillId="24" borderId="18" xfId="0" applyFont="1" applyFill="1" applyBorder="1" applyAlignment="1" applyProtection="1">
      <alignment horizontal="left" vertical="top" wrapText="1"/>
    </xf>
    <xf numFmtId="0" fontId="41" fillId="27" borderId="12" xfId="0" applyFont="1" applyFill="1" applyBorder="1" applyAlignment="1" applyProtection="1">
      <alignment horizontal="center" vertical="center" wrapText="1"/>
    </xf>
    <xf numFmtId="0" fontId="69" fillId="30" borderId="0" xfId="0" applyFont="1" applyFill="1" applyAlignment="1" applyProtection="1">
      <alignment horizontal="center" vertical="center" wrapText="1"/>
    </xf>
    <xf numFmtId="0" fontId="41" fillId="30" borderId="43" xfId="0" applyFont="1" applyFill="1" applyBorder="1" applyAlignment="1" applyProtection="1">
      <alignment horizontal="center" vertical="center" wrapText="1"/>
    </xf>
    <xf numFmtId="0" fontId="72" fillId="22" borderId="11" xfId="0" applyFont="1" applyFill="1" applyBorder="1" applyAlignment="1" applyProtection="1">
      <alignment horizontal="center" vertical="center" textRotation="90" wrapText="1"/>
    </xf>
    <xf numFmtId="0" fontId="67" fillId="17" borderId="34" xfId="0" applyFont="1" applyFill="1" applyBorder="1" applyAlignment="1" applyProtection="1">
      <alignment horizontal="left" vertical="center" wrapText="1"/>
    </xf>
    <xf numFmtId="0" fontId="41" fillId="24" borderId="21" xfId="0" applyFont="1" applyFill="1" applyBorder="1" applyAlignment="1" applyProtection="1">
      <alignment horizontal="center" vertical="center" wrapText="1"/>
    </xf>
    <xf numFmtId="0" fontId="46" fillId="24" borderId="24" xfId="0" applyFont="1" applyFill="1" applyBorder="1" applyAlignment="1" applyProtection="1">
      <alignment horizontal="left" vertical="top" wrapText="1"/>
    </xf>
    <xf numFmtId="0" fontId="49" fillId="0" borderId="21" xfId="0" applyFont="1" applyBorder="1" applyAlignment="1" applyProtection="1">
      <alignment horizontal="left" vertical="center" wrapText="1"/>
    </xf>
    <xf numFmtId="0" fontId="49" fillId="0" borderId="50" xfId="0" applyFont="1" applyBorder="1" applyAlignment="1" applyProtection="1">
      <alignment horizontal="left" vertical="center" wrapText="1"/>
    </xf>
    <xf numFmtId="0" fontId="46" fillId="24" borderId="11" xfId="0" applyFont="1" applyFill="1" applyBorder="1" applyAlignment="1" applyProtection="1">
      <alignment horizontal="left" vertical="top" wrapText="1"/>
    </xf>
    <xf numFmtId="0" fontId="46" fillId="24" borderId="44" xfId="0" applyFont="1" applyFill="1" applyBorder="1" applyAlignment="1" applyProtection="1">
      <alignment horizontal="left" vertical="top" wrapText="1"/>
    </xf>
    <xf numFmtId="0" fontId="46" fillId="24" borderId="58" xfId="0" applyFont="1" applyFill="1" applyBorder="1" applyAlignment="1" applyProtection="1">
      <alignment horizontal="left" vertical="top" wrapText="1"/>
    </xf>
    <xf numFmtId="0" fontId="68" fillId="0" borderId="0" xfId="0" applyFont="1" applyAlignment="1" applyProtection="1">
      <alignment horizontal="left" vertical="center" wrapText="1"/>
    </xf>
    <xf numFmtId="0" fontId="68" fillId="0" borderId="44" xfId="0" applyFont="1" applyBorder="1" applyAlignment="1" applyProtection="1">
      <alignment horizontal="left" vertical="center" wrapText="1"/>
    </xf>
    <xf numFmtId="0" fontId="69" fillId="30" borderId="59" xfId="0" applyFont="1" applyFill="1" applyBorder="1" applyAlignment="1" applyProtection="1">
      <alignment horizontal="center" vertical="center" wrapText="1"/>
    </xf>
    <xf numFmtId="0" fontId="41" fillId="30" borderId="43" xfId="0" applyFont="1" applyFill="1" applyBorder="1" applyAlignment="1" applyProtection="1">
      <alignment horizontal="center" vertical="center" wrapText="1"/>
    </xf>
    <xf numFmtId="0" fontId="68" fillId="31" borderId="34" xfId="0" applyFont="1" applyFill="1" applyBorder="1" applyAlignment="1" applyProtection="1">
      <alignment horizontal="left" vertical="center" wrapText="1"/>
    </xf>
    <xf numFmtId="0" fontId="41" fillId="0" borderId="12" xfId="0" applyFont="1" applyBorder="1" applyAlignment="1" applyProtection="1">
      <alignment horizontal="center" vertical="center" wrapText="1"/>
    </xf>
    <xf numFmtId="0" fontId="66" fillId="47" borderId="18" xfId="0" applyFont="1" applyFill="1" applyBorder="1" applyAlignment="1" applyProtection="1">
      <alignment horizontal="center" vertical="center" wrapText="1"/>
    </xf>
    <xf numFmtId="0" fontId="46" fillId="47" borderId="0" xfId="0" applyFont="1" applyFill="1" applyAlignment="1" applyProtection="1">
      <alignment horizontal="left" vertical="center" wrapText="1"/>
    </xf>
    <xf numFmtId="0" fontId="46" fillId="47" borderId="56" xfId="0" applyFont="1" applyFill="1" applyBorder="1" applyAlignment="1" applyProtection="1">
      <alignment horizontal="left" vertical="center" wrapText="1"/>
    </xf>
    <xf numFmtId="0" fontId="41" fillId="24" borderId="48" xfId="0" applyFont="1" applyFill="1" applyBorder="1" applyAlignment="1" applyProtection="1">
      <alignment horizontal="center" vertical="center" wrapText="1"/>
    </xf>
    <xf numFmtId="0" fontId="46" fillId="24" borderId="45" xfId="0" applyFont="1" applyFill="1" applyBorder="1" applyAlignment="1" applyProtection="1">
      <alignment horizontal="left" vertical="top" wrapText="1"/>
    </xf>
    <xf numFmtId="0" fontId="41" fillId="24" borderId="49" xfId="0" applyFont="1" applyFill="1" applyBorder="1" applyAlignment="1" applyProtection="1">
      <alignment horizontal="center" vertical="center" wrapText="1"/>
    </xf>
    <xf numFmtId="0" fontId="41" fillId="24" borderId="12" xfId="0" applyFont="1" applyFill="1" applyBorder="1" applyAlignment="1" applyProtection="1">
      <alignment horizontal="center" vertical="center" wrapText="1"/>
    </xf>
    <xf numFmtId="0" fontId="40" fillId="0" borderId="0" xfId="0" applyFont="1" applyAlignment="1" applyProtection="1">
      <alignment vertical="center" textRotation="90" wrapText="1"/>
    </xf>
    <xf numFmtId="0" fontId="66" fillId="0" borderId="0" xfId="0" applyFont="1" applyAlignment="1" applyProtection="1">
      <alignment horizontal="center" vertical="center" wrapText="1"/>
    </xf>
    <xf numFmtId="0" fontId="45" fillId="17" borderId="24" xfId="0" applyFont="1" applyFill="1" applyBorder="1" applyAlignment="1" applyProtection="1">
      <alignment horizontal="right" vertical="center" wrapText="1"/>
    </xf>
    <xf numFmtId="0" fontId="45" fillId="17" borderId="25" xfId="0" applyFont="1" applyFill="1" applyBorder="1" applyAlignment="1" applyProtection="1">
      <alignment horizontal="right" vertical="center" wrapText="1"/>
    </xf>
    <xf numFmtId="0" fontId="45" fillId="17" borderId="18" xfId="0" applyFont="1" applyFill="1" applyBorder="1" applyAlignment="1" applyProtection="1">
      <alignment horizontal="right" vertical="center" wrapText="1"/>
    </xf>
    <xf numFmtId="0" fontId="46" fillId="17" borderId="12" xfId="0" applyFont="1" applyFill="1" applyBorder="1" applyAlignment="1" applyProtection="1">
      <alignment horizontal="center" vertical="center" wrapText="1"/>
    </xf>
    <xf numFmtId="0" fontId="46" fillId="17" borderId="58" xfId="0" applyFont="1" applyFill="1" applyBorder="1" applyAlignment="1" applyProtection="1">
      <alignment horizontal="center" vertical="center" wrapText="1"/>
    </xf>
    <xf numFmtId="0" fontId="46" fillId="17" borderId="54" xfId="0" applyFont="1" applyFill="1" applyBorder="1" applyAlignment="1" applyProtection="1">
      <alignment horizontal="center" vertical="center" wrapText="1"/>
    </xf>
    <xf numFmtId="0" fontId="46" fillId="27" borderId="12" xfId="0" applyFont="1" applyFill="1" applyBorder="1" applyAlignment="1" applyProtection="1">
      <alignment horizontal="center" vertical="center" wrapText="1"/>
    </xf>
    <xf numFmtId="0" fontId="46" fillId="17" borderId="17" xfId="0" applyFont="1" applyFill="1" applyBorder="1" applyAlignment="1" applyProtection="1">
      <alignment vertical="center" wrapText="1"/>
    </xf>
    <xf numFmtId="0" fontId="46" fillId="26" borderId="12" xfId="0" applyFont="1" applyFill="1" applyBorder="1" applyAlignment="1" applyProtection="1">
      <alignment horizontal="center" vertical="center" wrapText="1"/>
    </xf>
    <xf numFmtId="0" fontId="42" fillId="0" borderId="0" xfId="0" applyFont="1" applyProtection="1"/>
    <xf numFmtId="0" fontId="66" fillId="0" borderId="0" xfId="0" applyFont="1" applyAlignment="1" applyProtection="1">
      <alignment vertical="center" wrapText="1"/>
    </xf>
    <xf numFmtId="0" fontId="30" fillId="0" borderId="11" xfId="109" applyFont="1" applyBorder="1" applyAlignment="1" applyProtection="1">
      <alignment horizontal="left" vertical="top"/>
    </xf>
    <xf numFmtId="0" fontId="30" fillId="0" borderId="0" xfId="109" applyFont="1" applyAlignment="1" applyProtection="1">
      <alignment horizontal="left" vertical="top"/>
    </xf>
    <xf numFmtId="0" fontId="0" fillId="0" borderId="0" xfId="0" applyProtection="1">
      <protection locked="0"/>
    </xf>
    <xf numFmtId="0" fontId="46" fillId="27" borderId="12" xfId="0" applyFont="1" applyFill="1" applyBorder="1" applyAlignment="1" applyProtection="1">
      <alignment horizontal="center" vertical="center" wrapText="1"/>
      <protection locked="0"/>
    </xf>
  </cellXfs>
  <cellStyles count="121">
    <cellStyle name="20% - Akzent1" xfId="1" xr:uid="{00000000-0005-0000-0000-000000000000}"/>
    <cellStyle name="20% - Akzent1 2" xfId="49" xr:uid="{00000000-0005-0000-0000-000001000000}"/>
    <cellStyle name="20% - Akzent2" xfId="2" xr:uid="{00000000-0005-0000-0000-000002000000}"/>
    <cellStyle name="20% - Akzent2 2" xfId="50" xr:uid="{00000000-0005-0000-0000-000003000000}"/>
    <cellStyle name="20% - Akzent3" xfId="3" xr:uid="{00000000-0005-0000-0000-000004000000}"/>
    <cellStyle name="20% - Akzent3 2" xfId="52" xr:uid="{00000000-0005-0000-0000-000005000000}"/>
    <cellStyle name="20% - Akzent4" xfId="4" xr:uid="{00000000-0005-0000-0000-000006000000}"/>
    <cellStyle name="20% - Akzent4 2" xfId="53" xr:uid="{00000000-0005-0000-0000-000007000000}"/>
    <cellStyle name="20% - Akzent5" xfId="5" xr:uid="{00000000-0005-0000-0000-000008000000}"/>
    <cellStyle name="20% - Akzent5 2" xfId="51" xr:uid="{00000000-0005-0000-0000-000009000000}"/>
    <cellStyle name="20% - Akzent6" xfId="6" xr:uid="{00000000-0005-0000-0000-00000A000000}"/>
    <cellStyle name="20% - Akzent6 2" xfId="54" xr:uid="{00000000-0005-0000-0000-00000B000000}"/>
    <cellStyle name="40% - Akzent1" xfId="7" xr:uid="{00000000-0005-0000-0000-00000C000000}"/>
    <cellStyle name="40% - Akzent1 2" xfId="55" xr:uid="{00000000-0005-0000-0000-00000D000000}"/>
    <cellStyle name="40% - Akzent2" xfId="8" xr:uid="{00000000-0005-0000-0000-00000E000000}"/>
    <cellStyle name="40% - Akzent2 2" xfId="56" xr:uid="{00000000-0005-0000-0000-00000F000000}"/>
    <cellStyle name="40% - Akzent3" xfId="9" xr:uid="{00000000-0005-0000-0000-000010000000}"/>
    <cellStyle name="40% - Akzent3 2" xfId="57" xr:uid="{00000000-0005-0000-0000-000011000000}"/>
    <cellStyle name="40% - Akzent4" xfId="10" xr:uid="{00000000-0005-0000-0000-000012000000}"/>
    <cellStyle name="40% - Akzent4 2" xfId="58" xr:uid="{00000000-0005-0000-0000-000013000000}"/>
    <cellStyle name="40% - Akzent5" xfId="11" xr:uid="{00000000-0005-0000-0000-000014000000}"/>
    <cellStyle name="40% - Akzent5 2" xfId="59" xr:uid="{00000000-0005-0000-0000-000015000000}"/>
    <cellStyle name="40% - Akzent6" xfId="12" xr:uid="{00000000-0005-0000-0000-000016000000}"/>
    <cellStyle name="40% - Akzent6 2" xfId="60" xr:uid="{00000000-0005-0000-0000-000017000000}"/>
    <cellStyle name="60% - Akzent1" xfId="13" xr:uid="{00000000-0005-0000-0000-000018000000}"/>
    <cellStyle name="60% - Akzent1 2" xfId="61" xr:uid="{00000000-0005-0000-0000-000019000000}"/>
    <cellStyle name="60% - Akzent2" xfId="14" xr:uid="{00000000-0005-0000-0000-00001A000000}"/>
    <cellStyle name="60% - Akzent2 2" xfId="62" xr:uid="{00000000-0005-0000-0000-00001B000000}"/>
    <cellStyle name="60% - Akzent3" xfId="15" xr:uid="{00000000-0005-0000-0000-00001C000000}"/>
    <cellStyle name="60% - Akzent3 2" xfId="63" xr:uid="{00000000-0005-0000-0000-00001D000000}"/>
    <cellStyle name="60% - Akzent4" xfId="16" xr:uid="{00000000-0005-0000-0000-00001E000000}"/>
    <cellStyle name="60% - Akzent4 2" xfId="64" xr:uid="{00000000-0005-0000-0000-00001F000000}"/>
    <cellStyle name="60% - Akzent5" xfId="17" xr:uid="{00000000-0005-0000-0000-000020000000}"/>
    <cellStyle name="60% - Akzent5 2" xfId="65" xr:uid="{00000000-0005-0000-0000-000021000000}"/>
    <cellStyle name="60% - Akzent6" xfId="18" xr:uid="{00000000-0005-0000-0000-000022000000}"/>
    <cellStyle name="60% - Akzent6 2" xfId="66" xr:uid="{00000000-0005-0000-0000-000023000000}"/>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kzent1 2" xfId="67" xr:uid="{00000000-0005-0000-0000-000025000000}"/>
    <cellStyle name="Akzent2 2" xfId="68" xr:uid="{00000000-0005-0000-0000-000027000000}"/>
    <cellStyle name="Akzent3 2" xfId="69" xr:uid="{00000000-0005-0000-0000-000029000000}"/>
    <cellStyle name="Akzent4 2" xfId="70" xr:uid="{00000000-0005-0000-0000-00002B000000}"/>
    <cellStyle name="Akzent5 2" xfId="71" xr:uid="{00000000-0005-0000-0000-00002D000000}"/>
    <cellStyle name="Akzent6 2" xfId="72" xr:uid="{00000000-0005-0000-0000-00002F000000}"/>
    <cellStyle name="Ausgabe 2" xfId="73" xr:uid="{00000000-0005-0000-0000-000031000000}"/>
    <cellStyle name="Bad" xfId="34" builtinId="27" customBuiltin="1"/>
    <cellStyle name="Berechnung 2" xfId="74" xr:uid="{00000000-0005-0000-0000-000033000000}"/>
    <cellStyle name="Calculation" xfId="26" builtinId="22" customBuiltin="1"/>
    <cellStyle name="Check Cell" xfId="42" builtinId="23" customBuiltin="1"/>
    <cellStyle name="Eingabe 2" xfId="75" xr:uid="{00000000-0005-0000-0000-000035000000}"/>
    <cellStyle name="Ergebnis 1" xfId="28" xr:uid="{00000000-0005-0000-0000-000036000000}"/>
    <cellStyle name="Erklärender Text 2" xfId="76" xr:uid="{00000000-0005-0000-0000-000038000000}"/>
    <cellStyle name="Euro" xfId="30" xr:uid="{00000000-0005-0000-0000-000039000000}"/>
    <cellStyle name="Euro 2" xfId="77" xr:uid="{00000000-0005-0000-0000-00003A000000}"/>
    <cellStyle name="Explanatory Text" xfId="29" builtinId="53" customBuiltin="1"/>
    <cellStyle name="Good" xfId="31" builtinId="26" customBuiltin="1"/>
    <cellStyle name="Gut 2" xfId="78" xr:uid="{00000000-0005-0000-0000-00003C000000}"/>
    <cellStyle name="Heading 1" xfId="35" builtinId="16" customBuiltin="1"/>
    <cellStyle name="Heading 2" xfId="36" builtinId="17" customBuiltin="1"/>
    <cellStyle name="Heading 3" xfId="37" builtinId="18" customBuiltin="1"/>
    <cellStyle name="Heading 4" xfId="38" builtinId="19" customBuiltin="1"/>
    <cellStyle name="Hyperlink" xfId="117" xr:uid="{00000000-000B-0000-0000-000008000000}"/>
    <cellStyle name="Hyperlink 2" xfId="44" xr:uid="{00000000-0005-0000-0000-00003D000000}"/>
    <cellStyle name="Input" xfId="27" builtinId="20" customBuiltin="1"/>
    <cellStyle name="Linked Cell" xfId="40" builtinId="24" customBuiltin="1"/>
    <cellStyle name="Neutral" xfId="32" builtinId="28" customBuiltin="1"/>
    <cellStyle name="Neutral 2" xfId="79" xr:uid="{00000000-0005-0000-0000-00003F000000}"/>
    <cellStyle name="Normal" xfId="0" builtinId="0"/>
    <cellStyle name="Normal 2" xfId="100" xr:uid="{00000000-0005-0000-0000-000040000000}"/>
    <cellStyle name="Note" xfId="33" builtinId="10" customBuiltin="1"/>
    <cellStyle name="Note 2" xfId="101" xr:uid="{00000000-0005-0000-0000-000041000000}"/>
    <cellStyle name="Notiz 2" xfId="80" xr:uid="{00000000-0005-0000-0000-000043000000}"/>
    <cellStyle name="Output" xfId="25" builtinId="21" customBuiltin="1"/>
    <cellStyle name="Schlecht 2" xfId="81" xr:uid="{00000000-0005-0000-0000-000046000000}"/>
    <cellStyle name="Standard 2" xfId="43" xr:uid="{00000000-0005-0000-0000-000048000000}"/>
    <cellStyle name="Standard 2 2" xfId="45" xr:uid="{00000000-0005-0000-0000-000049000000}"/>
    <cellStyle name="Standard 2 3" xfId="47" xr:uid="{00000000-0005-0000-0000-00004A000000}"/>
    <cellStyle name="Standard 2 3 2" xfId="91" xr:uid="{00000000-0005-0000-0000-00004B000000}"/>
    <cellStyle name="Standard 2 3 2 2" xfId="96" xr:uid="{00000000-0005-0000-0000-00004C000000}"/>
    <cellStyle name="Standard 2 3 2 2 2" xfId="112" xr:uid="{00000000-0005-0000-0000-00004D000000}"/>
    <cellStyle name="Standard 2 3 2 3" xfId="107" xr:uid="{00000000-0005-0000-0000-00004E000000}"/>
    <cellStyle name="Standard 2 3 3" xfId="93" xr:uid="{00000000-0005-0000-0000-00004F000000}"/>
    <cellStyle name="Standard 2 3 3 2" xfId="109" xr:uid="{00000000-0005-0000-0000-000050000000}"/>
    <cellStyle name="Standard 2 3 3 3" xfId="118" xr:uid="{208DCF42-05E9-405A-A64A-2532BAE41BED}"/>
    <cellStyle name="Standard 2 3 3 4" xfId="119" xr:uid="{E87B08BF-16BA-48DD-B872-8BC9C2B1D50E}"/>
    <cellStyle name="Standard 2 3 4" xfId="104" xr:uid="{00000000-0005-0000-0000-000051000000}"/>
    <cellStyle name="Standard 2 4" xfId="89" xr:uid="{00000000-0005-0000-0000-000052000000}"/>
    <cellStyle name="Standard 2 4 2" xfId="94" xr:uid="{00000000-0005-0000-0000-000053000000}"/>
    <cellStyle name="Standard 2 4 2 2" xfId="110" xr:uid="{00000000-0005-0000-0000-000054000000}"/>
    <cellStyle name="Standard 2 4 3" xfId="105" xr:uid="{00000000-0005-0000-0000-000055000000}"/>
    <cellStyle name="Standard 2 5" xfId="48" xr:uid="{00000000-0005-0000-0000-000056000000}"/>
    <cellStyle name="Standard 2 6" xfId="102" xr:uid="{00000000-0005-0000-0000-000057000000}"/>
    <cellStyle name="Standard 3" xfId="46" xr:uid="{00000000-0005-0000-0000-000058000000}"/>
    <cellStyle name="Standard 3 2" xfId="90" xr:uid="{00000000-0005-0000-0000-000059000000}"/>
    <cellStyle name="Standard 3 2 2" xfId="95" xr:uid="{00000000-0005-0000-0000-00005A000000}"/>
    <cellStyle name="Standard 3 2 2 2" xfId="111" xr:uid="{00000000-0005-0000-0000-00005B000000}"/>
    <cellStyle name="Standard 3 2 3" xfId="106" xr:uid="{00000000-0005-0000-0000-00005C000000}"/>
    <cellStyle name="Standard 3 3" xfId="92" xr:uid="{00000000-0005-0000-0000-00005D000000}"/>
    <cellStyle name="Standard 3 3 2" xfId="108" xr:uid="{00000000-0005-0000-0000-00005E000000}"/>
    <cellStyle name="Standard 3 3 3" xfId="120" xr:uid="{96E07A00-C39F-4E71-8FD2-6AB19C57D318}"/>
    <cellStyle name="Standard 3 4" xfId="103" xr:uid="{00000000-0005-0000-0000-00005F000000}"/>
    <cellStyle name="Standard 4" xfId="116" xr:uid="{825C5C89-7AAD-4324-896F-2663A48A8822}"/>
    <cellStyle name="Überschrift 1 2" xfId="82" xr:uid="{00000000-0005-0000-0000-000061000000}"/>
    <cellStyle name="Überschrift 2 2" xfId="83" xr:uid="{00000000-0005-0000-0000-000063000000}"/>
    <cellStyle name="Überschrift 3 2" xfId="84" xr:uid="{00000000-0005-0000-0000-000065000000}"/>
    <cellStyle name="Überschrift 4 2" xfId="85" xr:uid="{00000000-0005-0000-0000-000067000000}"/>
    <cellStyle name="Überschrift 5" xfId="39" xr:uid="{00000000-0005-0000-0000-000068000000}"/>
    <cellStyle name="Verknüpfte Zelle 2" xfId="86" xr:uid="{00000000-0005-0000-0000-00006A000000}"/>
    <cellStyle name="Währung 2" xfId="97" xr:uid="{00000000-0005-0000-0000-00006B000000}"/>
    <cellStyle name="Währung 2 2" xfId="99" xr:uid="{00000000-0005-0000-0000-00006C000000}"/>
    <cellStyle name="Währung 2 2 2" xfId="115" xr:uid="{00000000-0005-0000-0000-00006D000000}"/>
    <cellStyle name="Währung 2 3" xfId="113" xr:uid="{00000000-0005-0000-0000-00006E000000}"/>
    <cellStyle name="Währung 3" xfId="98" xr:uid="{00000000-0005-0000-0000-00006F000000}"/>
    <cellStyle name="Währung 3 2" xfId="114" xr:uid="{00000000-0005-0000-0000-000070000000}"/>
    <cellStyle name="Warnender Text 2" xfId="87" xr:uid="{00000000-0005-0000-0000-000072000000}"/>
    <cellStyle name="Warning Text" xfId="41" builtinId="11" customBuiltin="1"/>
    <cellStyle name="Zelle überprüfen 2" xfId="88" xr:uid="{00000000-0005-0000-0000-000074000000}"/>
  </cellStyles>
  <dxfs count="83">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1" defaultTableStyle="TableStyleMedium2" defaultPivotStyle="PivotStyleLight16">
    <tableStyle name="Tabellenformat 1" pivot="0" count="0" xr9:uid="{00000000-0011-0000-FFFF-FFFF00000000}"/>
  </tableStyles>
  <colors>
    <mruColors>
      <color rgb="FFFF5050"/>
      <color rgb="FFCCFFCC"/>
      <color rgb="FF11C964"/>
      <color rgb="FF00C85A"/>
      <color rgb="FF3A4785"/>
      <color rgb="FFFFFF99"/>
      <color rgb="FFFFA3A3"/>
      <color rgb="FF80ABE0"/>
      <color rgb="FFFF3399"/>
      <color rgb="FFFF6D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oneCellAnchor>
    <xdr:from>
      <xdr:col>3</xdr:col>
      <xdr:colOff>394616</xdr:colOff>
      <xdr:row>3</xdr:row>
      <xdr:rowOff>256761</xdr:rowOff>
    </xdr:from>
    <xdr:ext cx="2843885" cy="761999"/>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0FE00396-E859-77E3-30A9-D3F5D4C5BAE0}"/>
                </a:ext>
              </a:extLst>
            </xdr:cNvPr>
            <xdr:cNvSpPr txBox="1"/>
          </xdr:nvSpPr>
          <xdr:spPr>
            <a:xfrm>
              <a:off x="3898159" y="1101587"/>
              <a:ext cx="2843885" cy="7619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14:m>
                <m:oMath xmlns:m="http://schemas.openxmlformats.org/officeDocument/2006/math">
                  <m:r>
                    <a:rPr lang="de-DE" sz="2400" b="0" i="1">
                      <a:latin typeface="Cambria Math" panose="02040503050406030204" pitchFamily="18" charset="0"/>
                    </a:rPr>
                    <m:t>800</m:t>
                  </m:r>
                  <m:r>
                    <a:rPr lang="de-DE" sz="2400" b="0" i="1">
                      <a:latin typeface="Cambria Math" panose="02040503050406030204" pitchFamily="18" charset="0"/>
                      <a:ea typeface="Cambria Math" panose="02040503050406030204" pitchFamily="18" charset="0"/>
                    </a:rPr>
                    <m:t>×</m:t>
                  </m:r>
                  <m:f>
                    <m:fPr>
                      <m:ctrlPr>
                        <a:rPr lang="de-DE" sz="2400" b="0" i="1">
                          <a:latin typeface="Cambria Math" panose="02040503050406030204" pitchFamily="18" charset="0"/>
                          <a:ea typeface="Cambria Math" panose="02040503050406030204" pitchFamily="18" charset="0"/>
                        </a:rPr>
                      </m:ctrlPr>
                    </m:fPr>
                    <m:num>
                      <m:d>
                        <m:dPr>
                          <m:ctrlPr>
                            <a:rPr lang="de-DE" sz="2400" b="0" i="1">
                              <a:latin typeface="Cambria Math" panose="02040503050406030204" pitchFamily="18" charset="0"/>
                              <a:ea typeface="Cambria Math" panose="02040503050406030204" pitchFamily="18" charset="0"/>
                            </a:rPr>
                          </m:ctrlPr>
                        </m:dPr>
                        <m:e>
                          <m:r>
                            <a:rPr lang="de-DE" sz="2400" b="0" i="1">
                              <a:latin typeface="Cambria Math" panose="02040503050406030204" pitchFamily="18" charset="0"/>
                              <a:ea typeface="Cambria Math" panose="02040503050406030204" pitchFamily="18" charset="0"/>
                            </a:rPr>
                            <m:t>3 × </m:t>
                          </m:r>
                          <m:r>
                            <a:rPr lang="de-DE" sz="2400" b="0" i="1">
                              <a:latin typeface="Cambria Math" panose="02040503050406030204" pitchFamily="18" charset="0"/>
                              <a:ea typeface="Cambria Math" panose="02040503050406030204" pitchFamily="18" charset="0"/>
                            </a:rPr>
                            <m:t>𝑃𝑏𝑒𝑠𝑡</m:t>
                          </m:r>
                        </m:e>
                      </m:d>
                      <m:r>
                        <a:rPr lang="de-DE" sz="2400" b="0" i="1">
                          <a:latin typeface="Cambria Math" panose="02040503050406030204" pitchFamily="18" charset="0"/>
                          <a:ea typeface="Cambria Math" panose="02040503050406030204" pitchFamily="18" charset="0"/>
                        </a:rPr>
                        <m:t>− </m:t>
                      </m:r>
                      <m:r>
                        <a:rPr lang="de-DE" sz="2400" b="0" i="1">
                          <a:latin typeface="Cambria Math" panose="02040503050406030204" pitchFamily="18" charset="0"/>
                          <a:ea typeface="Cambria Math" panose="02040503050406030204" pitchFamily="18" charset="0"/>
                        </a:rPr>
                        <m:t>𝑃</m:t>
                      </m:r>
                    </m:num>
                    <m:den>
                      <m:r>
                        <a:rPr lang="de-DE" sz="2400" b="0" i="1">
                          <a:latin typeface="Cambria Math" panose="02040503050406030204" pitchFamily="18" charset="0"/>
                          <a:ea typeface="Cambria Math" panose="02040503050406030204" pitchFamily="18" charset="0"/>
                        </a:rPr>
                        <m:t>2 × </m:t>
                      </m:r>
                      <m:r>
                        <a:rPr lang="de-DE" sz="2400" b="0" i="1">
                          <a:latin typeface="Cambria Math" panose="02040503050406030204" pitchFamily="18" charset="0"/>
                          <a:ea typeface="Cambria Math" panose="02040503050406030204" pitchFamily="18" charset="0"/>
                        </a:rPr>
                        <m:t>𝑃𝑏𝑒𝑠𝑡</m:t>
                      </m:r>
                      <m:r>
                        <a:rPr lang="de-DE" sz="2400" b="0" i="1">
                          <a:latin typeface="Cambria Math" panose="02040503050406030204" pitchFamily="18" charset="0"/>
                          <a:ea typeface="Cambria Math" panose="02040503050406030204" pitchFamily="18" charset="0"/>
                        </a:rPr>
                        <m:t> </m:t>
                      </m:r>
                    </m:den>
                  </m:f>
                </m:oMath>
              </a14:m>
              <a:r>
                <a:rPr lang="de-DE" sz="2400"/>
                <a:t> </a:t>
              </a:r>
            </a:p>
          </xdr:txBody>
        </xdr:sp>
      </mc:Choice>
      <mc:Fallback xmlns="">
        <xdr:sp macro="" textlink="">
          <xdr:nvSpPr>
            <xdr:cNvPr id="3" name="TextBox 2">
              <a:extLst>
                <a:ext uri="{FF2B5EF4-FFF2-40B4-BE49-F238E27FC236}">
                  <a16:creationId xmlns:a16="http://schemas.microsoft.com/office/drawing/2014/main" id="{0FE00396-E859-77E3-30A9-D3F5D4C5BAE0}"/>
                </a:ext>
              </a:extLst>
            </xdr:cNvPr>
            <xdr:cNvSpPr txBox="1"/>
          </xdr:nvSpPr>
          <xdr:spPr>
            <a:xfrm>
              <a:off x="3898159" y="1101587"/>
              <a:ext cx="2843885" cy="7619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de-DE" sz="2400" b="0" i="0">
                  <a:latin typeface="Cambria Math" panose="02040503050406030204" pitchFamily="18" charset="0"/>
                </a:rPr>
                <a:t>800</a:t>
              </a:r>
              <a:r>
                <a:rPr lang="de-DE" sz="2400" b="0" i="0">
                  <a:latin typeface="Cambria Math" panose="02040503050406030204" pitchFamily="18" charset="0"/>
                  <a:ea typeface="Cambria Math" panose="02040503050406030204" pitchFamily="18" charset="0"/>
                </a:rPr>
                <a:t>×((3 × 𝑃𝑏𝑒𝑠𝑡)− 𝑃)/(2 × 𝑃𝑏𝑒𝑠𝑡 )</a:t>
              </a:r>
              <a:r>
                <a:rPr lang="de-DE" sz="2400"/>
                <a:t> </a:t>
              </a:r>
            </a:p>
          </xdr:txBody>
        </xdr:sp>
      </mc:Fallback>
    </mc:AlternateContent>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2145A-8EAB-4765-AD5A-BF41376C26B2}">
  <dimension ref="A1:L20"/>
  <sheetViews>
    <sheetView tabSelected="1" zoomScale="90" zoomScaleNormal="90" workbookViewId="0">
      <selection activeCell="I12" sqref="I12"/>
    </sheetView>
  </sheetViews>
  <sheetFormatPr defaultColWidth="9.140625" defaultRowHeight="12.75" x14ac:dyDescent="0.2"/>
  <cols>
    <col min="1" max="1" width="18.85546875" customWidth="1"/>
    <col min="2" max="2" width="20.140625" customWidth="1"/>
    <col min="3" max="3" width="13.5703125" customWidth="1"/>
    <col min="5" max="5" width="27" customWidth="1"/>
    <col min="6" max="7" width="15.85546875" customWidth="1"/>
    <col min="8" max="8" width="50.5703125" customWidth="1"/>
    <col min="9" max="9" width="28.5703125" customWidth="1"/>
    <col min="10" max="10" width="28.140625" customWidth="1"/>
    <col min="11" max="11" width="49.140625" customWidth="1"/>
    <col min="16383" max="16384" width="9.140625" bestFit="1" customWidth="1"/>
  </cols>
  <sheetData>
    <row r="1" spans="1:9" ht="30" customHeight="1" thickBot="1" x14ac:dyDescent="0.25">
      <c r="A1" s="136" t="s">
        <v>104</v>
      </c>
      <c r="B1" s="137"/>
      <c r="C1" s="137"/>
      <c r="D1" s="137"/>
      <c r="E1" s="137"/>
      <c r="F1" s="137"/>
      <c r="G1" s="137"/>
      <c r="H1" s="137"/>
    </row>
    <row r="2" spans="1:9" ht="13.5" thickBot="1" x14ac:dyDescent="0.25"/>
    <row r="3" spans="1:9" ht="22.5" customHeight="1" thickBot="1" x14ac:dyDescent="0.25">
      <c r="A3" s="138" t="s">
        <v>102</v>
      </c>
      <c r="B3" s="139"/>
      <c r="C3" s="139"/>
      <c r="D3" s="139"/>
      <c r="E3" s="139"/>
      <c r="F3" s="139"/>
      <c r="G3" s="139"/>
      <c r="H3" s="139"/>
    </row>
    <row r="4" spans="1:9" ht="96" customHeight="1" thickBot="1" x14ac:dyDescent="0.25">
      <c r="A4" s="140" t="s">
        <v>27</v>
      </c>
      <c r="B4" s="141"/>
      <c r="C4" s="141"/>
      <c r="D4" s="141"/>
      <c r="E4" s="141"/>
      <c r="F4" s="141"/>
      <c r="G4" s="141"/>
      <c r="H4" s="142"/>
    </row>
    <row r="5" spans="1:9" ht="33" customHeight="1" x14ac:dyDescent="0.2">
      <c r="A5" s="143" t="s">
        <v>0</v>
      </c>
      <c r="B5" s="143"/>
      <c r="C5" s="143"/>
      <c r="D5" s="144"/>
      <c r="E5" s="9" t="s">
        <v>12</v>
      </c>
      <c r="F5" s="145" t="s">
        <v>7</v>
      </c>
      <c r="G5" s="146"/>
      <c r="H5" s="7" t="s">
        <v>1</v>
      </c>
    </row>
    <row r="6" spans="1:9" ht="14.25" x14ac:dyDescent="0.2">
      <c r="A6" s="118"/>
      <c r="B6" s="119"/>
      <c r="C6" s="119"/>
      <c r="D6" s="120"/>
      <c r="E6" s="10"/>
      <c r="F6" s="121"/>
      <c r="G6" s="122"/>
      <c r="H6" s="8"/>
    </row>
    <row r="7" spans="1:9" ht="14.25" customHeight="1" x14ac:dyDescent="0.2">
      <c r="A7" s="129"/>
      <c r="B7" s="129"/>
      <c r="C7" s="129"/>
      <c r="D7" s="129"/>
      <c r="E7" s="10"/>
      <c r="F7" s="121"/>
      <c r="G7" s="122"/>
      <c r="H7" s="8"/>
    </row>
    <row r="8" spans="1:9" ht="14.25" x14ac:dyDescent="0.2">
      <c r="A8" s="118"/>
      <c r="B8" s="119"/>
      <c r="C8" s="119"/>
      <c r="D8" s="120"/>
      <c r="E8" s="10"/>
      <c r="F8" s="121"/>
      <c r="G8" s="122"/>
      <c r="H8" s="8"/>
    </row>
    <row r="13" spans="1:9" x14ac:dyDescent="0.2">
      <c r="I13" s="1"/>
    </row>
    <row r="14" spans="1:9" ht="13.5" thickBot="1" x14ac:dyDescent="0.25"/>
    <row r="15" spans="1:9" ht="137.25" customHeight="1" thickBot="1" x14ac:dyDescent="0.25">
      <c r="A15" s="19" t="s">
        <v>13</v>
      </c>
      <c r="B15" s="19"/>
      <c r="C15" s="19" t="s">
        <v>17</v>
      </c>
      <c r="D15" s="130" t="s">
        <v>26</v>
      </c>
      <c r="E15" s="131"/>
      <c r="F15" s="131"/>
      <c r="G15" s="131"/>
      <c r="H15" s="132"/>
    </row>
    <row r="16" spans="1:9" ht="28.5" customHeight="1" thickBot="1" x14ac:dyDescent="0.25">
      <c r="A16" s="18" t="s">
        <v>14</v>
      </c>
      <c r="B16" s="17">
        <v>800</v>
      </c>
      <c r="C16" s="16">
        <v>0.4</v>
      </c>
      <c r="D16" s="133" t="s">
        <v>16</v>
      </c>
      <c r="E16" s="134"/>
      <c r="F16" s="134"/>
      <c r="G16" s="134"/>
      <c r="H16" s="135"/>
    </row>
    <row r="17" spans="1:12" ht="28.5" customHeight="1" thickBot="1" x14ac:dyDescent="0.25">
      <c r="A17" s="15" t="s">
        <v>105</v>
      </c>
      <c r="B17" s="15">
        <v>600</v>
      </c>
      <c r="C17" s="14">
        <v>0.3</v>
      </c>
      <c r="D17" s="123">
        <v>400</v>
      </c>
      <c r="E17" s="124"/>
      <c r="F17" s="124"/>
      <c r="G17" s="124"/>
      <c r="H17" s="125"/>
    </row>
    <row r="18" spans="1:12" ht="33" customHeight="1" thickBot="1" x14ac:dyDescent="0.25">
      <c r="A18" s="15" t="s">
        <v>8</v>
      </c>
      <c r="B18" s="15">
        <v>600</v>
      </c>
      <c r="C18" s="14">
        <v>0.3</v>
      </c>
      <c r="D18" s="123">
        <v>400</v>
      </c>
      <c r="E18" s="124"/>
      <c r="F18" s="124"/>
      <c r="G18" s="124"/>
      <c r="H18" s="125"/>
      <c r="K18" s="11"/>
      <c r="L18" s="11"/>
    </row>
    <row r="19" spans="1:12" ht="20.25" customHeight="1" thickBot="1" x14ac:dyDescent="0.25">
      <c r="A19" s="13" t="s">
        <v>15</v>
      </c>
      <c r="B19" s="13">
        <f>B16+B17+B18</f>
        <v>2000</v>
      </c>
      <c r="C19" s="12">
        <v>1</v>
      </c>
      <c r="D19" s="126" t="s">
        <v>16</v>
      </c>
      <c r="E19" s="127"/>
      <c r="F19" s="127"/>
      <c r="G19" s="127"/>
      <c r="H19" s="128"/>
      <c r="K19" s="11"/>
    </row>
    <row r="20" spans="1:12" x14ac:dyDescent="0.2">
      <c r="E20" s="1"/>
    </row>
  </sheetData>
  <sheetProtection algorithmName="SHA-512" hashValue="RAoaRU8tblqqryMtSUKywrw3x80ZeBTfV+6a2T2yYAR+vz9EXCL/A5mkstDKA7sTnRcdiivTTwFEQwAgfCdMCg==" saltValue="Li18mF6sgvdVLuhpPURL8w==" spinCount="100000" sheet="1" objects="1" scenarios="1"/>
  <mergeCells count="16">
    <mergeCell ref="A1:H1"/>
    <mergeCell ref="A3:H3"/>
    <mergeCell ref="A4:H4"/>
    <mergeCell ref="A5:D5"/>
    <mergeCell ref="F5:G5"/>
    <mergeCell ref="A6:D6"/>
    <mergeCell ref="F6:G6"/>
    <mergeCell ref="D18:H18"/>
    <mergeCell ref="D19:H19"/>
    <mergeCell ref="A7:D7"/>
    <mergeCell ref="F7:G7"/>
    <mergeCell ref="A8:D8"/>
    <mergeCell ref="F8:G8"/>
    <mergeCell ref="D15:H15"/>
    <mergeCell ref="D16:H16"/>
    <mergeCell ref="D17:H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904A3-A571-4D3D-BD92-9A2B471ACACD}">
  <dimension ref="A1:I21"/>
  <sheetViews>
    <sheetView zoomScale="110" zoomScaleNormal="110" workbookViewId="0">
      <selection activeCell="E14" sqref="E14"/>
    </sheetView>
  </sheetViews>
  <sheetFormatPr defaultColWidth="9.140625" defaultRowHeight="12.75" x14ac:dyDescent="0.2"/>
  <cols>
    <col min="1" max="1" width="18.85546875" customWidth="1"/>
    <col min="2" max="2" width="20.140625" customWidth="1"/>
    <col min="3" max="3" width="13.5703125" customWidth="1"/>
    <col min="5" max="5" width="27" customWidth="1"/>
    <col min="6" max="7" width="15.85546875" customWidth="1"/>
    <col min="8" max="8" width="50.5703125" customWidth="1"/>
    <col min="9" max="9" width="28.5703125" customWidth="1"/>
    <col min="10" max="10" width="28.140625" customWidth="1"/>
    <col min="11" max="11" width="49.140625" customWidth="1"/>
    <col min="16383" max="16384" width="9.140625" bestFit="1" customWidth="1"/>
  </cols>
  <sheetData>
    <row r="1" spans="1:9" ht="30" customHeight="1" thickBot="1" x14ac:dyDescent="0.25">
      <c r="A1" s="136" t="s">
        <v>104</v>
      </c>
      <c r="B1" s="137"/>
      <c r="C1" s="137"/>
      <c r="D1" s="137"/>
      <c r="E1" s="137"/>
      <c r="F1" s="137"/>
      <c r="G1" s="137"/>
      <c r="H1" s="137"/>
    </row>
    <row r="2" spans="1:9" ht="13.5" thickBot="1" x14ac:dyDescent="0.25"/>
    <row r="3" spans="1:9" ht="22.5" customHeight="1" thickBot="1" x14ac:dyDescent="0.25">
      <c r="A3" s="138" t="s">
        <v>149</v>
      </c>
      <c r="B3" s="139"/>
      <c r="C3" s="139"/>
      <c r="D3" s="139"/>
      <c r="E3" s="139"/>
      <c r="F3" s="139"/>
      <c r="G3" s="139"/>
      <c r="H3" s="139"/>
    </row>
    <row r="4" spans="1:9" ht="96" customHeight="1" thickBot="1" x14ac:dyDescent="0.25">
      <c r="A4" s="152"/>
      <c r="B4" s="153"/>
      <c r="C4" s="153"/>
      <c r="D4" s="153"/>
      <c r="E4" s="153"/>
      <c r="F4" s="153"/>
      <c r="G4" s="153"/>
      <c r="H4" s="154"/>
    </row>
    <row r="5" spans="1:9" ht="33" customHeight="1" x14ac:dyDescent="0.2">
      <c r="A5" s="143" t="s">
        <v>0</v>
      </c>
      <c r="B5" s="143"/>
      <c r="C5" s="143"/>
      <c r="D5" s="144"/>
      <c r="E5" s="26" t="s">
        <v>31</v>
      </c>
      <c r="F5" s="155"/>
      <c r="G5" s="156"/>
      <c r="H5" s="25" t="s">
        <v>30</v>
      </c>
    </row>
    <row r="6" spans="1:9" ht="19.5" customHeight="1" x14ac:dyDescent="0.2">
      <c r="A6" s="118" t="s">
        <v>29</v>
      </c>
      <c r="B6" s="119"/>
      <c r="C6" s="119"/>
      <c r="D6" s="120"/>
      <c r="E6" s="27"/>
      <c r="F6" s="147" t="s">
        <v>28</v>
      </c>
      <c r="G6" s="148"/>
      <c r="H6" s="24">
        <v>800</v>
      </c>
    </row>
    <row r="7" spans="1:9" ht="14.25" customHeight="1" x14ac:dyDescent="0.2">
      <c r="A7" s="118" t="s">
        <v>107</v>
      </c>
      <c r="B7" s="119"/>
      <c r="C7" s="119"/>
      <c r="D7" s="120"/>
      <c r="E7" s="27"/>
      <c r="F7" s="147" t="s">
        <v>16</v>
      </c>
      <c r="G7" s="148"/>
      <c r="H7" s="23" t="e">
        <f>800*(3*E6-E7)/(2*E6)</f>
        <v>#DIV/0!</v>
      </c>
    </row>
    <row r="8" spans="1:9" ht="14.25" x14ac:dyDescent="0.2">
      <c r="A8" s="118" t="s">
        <v>108</v>
      </c>
      <c r="B8" s="119"/>
      <c r="C8" s="119"/>
      <c r="D8" s="120"/>
      <c r="E8" s="27"/>
      <c r="F8" s="147" t="s">
        <v>16</v>
      </c>
      <c r="G8" s="148"/>
      <c r="H8" s="23" t="e">
        <f>800*(3*E6-E8)/(2*E6)</f>
        <v>#DIV/0!</v>
      </c>
    </row>
    <row r="9" spans="1:9" ht="14.25" x14ac:dyDescent="0.2">
      <c r="A9" s="118" t="s">
        <v>109</v>
      </c>
      <c r="B9" s="119"/>
      <c r="C9" s="119"/>
      <c r="D9" s="120"/>
      <c r="E9" s="27"/>
      <c r="F9" s="147" t="s">
        <v>16</v>
      </c>
      <c r="G9" s="148"/>
      <c r="H9" s="23" t="e">
        <f>800*(3*E6-E9)/(2*E6)</f>
        <v>#DIV/0!</v>
      </c>
    </row>
    <row r="10" spans="1:9" ht="14.25" x14ac:dyDescent="0.2">
      <c r="A10" s="118" t="s">
        <v>110</v>
      </c>
      <c r="B10" s="119"/>
      <c r="C10" s="119"/>
      <c r="D10" s="120"/>
      <c r="E10" s="27"/>
      <c r="F10" s="147" t="s">
        <v>16</v>
      </c>
      <c r="G10" s="148"/>
      <c r="H10" s="23" t="e">
        <f>800*(3*E6-E10)/(2*E6)</f>
        <v>#DIV/0!</v>
      </c>
    </row>
    <row r="11" spans="1:9" ht="14.25" x14ac:dyDescent="0.2">
      <c r="A11" s="149" t="s">
        <v>106</v>
      </c>
      <c r="B11" s="150"/>
      <c r="C11" s="150"/>
      <c r="D11" s="151"/>
      <c r="E11" s="22"/>
      <c r="F11" s="147" t="s">
        <v>103</v>
      </c>
      <c r="G11" s="148"/>
      <c r="H11" s="21">
        <v>0</v>
      </c>
    </row>
    <row r="13" spans="1:9" x14ac:dyDescent="0.2">
      <c r="I13" s="1"/>
    </row>
    <row r="15" spans="1:9" ht="15" customHeight="1" x14ac:dyDescent="0.2"/>
    <row r="16" spans="1:9" ht="9" customHeight="1" x14ac:dyDescent="0.2"/>
    <row r="17" spans="6:7" ht="12" customHeight="1" x14ac:dyDescent="0.2">
      <c r="F17" s="20"/>
      <c r="G17" s="20"/>
    </row>
    <row r="18" spans="6:7" ht="13.5" customHeight="1" x14ac:dyDescent="0.2">
      <c r="F18" s="20"/>
      <c r="G18" s="20"/>
    </row>
    <row r="19" spans="6:7" ht="12.75" customHeight="1" x14ac:dyDescent="0.2">
      <c r="F19" s="20"/>
      <c r="G19" s="20"/>
    </row>
    <row r="20" spans="6:7" x14ac:dyDescent="0.2">
      <c r="F20" s="20"/>
      <c r="G20" s="20"/>
    </row>
    <row r="21" spans="6:7" x14ac:dyDescent="0.2">
      <c r="F21" s="20"/>
      <c r="G21" s="20"/>
    </row>
  </sheetData>
  <sheetProtection algorithmName="SHA-512" hashValue="e7IMzDDX53X1QDufgY55id9DP4+4TplV40Wt7aXmA/ZGUauYOqWZ+YSYdbofhf09GuePCTA1xkvPusMh+cI/0w==" saltValue="h69GaqXIBQQv+1ncD/BGMg==" spinCount="100000" sheet="1" objects="1" scenarios="1"/>
  <mergeCells count="17">
    <mergeCell ref="A1:H1"/>
    <mergeCell ref="A3:H3"/>
    <mergeCell ref="A4:H4"/>
    <mergeCell ref="A5:D5"/>
    <mergeCell ref="F5:G5"/>
    <mergeCell ref="A6:D6"/>
    <mergeCell ref="F6:G6"/>
    <mergeCell ref="A10:D10"/>
    <mergeCell ref="F10:G10"/>
    <mergeCell ref="A11:D11"/>
    <mergeCell ref="F11:G11"/>
    <mergeCell ref="A7:D7"/>
    <mergeCell ref="F7:G7"/>
    <mergeCell ref="A8:D8"/>
    <mergeCell ref="F8:G8"/>
    <mergeCell ref="A9:D9"/>
    <mergeCell ref="F9:G9"/>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C8B38-8318-4362-BC8E-E35C51C962E5}">
  <sheetPr>
    <pageSetUpPr fitToPage="1"/>
  </sheetPr>
  <dimension ref="A1:Q24"/>
  <sheetViews>
    <sheetView workbookViewId="0">
      <pane ySplit="1" topLeftCell="A2" activePane="bottomLeft" state="frozen"/>
      <selection pane="bottomLeft" activeCell="J23" sqref="A1:M23"/>
    </sheetView>
  </sheetViews>
  <sheetFormatPr defaultColWidth="9.140625" defaultRowHeight="12.75" x14ac:dyDescent="0.2"/>
  <cols>
    <col min="2" max="2" width="43.28515625" customWidth="1"/>
    <col min="3" max="3" width="15.42578125" customWidth="1"/>
    <col min="4" max="4" width="10.28515625" customWidth="1"/>
    <col min="6" max="6" width="40.140625" customWidth="1"/>
    <col min="7" max="7" width="16.28515625" customWidth="1"/>
    <col min="12" max="12" width="16.7109375" bestFit="1" customWidth="1"/>
    <col min="13" max="13" width="14.7109375" bestFit="1" customWidth="1"/>
  </cols>
  <sheetData>
    <row r="1" spans="1:17" ht="33.75" customHeight="1" x14ac:dyDescent="0.2">
      <c r="A1" s="157" t="s">
        <v>118</v>
      </c>
      <c r="B1" s="157"/>
      <c r="C1" s="157"/>
      <c r="D1" s="157"/>
      <c r="E1" s="157"/>
      <c r="F1" s="157"/>
      <c r="G1" s="157"/>
      <c r="H1" s="157"/>
      <c r="I1" s="157"/>
      <c r="J1" s="157"/>
      <c r="K1" s="157"/>
      <c r="L1" s="157"/>
      <c r="M1" s="158"/>
    </row>
    <row r="3" spans="1:17" ht="18" x14ac:dyDescent="0.25">
      <c r="B3" s="44"/>
      <c r="C3" s="44"/>
      <c r="D3" s="44"/>
      <c r="E3" s="44"/>
      <c r="F3" s="44"/>
      <c r="G3" s="44"/>
      <c r="H3" s="44"/>
      <c r="I3" s="44"/>
      <c r="J3" s="44"/>
      <c r="K3" s="44"/>
      <c r="L3" s="44"/>
      <c r="M3" s="44"/>
      <c r="O3" s="62"/>
      <c r="P3" s="62"/>
      <c r="Q3" s="62"/>
    </row>
    <row r="4" spans="1:17" ht="13.5" thickBot="1" x14ac:dyDescent="0.25"/>
    <row r="5" spans="1:17" ht="17.25" customHeight="1" thickBot="1" x14ac:dyDescent="0.25">
      <c r="B5" s="61" t="s">
        <v>117</v>
      </c>
      <c r="C5" s="60"/>
      <c r="D5" s="30"/>
      <c r="F5" s="59" t="s">
        <v>116</v>
      </c>
      <c r="G5" s="58"/>
      <c r="H5" s="42"/>
      <c r="I5" s="42"/>
      <c r="J5" s="42"/>
      <c r="L5" s="30"/>
    </row>
    <row r="6" spans="1:17" ht="17.25" customHeight="1" thickBot="1" x14ac:dyDescent="0.25">
      <c r="B6" s="57" t="s">
        <v>115</v>
      </c>
      <c r="C6" s="56">
        <v>600</v>
      </c>
      <c r="D6" s="40"/>
      <c r="F6" s="55" t="s">
        <v>114</v>
      </c>
      <c r="G6" s="54">
        <f>Konzeptbewertung!H18</f>
        <v>0</v>
      </c>
      <c r="H6" s="41"/>
      <c r="I6" s="41"/>
      <c r="J6" s="41"/>
      <c r="L6" s="45"/>
      <c r="M6" s="45"/>
    </row>
    <row r="7" spans="1:17" ht="17.25" customHeight="1" thickBot="1" x14ac:dyDescent="0.25">
      <c r="B7" s="53" t="s">
        <v>8</v>
      </c>
      <c r="C7" s="52">
        <v>600</v>
      </c>
      <c r="F7" s="51" t="s">
        <v>113</v>
      </c>
      <c r="G7" s="50">
        <f>'Bewertung Team - Deckblatt'!O8</f>
        <v>0</v>
      </c>
      <c r="L7" s="45"/>
    </row>
    <row r="8" spans="1:17" ht="17.25" customHeight="1" thickBot="1" x14ac:dyDescent="0.3">
      <c r="B8" s="49" t="s">
        <v>112</v>
      </c>
      <c r="C8" s="48">
        <v>1200</v>
      </c>
      <c r="D8" s="44"/>
      <c r="F8" s="47" t="s">
        <v>111</v>
      </c>
      <c r="G8" s="46">
        <f>G6+G7</f>
        <v>0</v>
      </c>
      <c r="L8" s="45"/>
    </row>
    <row r="9" spans="1:17" ht="15" x14ac:dyDescent="0.2">
      <c r="B9" s="40"/>
      <c r="C9" s="40"/>
    </row>
    <row r="10" spans="1:17" x14ac:dyDescent="0.2">
      <c r="D10" s="30"/>
    </row>
    <row r="11" spans="1:17" ht="18" x14ac:dyDescent="0.25">
      <c r="B11" s="44"/>
      <c r="C11" s="44"/>
      <c r="D11" s="43"/>
      <c r="E11" s="44"/>
      <c r="F11" s="44"/>
      <c r="G11" s="44"/>
      <c r="H11" s="44"/>
      <c r="I11" s="44"/>
      <c r="J11" s="44"/>
      <c r="K11" s="44"/>
      <c r="L11" s="44"/>
      <c r="M11" s="44"/>
    </row>
    <row r="12" spans="1:17" ht="15" x14ac:dyDescent="0.2">
      <c r="D12" s="43"/>
    </row>
    <row r="13" spans="1:17" ht="15" x14ac:dyDescent="0.2">
      <c r="B13" s="30"/>
      <c r="C13" s="30"/>
      <c r="D13" s="38"/>
      <c r="F13" s="30"/>
      <c r="H13" s="42"/>
      <c r="I13" s="42"/>
      <c r="J13" s="42"/>
      <c r="L13" s="30"/>
    </row>
    <row r="14" spans="1:17" ht="15" x14ac:dyDescent="0.2">
      <c r="B14" s="40"/>
      <c r="C14" s="40"/>
      <c r="F14" s="40"/>
      <c r="G14" s="39"/>
      <c r="H14" s="41"/>
      <c r="I14" s="41"/>
      <c r="J14" s="41"/>
      <c r="L14" s="45"/>
      <c r="M14" s="45"/>
    </row>
    <row r="15" spans="1:17" ht="15" x14ac:dyDescent="0.2">
      <c r="B15" s="40"/>
      <c r="C15" s="40"/>
      <c r="F15" s="40"/>
      <c r="G15" s="39"/>
      <c r="L15" s="45"/>
    </row>
    <row r="16" spans="1:17" ht="18" x14ac:dyDescent="0.25">
      <c r="B16" s="38"/>
      <c r="C16" s="38"/>
      <c r="D16" s="44"/>
      <c r="F16" s="38"/>
      <c r="G16" s="37"/>
      <c r="L16" s="45"/>
    </row>
    <row r="18" spans="2:13" x14ac:dyDescent="0.2">
      <c r="D18" s="30"/>
    </row>
    <row r="19" spans="2:13" ht="18" x14ac:dyDescent="0.25">
      <c r="B19" s="44"/>
      <c r="C19" s="44"/>
      <c r="D19" s="43"/>
      <c r="E19" s="44"/>
      <c r="F19" s="44"/>
      <c r="G19" s="44"/>
      <c r="H19" s="44"/>
      <c r="I19" s="44"/>
      <c r="J19" s="44"/>
      <c r="K19" s="44"/>
      <c r="L19" s="44"/>
      <c r="M19" s="44"/>
    </row>
    <row r="20" spans="2:13" ht="15" x14ac:dyDescent="0.2">
      <c r="D20" s="43"/>
    </row>
    <row r="21" spans="2:13" ht="15" x14ac:dyDescent="0.2">
      <c r="B21" s="30"/>
      <c r="C21" s="30"/>
      <c r="D21" s="38"/>
      <c r="F21" s="30"/>
      <c r="H21" s="42"/>
      <c r="I21" s="42"/>
      <c r="J21" s="42"/>
      <c r="L21" s="30"/>
    </row>
    <row r="22" spans="2:13" ht="15" x14ac:dyDescent="0.2">
      <c r="B22" s="40"/>
      <c r="C22" s="40"/>
      <c r="F22" s="40"/>
      <c r="G22" s="39"/>
      <c r="H22" s="41"/>
      <c r="I22" s="41"/>
      <c r="J22" s="41"/>
      <c r="L22" s="36"/>
      <c r="M22" s="36"/>
    </row>
    <row r="23" spans="2:13" ht="15" x14ac:dyDescent="0.2">
      <c r="B23" s="40"/>
      <c r="C23" s="40"/>
      <c r="F23" s="40"/>
      <c r="G23" s="39"/>
      <c r="L23" s="36"/>
    </row>
    <row r="24" spans="2:13" ht="15" x14ac:dyDescent="0.2">
      <c r="B24" s="38"/>
      <c r="C24" s="38"/>
      <c r="F24" s="38"/>
      <c r="G24" s="37"/>
      <c r="L24" s="36"/>
    </row>
  </sheetData>
  <sheetProtection algorithmName="SHA-512" hashValue="95DsNnoKRXgFzh9RtUBeOu0rzQshiB219Z8+1v7ujE8g12+g3cLUd1EnvmW93s1jtHtwc5bmALA/OY1VJJ8r5g==" saltValue="DI1YvtPIUuL0IxxRBXdkGg==" spinCount="100000" sheet="1" objects="1" scenarios="1"/>
  <mergeCells count="1">
    <mergeCell ref="A1:M1"/>
  </mergeCells>
  <pageMargins left="0.25" right="0.25" top="0.75" bottom="0.75" header="0.3" footer="0.3"/>
  <pageSetup paperSize="9" scale="93" fitToHeight="0" orientation="landscape" r:id="rId1"/>
  <headerFooter>
    <oddHeader>&amp;C&amp;A</oddHeader>
    <oddFooter>&amp;L&amp;F&amp;C&amp;D&amp;R&amp;P/&amp;&amp;[Seiten]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3FB2B-D135-43D3-AE18-97CB0DFCF2EF}">
  <sheetPr>
    <pageSetUpPr fitToPage="1"/>
  </sheetPr>
  <dimension ref="A1:E21"/>
  <sheetViews>
    <sheetView zoomScale="130" zoomScaleNormal="130" workbookViewId="0">
      <selection activeCell="B4" sqref="B4:B5"/>
    </sheetView>
  </sheetViews>
  <sheetFormatPr defaultColWidth="11.42578125" defaultRowHeight="12.75" x14ac:dyDescent="0.2"/>
  <cols>
    <col min="1" max="1" width="7" style="63" customWidth="1"/>
    <col min="2" max="2" width="69.5703125" style="63" customWidth="1"/>
    <col min="3" max="3" width="16.85546875" style="63" customWidth="1"/>
    <col min="4" max="4" width="46" style="63" customWidth="1"/>
    <col min="5" max="5" width="16.42578125" style="63" customWidth="1"/>
    <col min="6" max="16384" width="11.42578125" style="63"/>
  </cols>
  <sheetData>
    <row r="1" spans="1:5" ht="33" customHeight="1" thickBot="1" x14ac:dyDescent="0.25">
      <c r="A1" s="159" t="s">
        <v>133</v>
      </c>
      <c r="B1" s="160"/>
      <c r="C1" s="161"/>
      <c r="D1" s="71"/>
      <c r="E1" s="70"/>
    </row>
    <row r="2" spans="1:5" ht="13.5" thickBot="1" x14ac:dyDescent="0.25"/>
    <row r="3" spans="1:5" ht="32.25" customHeight="1" thickBot="1" x14ac:dyDescent="0.25">
      <c r="A3" s="69"/>
      <c r="B3" s="68" t="s">
        <v>132</v>
      </c>
      <c r="C3" s="67" t="s">
        <v>131</v>
      </c>
    </row>
    <row r="4" spans="1:5" ht="18.75" customHeight="1" x14ac:dyDescent="0.2">
      <c r="A4" s="66"/>
      <c r="B4" s="166" t="s">
        <v>130</v>
      </c>
      <c r="C4" s="170" t="s">
        <v>129</v>
      </c>
    </row>
    <row r="5" spans="1:5" ht="13.5" thickBot="1" x14ac:dyDescent="0.25">
      <c r="A5" s="66"/>
      <c r="B5" s="167"/>
      <c r="C5" s="171"/>
    </row>
    <row r="6" spans="1:5" ht="24" customHeight="1" x14ac:dyDescent="0.2">
      <c r="A6" s="66"/>
      <c r="B6" s="162" t="s">
        <v>128</v>
      </c>
      <c r="C6" s="164" t="s">
        <v>127</v>
      </c>
    </row>
    <row r="7" spans="1:5" ht="13.5" customHeight="1" thickBot="1" x14ac:dyDescent="0.25">
      <c r="A7" s="66"/>
      <c r="B7" s="168"/>
      <c r="C7" s="165"/>
    </row>
    <row r="8" spans="1:5" ht="37.5" customHeight="1" x14ac:dyDescent="0.2">
      <c r="A8" s="66"/>
      <c r="B8" s="166" t="s">
        <v>126</v>
      </c>
      <c r="C8" s="170" t="s">
        <v>125</v>
      </c>
    </row>
    <row r="9" spans="1:5" ht="2.25" customHeight="1" thickBot="1" x14ac:dyDescent="0.25">
      <c r="A9" s="66"/>
      <c r="B9" s="167"/>
      <c r="C9" s="171"/>
    </row>
    <row r="10" spans="1:5" ht="29.25" customHeight="1" thickBot="1" x14ac:dyDescent="0.25">
      <c r="A10" s="66"/>
      <c r="B10" s="162" t="s">
        <v>124</v>
      </c>
      <c r="C10" s="164" t="s">
        <v>123</v>
      </c>
    </row>
    <row r="11" spans="1:5" ht="1.5" hidden="1" customHeight="1" thickBot="1" x14ac:dyDescent="0.25">
      <c r="A11" s="66"/>
      <c r="B11" s="168"/>
      <c r="C11" s="165"/>
    </row>
    <row r="12" spans="1:5" ht="24" customHeight="1" x14ac:dyDescent="0.2">
      <c r="A12" s="66"/>
      <c r="B12" s="166" t="s">
        <v>122</v>
      </c>
      <c r="C12" s="170" t="s">
        <v>121</v>
      </c>
    </row>
    <row r="13" spans="1:5" ht="4.5" customHeight="1" thickBot="1" x14ac:dyDescent="0.25">
      <c r="A13" s="66"/>
      <c r="B13" s="169"/>
      <c r="C13" s="171"/>
    </row>
    <row r="14" spans="1:5" ht="12.75" customHeight="1" x14ac:dyDescent="0.2">
      <c r="A14" s="65"/>
      <c r="B14" s="162" t="s">
        <v>120</v>
      </c>
      <c r="C14" s="164" t="s">
        <v>119</v>
      </c>
    </row>
    <row r="15" spans="1:5" ht="21.75" customHeight="1" thickBot="1" x14ac:dyDescent="0.25">
      <c r="A15" s="65"/>
      <c r="B15" s="163"/>
      <c r="C15" s="165"/>
    </row>
    <row r="16" spans="1:5" ht="12.75" customHeight="1" x14ac:dyDescent="0.2">
      <c r="A16" s="65"/>
      <c r="B16" s="65"/>
      <c r="C16" s="65"/>
    </row>
    <row r="21" spans="1:1" x14ac:dyDescent="0.2">
      <c r="A21" s="64"/>
    </row>
  </sheetData>
  <sheetProtection algorithmName="SHA-512" hashValue="32Gl51+aeSOjP23PUylz3M7ed3k5Gys4nNJD4FYQ6+qsH70SrY27VLIGZbaSyQ+9Fji7bWElRVZe4DamRJ75DA==" saltValue="hhibm2DoA3pxSdQLR3Kcrw==" spinCount="100000" sheet="1" objects="1" scenarios="1"/>
  <mergeCells count="13">
    <mergeCell ref="A1:C1"/>
    <mergeCell ref="B14:B15"/>
    <mergeCell ref="C14:C15"/>
    <mergeCell ref="B8:B9"/>
    <mergeCell ref="B10:B11"/>
    <mergeCell ref="B12:B13"/>
    <mergeCell ref="C10:C11"/>
    <mergeCell ref="C12:C13"/>
    <mergeCell ref="C4:C5"/>
    <mergeCell ref="C6:C7"/>
    <mergeCell ref="C8:C9"/>
    <mergeCell ref="B4:B5"/>
    <mergeCell ref="B6:B7"/>
  </mergeCells>
  <pageMargins left="0.70866141732283472" right="0.70866141732283472" top="0.78740157480314965" bottom="0.78740157480314965" header="0.31496062992125984" footer="0.31496062992125984"/>
  <pageSetup paperSize="9" orientation="landscape" r:id="rId1"/>
  <headerFooter>
    <oddHeader>&amp;C&amp;A</oddHeader>
    <oddFooter>&amp;L&amp;F&amp;C&amp;D&amp;R&amp;P/&amp;N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BA6BA-46A9-48FF-B0B0-AEA400E222D6}">
  <sheetPr>
    <pageSetUpPr fitToPage="1"/>
  </sheetPr>
  <dimension ref="A1:L39"/>
  <sheetViews>
    <sheetView topLeftCell="A5" zoomScale="70" zoomScaleNormal="70" workbookViewId="0">
      <selection activeCell="G11" sqref="G11"/>
    </sheetView>
  </sheetViews>
  <sheetFormatPr defaultColWidth="11.42578125" defaultRowHeight="12.75" x14ac:dyDescent="0.2"/>
  <cols>
    <col min="1" max="1" width="7.42578125" style="72" customWidth="1"/>
    <col min="2" max="2" width="94.5703125" style="74" customWidth="1"/>
    <col min="3" max="3" width="16.7109375" style="74" customWidth="1"/>
    <col min="4" max="4" width="18.85546875" style="72" customWidth="1"/>
    <col min="5" max="5" width="20.42578125" style="73" customWidth="1"/>
    <col min="6" max="6" width="16.28515625" style="72" customWidth="1"/>
    <col min="7" max="7" width="52.42578125" style="72" customWidth="1"/>
    <col min="8" max="8" width="27.28515625" style="72" customWidth="1"/>
    <col min="9" max="9" width="44" style="72" customWidth="1"/>
    <col min="10" max="10" width="9.28515625" style="72" customWidth="1"/>
    <col min="11" max="11" width="20.5703125" style="72" customWidth="1"/>
    <col min="12" max="16384" width="11.42578125" style="72"/>
  </cols>
  <sheetData>
    <row r="1" spans="1:11" ht="33.75" customHeight="1" thickBot="1" x14ac:dyDescent="0.25">
      <c r="A1" s="182" t="s">
        <v>145</v>
      </c>
      <c r="B1" s="183"/>
      <c r="C1" s="183"/>
      <c r="D1" s="183"/>
      <c r="E1" s="183"/>
      <c r="F1" s="183"/>
      <c r="G1" s="183"/>
      <c r="H1" s="183"/>
      <c r="I1" s="117"/>
      <c r="J1" s="117"/>
      <c r="K1" s="117"/>
    </row>
    <row r="2" spans="1:11" ht="13.5" thickBot="1" x14ac:dyDescent="0.25">
      <c r="A2" s="116"/>
      <c r="B2" s="115"/>
      <c r="C2" s="114"/>
      <c r="D2" s="108"/>
      <c r="E2" s="108"/>
      <c r="F2" s="108"/>
      <c r="G2" s="108"/>
      <c r="H2" s="107"/>
      <c r="I2" s="107"/>
      <c r="J2" s="107"/>
      <c r="K2" s="107"/>
    </row>
    <row r="3" spans="1:11" ht="49.5" customHeight="1" thickBot="1" x14ac:dyDescent="0.25">
      <c r="A3" s="184" t="s">
        <v>6</v>
      </c>
      <c r="B3" s="185"/>
      <c r="C3" s="185"/>
      <c r="D3" s="185"/>
      <c r="E3" s="185"/>
      <c r="F3" s="185"/>
      <c r="G3" s="185"/>
      <c r="H3" s="185"/>
      <c r="I3" s="113"/>
      <c r="J3" s="113"/>
      <c r="K3" s="113"/>
    </row>
    <row r="4" spans="1:11" ht="62.25" customHeight="1" x14ac:dyDescent="0.2">
      <c r="A4" s="193" t="s">
        <v>152</v>
      </c>
      <c r="B4" s="194"/>
      <c r="C4" s="194"/>
      <c r="D4" s="194"/>
      <c r="E4" s="194"/>
      <c r="F4" s="194"/>
      <c r="G4" s="194"/>
      <c r="H4" s="195"/>
      <c r="I4" s="111"/>
      <c r="J4" s="111"/>
      <c r="K4" s="111"/>
    </row>
    <row r="5" spans="1:11" ht="134.25" customHeight="1" x14ac:dyDescent="0.2">
      <c r="A5" s="186" t="s">
        <v>146</v>
      </c>
      <c r="B5" s="187"/>
      <c r="C5" s="187"/>
      <c r="D5" s="187"/>
      <c r="E5" s="187"/>
      <c r="F5" s="187"/>
      <c r="G5" s="187"/>
      <c r="H5" s="112"/>
      <c r="I5" s="111"/>
      <c r="J5" s="111"/>
      <c r="K5" s="111"/>
    </row>
    <row r="6" spans="1:11" ht="22.5" customHeight="1" x14ac:dyDescent="0.2">
      <c r="A6" s="188"/>
      <c r="B6" s="187"/>
      <c r="C6" s="187"/>
      <c r="D6" s="187"/>
      <c r="E6" s="187"/>
      <c r="F6" s="187"/>
      <c r="G6" s="187"/>
      <c r="H6" s="112"/>
      <c r="I6" s="111"/>
      <c r="J6" s="111"/>
      <c r="K6" s="111"/>
    </row>
    <row r="7" spans="1:11" ht="13.5" thickBot="1" x14ac:dyDescent="0.25">
      <c r="A7" s="110"/>
      <c r="B7" s="109"/>
      <c r="C7" s="109"/>
      <c r="D7" s="181"/>
      <c r="E7" s="181"/>
      <c r="F7" s="181"/>
      <c r="G7" s="181"/>
      <c r="H7" s="107"/>
      <c r="I7" s="107"/>
      <c r="J7" s="107"/>
      <c r="K7" s="107"/>
    </row>
    <row r="8" spans="1:11" ht="84" customHeight="1" thickBot="1" x14ac:dyDescent="0.25">
      <c r="A8" s="106" t="s">
        <v>144</v>
      </c>
      <c r="B8" s="105" t="s">
        <v>143</v>
      </c>
      <c r="C8" s="104" t="s">
        <v>142</v>
      </c>
      <c r="D8" s="103" t="s">
        <v>141</v>
      </c>
      <c r="E8" s="102" t="s">
        <v>140</v>
      </c>
      <c r="F8" s="101" t="s">
        <v>139</v>
      </c>
      <c r="G8" s="100" t="s">
        <v>138</v>
      </c>
      <c r="H8" s="99" t="s">
        <v>137</v>
      </c>
    </row>
    <row r="9" spans="1:11" ht="13.5" thickBot="1" x14ac:dyDescent="0.25">
      <c r="A9" s="98"/>
      <c r="B9" s="97"/>
      <c r="C9" s="97"/>
      <c r="D9" s="97"/>
      <c r="E9" s="97"/>
      <c r="F9" s="95"/>
      <c r="G9" s="96"/>
      <c r="H9" s="95"/>
    </row>
    <row r="10" spans="1:11" ht="27" customHeight="1" thickBot="1" x14ac:dyDescent="0.25">
      <c r="A10" s="89" t="s">
        <v>136</v>
      </c>
      <c r="B10" s="88" t="s">
        <v>147</v>
      </c>
      <c r="C10" s="87">
        <v>5</v>
      </c>
      <c r="D10" s="86">
        <v>60</v>
      </c>
      <c r="E10" s="85">
        <f>C10*D10</f>
        <v>300</v>
      </c>
      <c r="F10" s="196"/>
      <c r="G10" s="84"/>
      <c r="H10" s="83">
        <f>F10*D10</f>
        <v>0</v>
      </c>
      <c r="I10" s="75"/>
    </row>
    <row r="11" spans="1:11" ht="219.75" customHeight="1" thickBot="1" x14ac:dyDescent="0.25">
      <c r="A11" s="82"/>
      <c r="B11" s="81" t="s">
        <v>150</v>
      </c>
      <c r="C11" s="175"/>
      <c r="D11" s="176"/>
      <c r="E11" s="176"/>
      <c r="F11" s="177"/>
      <c r="G11" s="197"/>
      <c r="H11" s="94"/>
      <c r="I11" s="75"/>
    </row>
    <row r="12" spans="1:11" ht="9.75" customHeight="1" x14ac:dyDescent="0.2">
      <c r="A12" s="79"/>
      <c r="B12" s="78"/>
      <c r="C12" s="178"/>
      <c r="D12" s="179"/>
      <c r="E12" s="179"/>
      <c r="F12" s="179"/>
      <c r="G12" s="176"/>
      <c r="H12" s="180"/>
      <c r="I12" s="75"/>
    </row>
    <row r="13" spans="1:11" ht="14.25" customHeight="1" thickBot="1" x14ac:dyDescent="0.25">
      <c r="A13" s="93"/>
      <c r="B13" s="92"/>
      <c r="C13" s="92"/>
      <c r="D13" s="92"/>
      <c r="E13" s="92"/>
      <c r="F13" s="91"/>
      <c r="G13" s="92"/>
      <c r="H13" s="91"/>
      <c r="J13" s="75"/>
    </row>
    <row r="14" spans="1:11" ht="22.5" customHeight="1" thickBot="1" x14ac:dyDescent="0.25">
      <c r="A14" s="89" t="s">
        <v>135</v>
      </c>
      <c r="B14" s="88" t="s">
        <v>148</v>
      </c>
      <c r="C14" s="87">
        <v>5</v>
      </c>
      <c r="D14" s="86">
        <v>60</v>
      </c>
      <c r="E14" s="85">
        <f>C14*D14</f>
        <v>300</v>
      </c>
      <c r="F14" s="196"/>
      <c r="G14" s="84"/>
      <c r="H14" s="83">
        <f>F14*D14</f>
        <v>0</v>
      </c>
      <c r="K14" s="75"/>
    </row>
    <row r="15" spans="1:11" ht="141" customHeight="1" thickBot="1" x14ac:dyDescent="0.25">
      <c r="A15" s="82"/>
      <c r="B15" s="81" t="s">
        <v>151</v>
      </c>
      <c r="C15" s="175"/>
      <c r="D15" s="176"/>
      <c r="E15" s="176"/>
      <c r="F15" s="177"/>
      <c r="G15" s="197"/>
      <c r="H15" s="80"/>
      <c r="K15" s="75"/>
    </row>
    <row r="16" spans="1:11" ht="17.25" customHeight="1" x14ac:dyDescent="0.2">
      <c r="A16" s="79"/>
      <c r="B16" s="78"/>
      <c r="C16" s="178"/>
      <c r="D16" s="179"/>
      <c r="E16" s="179"/>
      <c r="F16" s="179"/>
      <c r="G16" s="179"/>
      <c r="H16" s="180"/>
      <c r="K16" s="75"/>
    </row>
    <row r="17" spans="1:12" ht="29.25" customHeight="1" thickBot="1" x14ac:dyDescent="0.25">
      <c r="A17" s="93"/>
      <c r="B17" s="92"/>
      <c r="C17" s="92"/>
      <c r="D17" s="92"/>
      <c r="E17" s="92"/>
      <c r="F17" s="91"/>
      <c r="G17" s="92"/>
      <c r="H17" s="91"/>
      <c r="I17" s="90"/>
      <c r="L17" s="75"/>
    </row>
    <row r="18" spans="1:12" ht="25.5" customHeight="1" thickBot="1" x14ac:dyDescent="0.25">
      <c r="A18" s="172" t="s">
        <v>134</v>
      </c>
      <c r="B18" s="173"/>
      <c r="C18" s="173"/>
      <c r="D18" s="173"/>
      <c r="E18" s="173"/>
      <c r="F18" s="173"/>
      <c r="G18" s="174"/>
      <c r="H18" s="77">
        <f>H10+H14</f>
        <v>0</v>
      </c>
      <c r="K18" s="75"/>
    </row>
    <row r="19" spans="1:12" ht="27" customHeight="1" x14ac:dyDescent="0.2">
      <c r="B19" s="72"/>
      <c r="C19" s="75"/>
      <c r="E19" s="72"/>
      <c r="K19" s="75"/>
    </row>
    <row r="20" spans="1:12" ht="9" customHeight="1" x14ac:dyDescent="0.2">
      <c r="B20" s="72"/>
      <c r="C20" s="75"/>
      <c r="E20" s="72"/>
      <c r="K20" s="75"/>
    </row>
    <row r="21" spans="1:12" ht="11.25" customHeight="1" x14ac:dyDescent="0.2">
      <c r="B21" s="72"/>
      <c r="C21" s="75"/>
      <c r="E21" s="72"/>
      <c r="I21" s="90"/>
      <c r="L21" s="75"/>
    </row>
    <row r="22" spans="1:12" ht="21.75" customHeight="1" x14ac:dyDescent="0.2">
      <c r="B22" s="72"/>
      <c r="C22" s="75"/>
      <c r="E22" s="72"/>
      <c r="K22" s="75"/>
    </row>
    <row r="23" spans="1:12" ht="57.75" customHeight="1" x14ac:dyDescent="0.2">
      <c r="K23" s="75"/>
    </row>
    <row r="24" spans="1:12" x14ac:dyDescent="0.2">
      <c r="K24" s="75"/>
    </row>
    <row r="25" spans="1:12" ht="9.75" customHeight="1" x14ac:dyDescent="0.2">
      <c r="I25" s="90"/>
      <c r="L25" s="75"/>
    </row>
    <row r="26" spans="1:12" ht="21.75" customHeight="1" x14ac:dyDescent="0.2">
      <c r="K26" s="75"/>
    </row>
    <row r="27" spans="1:12" ht="71.25" customHeight="1" x14ac:dyDescent="0.2">
      <c r="K27" s="75"/>
    </row>
    <row r="28" spans="1:12" x14ac:dyDescent="0.2">
      <c r="K28" s="75"/>
    </row>
    <row r="29" spans="1:12" ht="24.75" customHeight="1" x14ac:dyDescent="0.2"/>
    <row r="30" spans="1:12" ht="36.75" customHeight="1" x14ac:dyDescent="0.2"/>
    <row r="31" spans="1:12" ht="30.75" customHeight="1" x14ac:dyDescent="0.2">
      <c r="I31" s="76"/>
    </row>
    <row r="33" spans="12:12" ht="345" customHeight="1" x14ac:dyDescent="0.2"/>
    <row r="34" spans="12:12" x14ac:dyDescent="0.2">
      <c r="L34" s="75"/>
    </row>
    <row r="35" spans="12:12" x14ac:dyDescent="0.2">
      <c r="L35" s="75"/>
    </row>
    <row r="36" spans="12:12" x14ac:dyDescent="0.2">
      <c r="L36" s="75"/>
    </row>
    <row r="37" spans="12:12" ht="168" customHeight="1" x14ac:dyDescent="0.2">
      <c r="L37" s="75"/>
    </row>
    <row r="38" spans="12:12" x14ac:dyDescent="0.2">
      <c r="L38" s="75"/>
    </row>
    <row r="39" spans="12:12" ht="376.5" customHeight="1" x14ac:dyDescent="0.2">
      <c r="L39" s="75"/>
    </row>
  </sheetData>
  <sheetProtection algorithmName="SHA-512" hashValue="Pj+zdF4vHZG1uy5frfR7RscdAxEvsnTFsQ3hl8sFgcvQOY80q4cVbQXm/NwWTongUgAQAqIEEGa1MkXoDpj7Dw==" saltValue="W9IhbENbVFDJX30QU2yvdg==" spinCount="100000" sheet="1" objects="1" scenarios="1"/>
  <protectedRanges>
    <protectedRange sqref="F10 F14" name="P1"/>
  </protectedRanges>
  <mergeCells count="11">
    <mergeCell ref="A1:H1"/>
    <mergeCell ref="A3:H3"/>
    <mergeCell ref="A4:G4"/>
    <mergeCell ref="A5:G5"/>
    <mergeCell ref="A6:G6"/>
    <mergeCell ref="A18:G18"/>
    <mergeCell ref="C11:F11"/>
    <mergeCell ref="C15:F15"/>
    <mergeCell ref="C16:H16"/>
    <mergeCell ref="D7:G7"/>
    <mergeCell ref="C12:H12"/>
  </mergeCells>
  <dataValidations count="2">
    <dataValidation type="list" allowBlank="1" showInputMessage="1" showErrorMessage="1" sqref="F10 F14" xr:uid="{B6A6A24D-F790-4A4F-8845-766CF915F337}">
      <formula1>"0,1,2,3,4,5"</formula1>
    </dataValidation>
    <dataValidation allowBlank="1" showInputMessage="1" showErrorMessage="1" sqref="C14:C16 G10 G14 C10:C12" xr:uid="{4B9CC6CD-27B9-46F5-AF40-97B9677040A9}"/>
  </dataValidations>
  <pageMargins left="0.51181102362204722" right="0.51181102362204722" top="0.59055118110236227" bottom="0.59055118110236227" header="0.11811023622047245" footer="0.31496062992125984"/>
  <pageSetup paperSize="9" scale="60" orientation="landscape" r:id="rId1"/>
  <headerFooter>
    <oddHeader>&amp;C&amp;A</oddHeader>
    <oddFooter>&amp;L&amp;F&amp;C&amp;D&amp;R&amp;P/&amp;N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5693F-4BE4-469F-9397-89DA103EA5F2}">
  <dimension ref="A1:Q471"/>
  <sheetViews>
    <sheetView zoomScale="85" zoomScaleNormal="85" workbookViewId="0">
      <selection activeCell="K17" sqref="K17"/>
    </sheetView>
  </sheetViews>
  <sheetFormatPr defaultColWidth="9.140625" defaultRowHeight="12.75" x14ac:dyDescent="0.2"/>
  <cols>
    <col min="1" max="1" width="2.7109375" customWidth="1"/>
    <col min="2" max="2" width="48" customWidth="1"/>
    <col min="3" max="3" width="23.28515625" customWidth="1"/>
    <col min="4" max="4" width="3.28515625" customWidth="1"/>
    <col min="5" max="5" width="19.42578125" customWidth="1"/>
    <col min="6" max="6" width="17.42578125" customWidth="1"/>
    <col min="7" max="8" width="15.5703125" customWidth="1"/>
    <col min="9" max="9" width="16.85546875" customWidth="1"/>
    <col min="10" max="11" width="15.28515625" customWidth="1"/>
    <col min="12" max="12" width="21" customWidth="1"/>
    <col min="13" max="13" width="19.140625" customWidth="1"/>
    <col min="14" max="14" width="12.140625" customWidth="1"/>
    <col min="15" max="16" width="15.140625" customWidth="1"/>
  </cols>
  <sheetData>
    <row r="1" spans="1:17" ht="36" customHeight="1" x14ac:dyDescent="0.2">
      <c r="A1" s="189" t="s">
        <v>10</v>
      </c>
      <c r="B1" s="190"/>
      <c r="C1" s="190"/>
      <c r="D1" s="190"/>
      <c r="E1" s="190"/>
      <c r="F1" s="190"/>
      <c r="G1" s="190"/>
      <c r="H1" s="190"/>
      <c r="I1" s="190"/>
      <c r="J1" s="190"/>
      <c r="K1" s="190"/>
      <c r="L1" s="190"/>
      <c r="M1" s="190"/>
      <c r="N1" s="190"/>
      <c r="O1" s="190"/>
      <c r="P1" s="190"/>
      <c r="Q1" s="190"/>
    </row>
    <row r="2" spans="1:17" x14ac:dyDescent="0.2">
      <c r="A2" s="2"/>
      <c r="B2" s="3"/>
      <c r="C2" s="4"/>
      <c r="D2" s="4"/>
      <c r="E2" s="4"/>
      <c r="F2" s="5"/>
      <c r="G2" s="5"/>
      <c r="H2" s="4"/>
      <c r="I2" s="4"/>
      <c r="J2" s="4"/>
      <c r="K2" s="5"/>
      <c r="L2" s="5"/>
      <c r="M2" s="5"/>
      <c r="N2" s="6"/>
      <c r="O2" s="6"/>
      <c r="P2" s="6"/>
    </row>
    <row r="3" spans="1:17" ht="27" customHeight="1" x14ac:dyDescent="0.2">
      <c r="A3" s="191" t="s">
        <v>6</v>
      </c>
      <c r="B3" s="192"/>
      <c r="C3" s="192"/>
      <c r="D3" s="192"/>
      <c r="E3" s="192"/>
      <c r="F3" s="192"/>
      <c r="G3" s="192"/>
      <c r="H3" s="192"/>
      <c r="I3" s="192"/>
      <c r="J3" s="192"/>
      <c r="K3" s="192"/>
      <c r="L3" s="192"/>
      <c r="M3" s="192"/>
      <c r="N3" s="192"/>
      <c r="O3" s="192"/>
      <c r="P3" s="192"/>
      <c r="Q3" s="192"/>
    </row>
    <row r="6" spans="1:17" ht="17.25" customHeight="1" x14ac:dyDescent="0.2"/>
    <row r="7" spans="1:17" ht="19.5" customHeight="1" thickBot="1" x14ac:dyDescent="0.25">
      <c r="E7" s="201"/>
      <c r="F7" s="201"/>
      <c r="G7" s="201"/>
      <c r="H7" s="201"/>
      <c r="I7" s="201"/>
      <c r="J7" s="201"/>
      <c r="K7" s="201"/>
      <c r="L7" s="201"/>
      <c r="M7" s="201"/>
      <c r="N7" s="201"/>
      <c r="O7" s="201"/>
    </row>
    <row r="8" spans="1:17" ht="53.25" customHeight="1" thickBot="1" x14ac:dyDescent="0.25">
      <c r="C8" s="28"/>
      <c r="D8" s="28"/>
      <c r="E8" s="202" t="s">
        <v>23</v>
      </c>
      <c r="F8" s="203"/>
      <c r="G8" s="204"/>
      <c r="H8" s="205">
        <f>SUM(H11:H18)</f>
        <v>600</v>
      </c>
      <c r="I8" s="206" t="s">
        <v>24</v>
      </c>
      <c r="J8" s="207"/>
      <c r="K8" s="208">
        <f>SUM(K11:K18)</f>
        <v>0</v>
      </c>
      <c r="L8" s="209"/>
      <c r="M8" s="210" t="s">
        <v>25</v>
      </c>
      <c r="N8" s="207"/>
      <c r="O8" s="211">
        <f>SUM(O11:O18)</f>
        <v>0</v>
      </c>
    </row>
    <row r="9" spans="1:17" ht="15.75" customHeight="1" x14ac:dyDescent="0.2">
      <c r="E9" s="201"/>
      <c r="F9" s="201"/>
      <c r="G9" s="201"/>
      <c r="H9" s="201"/>
      <c r="I9" s="201"/>
      <c r="J9" s="201"/>
      <c r="K9" s="201"/>
      <c r="L9" s="201"/>
      <c r="M9" s="201"/>
      <c r="N9" s="201"/>
      <c r="O9" s="201"/>
    </row>
    <row r="10" spans="1:17" ht="22.5" customHeight="1" thickBot="1" x14ac:dyDescent="0.25">
      <c r="C10" s="31" t="s">
        <v>88</v>
      </c>
      <c r="E10" s="201"/>
      <c r="F10" s="201"/>
      <c r="G10" s="201"/>
      <c r="H10" s="201"/>
      <c r="I10" s="201"/>
      <c r="J10" s="201"/>
      <c r="K10" s="201"/>
      <c r="L10" s="201"/>
      <c r="M10" s="201"/>
      <c r="N10" s="201"/>
      <c r="O10" s="201"/>
    </row>
    <row r="11" spans="1:17" ht="21" customHeight="1" thickBot="1" x14ac:dyDescent="0.25">
      <c r="A11" s="29"/>
      <c r="B11" s="32" t="s">
        <v>98</v>
      </c>
      <c r="C11" s="198" t="str">
        <f>'Technical Project Manager'!I8</f>
        <v>(…)</v>
      </c>
      <c r="E11" s="201"/>
      <c r="F11" s="201"/>
      <c r="G11" s="201"/>
      <c r="H11" s="205">
        <f>'Technical Project Manager'!H61</f>
        <v>75</v>
      </c>
      <c r="I11" s="201"/>
      <c r="J11" s="201"/>
      <c r="K11" s="208">
        <f>'Technical Project Manager'!K61</f>
        <v>0</v>
      </c>
      <c r="L11" s="201"/>
      <c r="M11" s="201"/>
      <c r="N11" s="201"/>
      <c r="O11" s="211">
        <f>'Technical Project Manager'!O61</f>
        <v>0</v>
      </c>
    </row>
    <row r="12" spans="1:17" ht="21" customHeight="1" thickBot="1" x14ac:dyDescent="0.25">
      <c r="A12" s="29"/>
      <c r="B12" s="33" t="s">
        <v>93</v>
      </c>
      <c r="C12" s="199" t="str">
        <f>'Technical Project Manager'!I66</f>
        <v>(…)</v>
      </c>
      <c r="E12" s="201"/>
      <c r="F12" s="201"/>
      <c r="G12" s="201"/>
      <c r="H12" s="205">
        <f>'Technical Project Manager'!H119</f>
        <v>75</v>
      </c>
      <c r="I12" s="201"/>
      <c r="J12" s="201"/>
      <c r="K12" s="208">
        <f>'Technical Project Manager'!K119</f>
        <v>0</v>
      </c>
      <c r="L12" s="201"/>
      <c r="M12" s="201"/>
      <c r="N12" s="201"/>
      <c r="O12" s="211">
        <f>'Technical Project Manager'!O119</f>
        <v>0</v>
      </c>
    </row>
    <row r="13" spans="1:17" ht="19.5" customHeight="1" thickBot="1" x14ac:dyDescent="0.25">
      <c r="A13" s="29"/>
      <c r="B13" s="34" t="s">
        <v>99</v>
      </c>
      <c r="C13" s="199" t="str">
        <f>'Software- &amp; AI-Engineer'!I8</f>
        <v>(…)</v>
      </c>
      <c r="E13" s="201"/>
      <c r="F13" s="201"/>
      <c r="G13" s="201"/>
      <c r="H13" s="205">
        <f>'Software- &amp; AI-Engineer'!H61</f>
        <v>75</v>
      </c>
      <c r="I13" s="201"/>
      <c r="J13" s="201"/>
      <c r="K13" s="208">
        <f>'Software- &amp; AI-Engineer'!K61</f>
        <v>0</v>
      </c>
      <c r="L13" s="201"/>
      <c r="M13" s="201"/>
      <c r="N13" s="201"/>
      <c r="O13" s="211">
        <f>'Software- &amp; AI-Engineer'!O61</f>
        <v>0</v>
      </c>
    </row>
    <row r="14" spans="1:17" ht="21" customHeight="1" thickBot="1" x14ac:dyDescent="0.25">
      <c r="A14" s="29"/>
      <c r="B14" s="33" t="s">
        <v>94</v>
      </c>
      <c r="C14" s="199" t="str">
        <f>'Software- &amp; AI-Engineer'!I66</f>
        <v>(…)</v>
      </c>
      <c r="E14" s="201"/>
      <c r="F14" s="201"/>
      <c r="G14" s="201"/>
      <c r="H14" s="205">
        <f>'Software- &amp; AI-Engineer'!H119</f>
        <v>75</v>
      </c>
      <c r="I14" s="201"/>
      <c r="J14" s="201"/>
      <c r="K14" s="208">
        <f>'Software- &amp; AI-Engineer'!K119</f>
        <v>0</v>
      </c>
      <c r="L14" s="201"/>
      <c r="M14" s="201"/>
      <c r="N14" s="201"/>
      <c r="O14" s="211">
        <f>'Software- &amp; AI-Engineer'!O119</f>
        <v>0</v>
      </c>
    </row>
    <row r="15" spans="1:17" ht="22.5" customHeight="1" thickBot="1" x14ac:dyDescent="0.25">
      <c r="A15" s="29"/>
      <c r="B15" s="34" t="s">
        <v>100</v>
      </c>
      <c r="C15" s="199" t="str">
        <f>'Chatbot-Engineer'!I8</f>
        <v>(…)</v>
      </c>
      <c r="E15" s="201"/>
      <c r="F15" s="201"/>
      <c r="G15" s="201"/>
      <c r="H15" s="205">
        <f>'Chatbot-Engineer'!H62</f>
        <v>75</v>
      </c>
      <c r="I15" s="201"/>
      <c r="J15" s="201"/>
      <c r="K15" s="208">
        <f>'Chatbot-Engineer'!K62</f>
        <v>0</v>
      </c>
      <c r="L15" s="201"/>
      <c r="M15" s="201"/>
      <c r="N15" s="201"/>
      <c r="O15" s="211">
        <f>'Chatbot-Engineer'!O62</f>
        <v>0</v>
      </c>
    </row>
    <row r="16" spans="1:17" ht="21" customHeight="1" thickBot="1" x14ac:dyDescent="0.25">
      <c r="A16" s="29"/>
      <c r="B16" s="33" t="s">
        <v>95</v>
      </c>
      <c r="C16" s="199" t="str">
        <f>'Chatbot-Engineer'!I67</f>
        <v>(…)</v>
      </c>
      <c r="E16" s="201"/>
      <c r="F16" s="201"/>
      <c r="G16" s="201"/>
      <c r="H16" s="205">
        <f>'Chatbot-Engineer'!H121</f>
        <v>75</v>
      </c>
      <c r="I16" s="201"/>
      <c r="J16" s="201"/>
      <c r="K16" s="208">
        <f>'Chatbot-Engineer'!K121</f>
        <v>0</v>
      </c>
      <c r="L16" s="201"/>
      <c r="M16" s="201"/>
      <c r="N16" s="201"/>
      <c r="O16" s="211">
        <f>'Chatbot-Engineer'!O121</f>
        <v>0</v>
      </c>
    </row>
    <row r="17" spans="1:15" ht="20.25" customHeight="1" thickBot="1" x14ac:dyDescent="0.25">
      <c r="A17" s="29"/>
      <c r="B17" s="34" t="s">
        <v>101</v>
      </c>
      <c r="C17" s="199" t="str">
        <f>Qualitätsmanager!I9</f>
        <v>(…)</v>
      </c>
      <c r="E17" s="201"/>
      <c r="F17" s="201"/>
      <c r="G17" s="201"/>
      <c r="H17" s="205">
        <f>Qualitätsmanager!H63</f>
        <v>75</v>
      </c>
      <c r="I17" s="201"/>
      <c r="J17" s="201"/>
      <c r="K17" s="208">
        <f>Qualitätsmanager!K63</f>
        <v>0</v>
      </c>
      <c r="L17" s="201"/>
      <c r="M17" s="201"/>
      <c r="N17" s="201"/>
      <c r="O17" s="211">
        <f>Qualitätsmanager!O63</f>
        <v>0</v>
      </c>
    </row>
    <row r="18" spans="1:15" ht="21.75" customHeight="1" thickBot="1" x14ac:dyDescent="0.25">
      <c r="A18" s="29"/>
      <c r="B18" s="35" t="s">
        <v>96</v>
      </c>
      <c r="C18" s="200" t="str">
        <f>Qualitätsmanager!I68</f>
        <v>(…)</v>
      </c>
      <c r="E18" s="201"/>
      <c r="F18" s="201"/>
      <c r="G18" s="201"/>
      <c r="H18" s="205">
        <f>Qualitätsmanager!H122</f>
        <v>75</v>
      </c>
      <c r="I18" s="201"/>
      <c r="J18" s="201"/>
      <c r="K18" s="208">
        <f>Qualitätsmanager!K122</f>
        <v>0</v>
      </c>
      <c r="L18" s="201"/>
      <c r="M18" s="201"/>
      <c r="N18" s="201"/>
      <c r="O18" s="211">
        <f>Qualitätsmanager!O122</f>
        <v>0</v>
      </c>
    </row>
    <row r="19" spans="1:15" ht="24.75" customHeight="1" x14ac:dyDescent="0.2">
      <c r="B19" s="30"/>
      <c r="E19" s="201"/>
      <c r="F19" s="201"/>
      <c r="G19" s="201"/>
      <c r="H19" s="201"/>
      <c r="I19" s="201"/>
      <c r="J19" s="201"/>
      <c r="K19" s="201"/>
      <c r="L19" s="201"/>
      <c r="M19" s="201"/>
      <c r="N19" s="201"/>
      <c r="O19" s="201"/>
    </row>
    <row r="20" spans="1:15" ht="18" customHeight="1" x14ac:dyDescent="0.2"/>
    <row r="21" spans="1:15" ht="16.5" customHeight="1" x14ac:dyDescent="0.2"/>
    <row r="22" spans="1:15" ht="17.25" customHeight="1" x14ac:dyDescent="0.2"/>
    <row r="23" spans="1:15" ht="21" customHeight="1" x14ac:dyDescent="0.2"/>
    <row r="24" spans="1:15" ht="19.5" customHeight="1" x14ac:dyDescent="0.2"/>
    <row r="25" spans="1:15" ht="88.5" customHeight="1" x14ac:dyDescent="0.2"/>
    <row r="26" spans="1:15" ht="27" customHeight="1" x14ac:dyDescent="0.2"/>
    <row r="27" spans="1:15" ht="25.5" customHeight="1" x14ac:dyDescent="0.2"/>
    <row r="28" spans="1:15" ht="19.5" customHeight="1" x14ac:dyDescent="0.2"/>
    <row r="29" spans="1:15" ht="19.5" customHeight="1" x14ac:dyDescent="0.2"/>
    <row r="30" spans="1:15" ht="11.25" customHeight="1" x14ac:dyDescent="0.2"/>
    <row r="31" spans="1:15" ht="24.75" customHeight="1" x14ac:dyDescent="0.2"/>
    <row r="32" spans="1:15" ht="42" customHeight="1" x14ac:dyDescent="0.2"/>
    <row r="33" ht="45.75" customHeight="1" x14ac:dyDescent="0.2"/>
    <row r="34" ht="51.75" customHeight="1" x14ac:dyDescent="0.2"/>
    <row r="35" ht="48" customHeight="1" x14ac:dyDescent="0.2"/>
    <row r="36" ht="28.5" customHeight="1" x14ac:dyDescent="0.2"/>
    <row r="37" ht="28.5" customHeight="1" x14ac:dyDescent="0.2"/>
    <row r="38" ht="22.5" customHeight="1" x14ac:dyDescent="0.2"/>
    <row r="39" ht="30" customHeight="1" x14ac:dyDescent="0.2"/>
    <row r="40" ht="25.5" customHeight="1" x14ac:dyDescent="0.2"/>
    <row r="41" ht="25.5" customHeight="1" x14ac:dyDescent="0.2"/>
    <row r="42" ht="23.25" customHeight="1" x14ac:dyDescent="0.2"/>
    <row r="43" ht="20.25" customHeight="1" x14ac:dyDescent="0.2"/>
    <row r="44" ht="22.5" customHeight="1" x14ac:dyDescent="0.2"/>
    <row r="45" ht="18.75" customHeight="1" x14ac:dyDescent="0.2"/>
    <row r="46" ht="3.75" hidden="1" customHeight="1" thickBot="1" x14ac:dyDescent="0.25"/>
    <row r="47" ht="26.25" customHeight="1" x14ac:dyDescent="0.2"/>
    <row r="48" ht="18" customHeight="1" x14ac:dyDescent="0.2"/>
    <row r="49" ht="21" customHeight="1" x14ac:dyDescent="0.2"/>
    <row r="50" ht="18.75" customHeight="1" x14ac:dyDescent="0.2"/>
    <row r="51" ht="6.75" customHeight="1" x14ac:dyDescent="0.2"/>
    <row r="52" ht="22.5" customHeight="1" x14ac:dyDescent="0.2"/>
    <row r="53" ht="50.25" customHeight="1" x14ac:dyDescent="0.2"/>
    <row r="54" ht="45.75" customHeight="1" x14ac:dyDescent="0.2"/>
    <row r="55" ht="48" customHeight="1" x14ac:dyDescent="0.2"/>
    <row r="56" ht="29.25" customHeight="1" x14ac:dyDescent="0.2"/>
    <row r="57" ht="20.25" customHeight="1" x14ac:dyDescent="0.2"/>
    <row r="58" ht="21.75" customHeight="1" x14ac:dyDescent="0.2"/>
    <row r="59" ht="18.75" customHeight="1" x14ac:dyDescent="0.2"/>
    <row r="60" ht="21.75" customHeight="1" x14ac:dyDescent="0.2"/>
    <row r="61" ht="36" customHeight="1" x14ac:dyDescent="0.2"/>
    <row r="62" ht="66" customHeight="1" x14ac:dyDescent="0.2"/>
    <row r="63" ht="33.75" customHeight="1" x14ac:dyDescent="0.2"/>
    <row r="64" ht="17.25" customHeight="1" x14ac:dyDescent="0.2"/>
    <row r="65" ht="19.5" customHeight="1" x14ac:dyDescent="0.2"/>
    <row r="66" ht="17.25" customHeight="1" x14ac:dyDescent="0.2"/>
    <row r="67" ht="15.75" customHeight="1" x14ac:dyDescent="0.2"/>
    <row r="68" ht="21.75" customHeight="1" x14ac:dyDescent="0.2"/>
    <row r="69" ht="95.25" customHeight="1" x14ac:dyDescent="0.2"/>
    <row r="70" ht="21" customHeight="1" x14ac:dyDescent="0.2"/>
    <row r="71" ht="33.75" customHeight="1" x14ac:dyDescent="0.2"/>
    <row r="72" ht="17.25" customHeight="1" x14ac:dyDescent="0.2"/>
    <row r="73" ht="17.25" customHeight="1" x14ac:dyDescent="0.2"/>
    <row r="74" ht="15" customHeight="1" x14ac:dyDescent="0.2"/>
    <row r="75" ht="7.5" customHeight="1" x14ac:dyDescent="0.2"/>
    <row r="76" ht="21.75" customHeight="1" x14ac:dyDescent="0.2"/>
    <row r="77" ht="24.75" customHeight="1" x14ac:dyDescent="0.2"/>
    <row r="78" ht="18" customHeight="1" x14ac:dyDescent="0.2"/>
    <row r="79" ht="16.5" customHeight="1" x14ac:dyDescent="0.2"/>
    <row r="80" ht="17.25" customHeight="1" x14ac:dyDescent="0.2"/>
    <row r="81" ht="21" customHeight="1" x14ac:dyDescent="0.2"/>
    <row r="82" ht="19.5" customHeight="1" x14ac:dyDescent="0.2"/>
    <row r="83" ht="88.5" customHeight="1" x14ac:dyDescent="0.2"/>
    <row r="84" ht="27" customHeight="1" x14ac:dyDescent="0.2"/>
    <row r="85" ht="25.5" customHeight="1" x14ac:dyDescent="0.2"/>
    <row r="86" ht="19.5" customHeight="1" x14ac:dyDescent="0.2"/>
    <row r="87" ht="19.5" customHeight="1" x14ac:dyDescent="0.2"/>
    <row r="88" ht="11.25" customHeight="1" x14ac:dyDescent="0.2"/>
    <row r="89" ht="24.75" customHeight="1" x14ac:dyDescent="0.2"/>
    <row r="90" ht="42" customHeight="1" x14ac:dyDescent="0.2"/>
    <row r="91" ht="45.75" customHeight="1" x14ac:dyDescent="0.2"/>
    <row r="92" ht="51.75" customHeight="1" x14ac:dyDescent="0.2"/>
    <row r="93" ht="48" customHeight="1" x14ac:dyDescent="0.2"/>
    <row r="94" ht="28.5" customHeight="1" x14ac:dyDescent="0.2"/>
    <row r="95" ht="28.5" customHeight="1" x14ac:dyDescent="0.2"/>
    <row r="96" ht="22.5" customHeight="1" x14ac:dyDescent="0.2"/>
    <row r="97" ht="30" customHeight="1" x14ac:dyDescent="0.2"/>
    <row r="98" ht="25.5" customHeight="1" x14ac:dyDescent="0.2"/>
    <row r="99" ht="25.5" customHeight="1" x14ac:dyDescent="0.2"/>
    <row r="100" ht="23.25" customHeight="1" x14ac:dyDescent="0.2"/>
    <row r="101" ht="20.25" customHeight="1" x14ac:dyDescent="0.2"/>
    <row r="102" ht="22.5" customHeight="1" x14ac:dyDescent="0.2"/>
    <row r="103" ht="18.75" customHeight="1" x14ac:dyDescent="0.2"/>
    <row r="104" ht="3.75" hidden="1" customHeight="1" thickBot="1" x14ac:dyDescent="0.25"/>
    <row r="105" ht="26.25" customHeight="1" x14ac:dyDescent="0.2"/>
    <row r="106" ht="18" customHeight="1" x14ac:dyDescent="0.2"/>
    <row r="107" ht="21" customHeight="1" x14ac:dyDescent="0.2"/>
    <row r="108" ht="18.75" customHeight="1" x14ac:dyDescent="0.2"/>
    <row r="109" ht="6.75" customHeight="1" x14ac:dyDescent="0.2"/>
    <row r="110" ht="22.5" customHeight="1" x14ac:dyDescent="0.2"/>
    <row r="111" ht="50.25" customHeight="1" x14ac:dyDescent="0.2"/>
    <row r="112" ht="45.75" customHeight="1" x14ac:dyDescent="0.2"/>
    <row r="113" ht="48" customHeight="1" x14ac:dyDescent="0.2"/>
    <row r="114" ht="29.25" customHeight="1" x14ac:dyDescent="0.2"/>
    <row r="115" ht="20.25" customHeight="1" x14ac:dyDescent="0.2"/>
    <row r="116" ht="21.75" customHeight="1" x14ac:dyDescent="0.2"/>
    <row r="117" ht="18.75" customHeight="1" x14ac:dyDescent="0.2"/>
    <row r="118" ht="21.75" customHeight="1" x14ac:dyDescent="0.2"/>
    <row r="119" ht="36" customHeight="1" x14ac:dyDescent="0.2"/>
    <row r="120" ht="51" customHeight="1" x14ac:dyDescent="0.2"/>
    <row r="121" ht="42" customHeight="1" x14ac:dyDescent="0.2"/>
    <row r="122" ht="17.25" customHeight="1" x14ac:dyDescent="0.2"/>
    <row r="123" ht="19.5" customHeight="1" x14ac:dyDescent="0.2"/>
    <row r="124" ht="17.25" customHeight="1" x14ac:dyDescent="0.2"/>
    <row r="125" ht="15.75" customHeight="1" x14ac:dyDescent="0.2"/>
    <row r="126" ht="21.75" customHeight="1" x14ac:dyDescent="0.2"/>
    <row r="127" ht="95.25" customHeight="1" x14ac:dyDescent="0.2"/>
    <row r="128" ht="21" customHeight="1" x14ac:dyDescent="0.2"/>
    <row r="129" ht="33.75" customHeight="1" x14ac:dyDescent="0.2"/>
    <row r="130" ht="17.25" customHeight="1" x14ac:dyDescent="0.2"/>
    <row r="131" ht="17.25" customHeight="1" x14ac:dyDescent="0.2"/>
    <row r="132" ht="15" customHeight="1" x14ac:dyDescent="0.2"/>
    <row r="133" ht="7.5" customHeight="1" x14ac:dyDescent="0.2"/>
    <row r="134" ht="21.75" customHeight="1" x14ac:dyDescent="0.2"/>
    <row r="135" ht="24.75" customHeight="1" x14ac:dyDescent="0.2"/>
    <row r="136" ht="18" customHeight="1" x14ac:dyDescent="0.2"/>
    <row r="137" ht="16.5" customHeight="1" x14ac:dyDescent="0.2"/>
    <row r="138" ht="17.25" customHeight="1" x14ac:dyDescent="0.2"/>
    <row r="139" ht="21" customHeight="1" x14ac:dyDescent="0.2"/>
    <row r="140" ht="19.5" customHeight="1" x14ac:dyDescent="0.2"/>
    <row r="141" ht="88.5" customHeight="1" x14ac:dyDescent="0.2"/>
    <row r="142" ht="27" customHeight="1" x14ac:dyDescent="0.2"/>
    <row r="143" ht="25.5" customHeight="1" x14ac:dyDescent="0.2"/>
    <row r="144" ht="19.5" customHeight="1" x14ac:dyDescent="0.2"/>
    <row r="145" ht="19.5" customHeight="1" x14ac:dyDescent="0.2"/>
    <row r="146" ht="11.25" customHeight="1" x14ac:dyDescent="0.2"/>
    <row r="147" ht="24.75" customHeight="1" x14ac:dyDescent="0.2"/>
    <row r="148" ht="42" customHeight="1" x14ac:dyDescent="0.2"/>
    <row r="149" ht="45.75" customHeight="1" x14ac:dyDescent="0.2"/>
    <row r="150" ht="51.75" customHeight="1" x14ac:dyDescent="0.2"/>
    <row r="151" ht="48" customHeight="1" x14ac:dyDescent="0.2"/>
    <row r="152" ht="28.5" customHeight="1" x14ac:dyDescent="0.2"/>
    <row r="153" ht="28.5" customHeight="1" x14ac:dyDescent="0.2"/>
    <row r="154" ht="22.5" customHeight="1" x14ac:dyDescent="0.2"/>
    <row r="155" ht="30" customHeight="1" x14ac:dyDescent="0.2"/>
    <row r="156" ht="25.5" customHeight="1" x14ac:dyDescent="0.2"/>
    <row r="157" ht="25.5" customHeight="1" x14ac:dyDescent="0.2"/>
    <row r="158" ht="23.25" customHeight="1" x14ac:dyDescent="0.2"/>
    <row r="159" ht="20.25" customHeight="1" x14ac:dyDescent="0.2"/>
    <row r="160" ht="22.5" customHeight="1" x14ac:dyDescent="0.2"/>
    <row r="161" ht="18.75" customHeight="1" x14ac:dyDescent="0.2"/>
    <row r="162" ht="3.75" hidden="1" customHeight="1" thickBot="1" x14ac:dyDescent="0.25"/>
    <row r="163" ht="26.25" customHeight="1" x14ac:dyDescent="0.2"/>
    <row r="164" ht="18" customHeight="1" x14ac:dyDescent="0.2"/>
    <row r="165" ht="21" customHeight="1" x14ac:dyDescent="0.2"/>
    <row r="166" ht="18.75" customHeight="1" x14ac:dyDescent="0.2"/>
    <row r="167" ht="6.75" customHeight="1" x14ac:dyDescent="0.2"/>
    <row r="168" ht="22.5" customHeight="1" x14ac:dyDescent="0.2"/>
    <row r="169" ht="50.25" customHeight="1" x14ac:dyDescent="0.2"/>
    <row r="170" ht="45.75" customHeight="1" x14ac:dyDescent="0.2"/>
    <row r="171" ht="48" customHeight="1" x14ac:dyDescent="0.2"/>
    <row r="172" ht="29.25" customHeight="1" x14ac:dyDescent="0.2"/>
    <row r="173" ht="20.25" customHeight="1" x14ac:dyDescent="0.2"/>
    <row r="174" ht="21.75" customHeight="1" x14ac:dyDescent="0.2"/>
    <row r="175" ht="18.75" customHeight="1" x14ac:dyDescent="0.2"/>
    <row r="176" ht="21.75" customHeight="1" x14ac:dyDescent="0.2"/>
    <row r="177" ht="36" customHeight="1" x14ac:dyDescent="0.2"/>
    <row r="178" ht="22.5" customHeight="1" x14ac:dyDescent="0.2"/>
    <row r="179" ht="82.5" customHeight="1" x14ac:dyDescent="0.2"/>
    <row r="180" ht="17.25" customHeight="1" x14ac:dyDescent="0.2"/>
    <row r="181" ht="19.5" customHeight="1" x14ac:dyDescent="0.2"/>
    <row r="182" ht="17.25" customHeight="1" x14ac:dyDescent="0.2"/>
    <row r="183" ht="15.75" customHeight="1" x14ac:dyDescent="0.2"/>
    <row r="184" ht="21.75" customHeight="1" x14ac:dyDescent="0.2"/>
    <row r="185" ht="95.25" customHeight="1" x14ac:dyDescent="0.2"/>
    <row r="186" ht="21" customHeight="1" x14ac:dyDescent="0.2"/>
    <row r="187" ht="33.75" customHeight="1" x14ac:dyDescent="0.2"/>
    <row r="188" ht="17.25" customHeight="1" x14ac:dyDescent="0.2"/>
    <row r="189" ht="17.25" customHeight="1" x14ac:dyDescent="0.2"/>
    <row r="190" ht="15" customHeight="1" x14ac:dyDescent="0.2"/>
    <row r="191" ht="7.5" customHeight="1" x14ac:dyDescent="0.2"/>
    <row r="192" ht="21.75" customHeight="1" x14ac:dyDescent="0.2"/>
    <row r="193" ht="24.75" customHeight="1" x14ac:dyDescent="0.2"/>
    <row r="194" ht="18" customHeight="1" x14ac:dyDescent="0.2"/>
    <row r="195" ht="16.5" customHeight="1" x14ac:dyDescent="0.2"/>
    <row r="196" ht="17.25" customHeight="1" x14ac:dyDescent="0.2"/>
    <row r="197" ht="21" customHeight="1" x14ac:dyDescent="0.2"/>
    <row r="198" ht="19.5" customHeight="1" x14ac:dyDescent="0.2"/>
    <row r="199" ht="88.5" customHeight="1" x14ac:dyDescent="0.2"/>
    <row r="200" ht="27" customHeight="1" x14ac:dyDescent="0.2"/>
    <row r="201" ht="25.5" customHeight="1" x14ac:dyDescent="0.2"/>
    <row r="202" ht="19.5" customHeight="1" x14ac:dyDescent="0.2"/>
    <row r="203" ht="19.5" customHeight="1" x14ac:dyDescent="0.2"/>
    <row r="204" ht="11.25" customHeight="1" x14ac:dyDescent="0.2"/>
    <row r="205" ht="24.75" customHeight="1" x14ac:dyDescent="0.2"/>
    <row r="206" ht="42" customHeight="1" x14ac:dyDescent="0.2"/>
    <row r="207" ht="45.75" customHeight="1" x14ac:dyDescent="0.2"/>
    <row r="208" ht="51.75" customHeight="1" x14ac:dyDescent="0.2"/>
    <row r="209" ht="48" customHeight="1" x14ac:dyDescent="0.2"/>
    <row r="210" ht="28.5" customHeight="1" x14ac:dyDescent="0.2"/>
    <row r="211" ht="28.5" customHeight="1" x14ac:dyDescent="0.2"/>
    <row r="212" ht="22.5" customHeight="1" x14ac:dyDescent="0.2"/>
    <row r="213" ht="30" customHeight="1" x14ac:dyDescent="0.2"/>
    <row r="214" ht="25.5" customHeight="1" x14ac:dyDescent="0.2"/>
    <row r="215" ht="25.5" customHeight="1" x14ac:dyDescent="0.2"/>
    <row r="216" ht="23.25" customHeight="1" x14ac:dyDescent="0.2"/>
    <row r="217" ht="20.25" customHeight="1" x14ac:dyDescent="0.2"/>
    <row r="218" ht="22.5" customHeight="1" x14ac:dyDescent="0.2"/>
    <row r="219" ht="18.75" customHeight="1" x14ac:dyDescent="0.2"/>
    <row r="220" ht="3.75" hidden="1" customHeight="1" thickBot="1" x14ac:dyDescent="0.25"/>
    <row r="221" ht="26.25" customHeight="1" x14ac:dyDescent="0.2"/>
    <row r="222" ht="18" customHeight="1" x14ac:dyDescent="0.2"/>
    <row r="223" ht="21" customHeight="1" x14ac:dyDescent="0.2"/>
    <row r="224" ht="18.75" customHeight="1" x14ac:dyDescent="0.2"/>
    <row r="225" ht="6.75" customHeight="1" x14ac:dyDescent="0.2"/>
    <row r="226" ht="22.5" customHeight="1" x14ac:dyDescent="0.2"/>
    <row r="227" ht="50.25" customHeight="1" x14ac:dyDescent="0.2"/>
    <row r="228" ht="45.75" customHeight="1" x14ac:dyDescent="0.2"/>
    <row r="229" ht="48" customHeight="1" x14ac:dyDescent="0.2"/>
    <row r="230" ht="29.25" customHeight="1" x14ac:dyDescent="0.2"/>
    <row r="231" ht="20.25" customHeight="1" x14ac:dyDescent="0.2"/>
    <row r="232" ht="21.75" customHeight="1" x14ac:dyDescent="0.2"/>
    <row r="233" ht="18.75" customHeight="1" x14ac:dyDescent="0.2"/>
    <row r="234" ht="21.75" customHeight="1" x14ac:dyDescent="0.2"/>
    <row r="235" ht="36" customHeight="1" x14ac:dyDescent="0.2"/>
    <row r="236" ht="15.75" customHeight="1" x14ac:dyDescent="0.2"/>
    <row r="237" ht="21.75" customHeight="1" x14ac:dyDescent="0.2"/>
    <row r="238" ht="17.25" customHeight="1" x14ac:dyDescent="0.2"/>
    <row r="239" ht="19.5" customHeight="1" x14ac:dyDescent="0.2"/>
    <row r="240" ht="17.25" customHeight="1" x14ac:dyDescent="0.2"/>
    <row r="241" ht="15.75" customHeight="1" x14ac:dyDescent="0.2"/>
    <row r="242" ht="21.75" customHeight="1" x14ac:dyDescent="0.2"/>
    <row r="243" ht="95.25" customHeight="1" x14ac:dyDescent="0.2"/>
    <row r="244" ht="21" customHeight="1" x14ac:dyDescent="0.2"/>
    <row r="245" ht="33.75" customHeight="1" x14ac:dyDescent="0.2"/>
    <row r="246" ht="17.25" customHeight="1" x14ac:dyDescent="0.2"/>
    <row r="247" ht="17.25" customHeight="1" x14ac:dyDescent="0.2"/>
    <row r="248" ht="15" customHeight="1" x14ac:dyDescent="0.2"/>
    <row r="249" ht="7.5" customHeight="1" x14ac:dyDescent="0.2"/>
    <row r="250" ht="21.75" customHeight="1" x14ac:dyDescent="0.2"/>
    <row r="251" ht="24.75" customHeight="1" x14ac:dyDescent="0.2"/>
    <row r="252" ht="18" customHeight="1" x14ac:dyDescent="0.2"/>
    <row r="253" ht="16.5" customHeight="1" x14ac:dyDescent="0.2"/>
    <row r="254" ht="17.25" customHeight="1" x14ac:dyDescent="0.2"/>
    <row r="255" ht="21" customHeight="1" x14ac:dyDescent="0.2"/>
    <row r="256" ht="19.5" customHeight="1" x14ac:dyDescent="0.2"/>
    <row r="257" ht="88.5" customHeight="1" x14ac:dyDescent="0.2"/>
    <row r="258" ht="27" customHeight="1" x14ac:dyDescent="0.2"/>
    <row r="259" ht="25.5" customHeight="1" x14ac:dyDescent="0.2"/>
    <row r="260" ht="19.5" customHeight="1" x14ac:dyDescent="0.2"/>
    <row r="261" ht="19.5" customHeight="1" x14ac:dyDescent="0.2"/>
    <row r="262" ht="11.25" customHeight="1" x14ac:dyDescent="0.2"/>
    <row r="263" ht="24.75" customHeight="1" x14ac:dyDescent="0.2"/>
    <row r="264" ht="42" customHeight="1" x14ac:dyDescent="0.2"/>
    <row r="265" ht="45.75" customHeight="1" x14ac:dyDescent="0.2"/>
    <row r="266" ht="51.75" customHeight="1" x14ac:dyDescent="0.2"/>
    <row r="267" ht="48" customHeight="1" x14ac:dyDescent="0.2"/>
    <row r="268" ht="28.5" customHeight="1" x14ac:dyDescent="0.2"/>
    <row r="269" ht="28.5" customHeight="1" x14ac:dyDescent="0.2"/>
    <row r="270" ht="22.5" customHeight="1" x14ac:dyDescent="0.2"/>
    <row r="271" ht="30" customHeight="1" x14ac:dyDescent="0.2"/>
    <row r="272" ht="25.5" customHeight="1" x14ac:dyDescent="0.2"/>
    <row r="273" ht="25.5" customHeight="1" x14ac:dyDescent="0.2"/>
    <row r="274" ht="23.25" customHeight="1" x14ac:dyDescent="0.2"/>
    <row r="275" ht="20.25" customHeight="1" x14ac:dyDescent="0.2"/>
    <row r="276" ht="22.5" customHeight="1" x14ac:dyDescent="0.2"/>
    <row r="277" ht="18.75" customHeight="1" x14ac:dyDescent="0.2"/>
    <row r="278" ht="3.75" hidden="1" customHeight="1" thickBot="1" x14ac:dyDescent="0.25"/>
    <row r="279" ht="26.25" customHeight="1" x14ac:dyDescent="0.2"/>
    <row r="280" ht="18" customHeight="1" x14ac:dyDescent="0.2"/>
    <row r="281" ht="21" customHeight="1" x14ac:dyDescent="0.2"/>
    <row r="282" ht="18.75" customHeight="1" x14ac:dyDescent="0.2"/>
    <row r="283" ht="6.75" customHeight="1" x14ac:dyDescent="0.2"/>
    <row r="284" ht="22.5" customHeight="1" x14ac:dyDescent="0.2"/>
    <row r="285" ht="50.25" customHeight="1" x14ac:dyDescent="0.2"/>
    <row r="286" ht="45.75" customHeight="1" x14ac:dyDescent="0.2"/>
    <row r="287" ht="48" customHeight="1" x14ac:dyDescent="0.2"/>
    <row r="288" ht="29.25" customHeight="1" x14ac:dyDescent="0.2"/>
    <row r="289" ht="20.25" customHeight="1" x14ac:dyDescent="0.2"/>
    <row r="290" ht="21.75" customHeight="1" x14ac:dyDescent="0.2"/>
    <row r="291" ht="18.75" customHeight="1" x14ac:dyDescent="0.2"/>
    <row r="292" ht="21.75" customHeight="1" x14ac:dyDescent="0.2"/>
    <row r="293" ht="36" customHeight="1" x14ac:dyDescent="0.2"/>
    <row r="294" ht="54.75" customHeight="1" x14ac:dyDescent="0.2"/>
    <row r="295" ht="51" customHeight="1" x14ac:dyDescent="0.2"/>
    <row r="296" ht="17.25" customHeight="1" x14ac:dyDescent="0.2"/>
    <row r="297" ht="19.5" customHeight="1" x14ac:dyDescent="0.2"/>
    <row r="298" ht="17.25" customHeight="1" x14ac:dyDescent="0.2"/>
    <row r="299" ht="15.75" customHeight="1" x14ac:dyDescent="0.2"/>
    <row r="300" ht="21.75" customHeight="1" x14ac:dyDescent="0.2"/>
    <row r="301" ht="95.25" customHeight="1" x14ac:dyDescent="0.2"/>
    <row r="302" ht="21" customHeight="1" x14ac:dyDescent="0.2"/>
    <row r="303" ht="33.75" customHeight="1" x14ac:dyDescent="0.2"/>
    <row r="304" ht="17.25" customHeight="1" x14ac:dyDescent="0.2"/>
    <row r="305" ht="17.25" customHeight="1" x14ac:dyDescent="0.2"/>
    <row r="306" ht="15" customHeight="1" x14ac:dyDescent="0.2"/>
    <row r="307" ht="7.5" customHeight="1" x14ac:dyDescent="0.2"/>
    <row r="308" ht="21.75" customHeight="1" x14ac:dyDescent="0.2"/>
    <row r="309" ht="24.75" customHeight="1" x14ac:dyDescent="0.2"/>
    <row r="310" ht="18" customHeight="1" x14ac:dyDescent="0.2"/>
    <row r="311" ht="16.5" customHeight="1" x14ac:dyDescent="0.2"/>
    <row r="312" ht="17.25" customHeight="1" x14ac:dyDescent="0.2"/>
    <row r="313" ht="21" customHeight="1" x14ac:dyDescent="0.2"/>
    <row r="314" ht="19.5" customHeight="1" x14ac:dyDescent="0.2"/>
    <row r="315" ht="88.5" customHeight="1" x14ac:dyDescent="0.2"/>
    <row r="316" ht="27" customHeight="1" x14ac:dyDescent="0.2"/>
    <row r="317" ht="25.5" customHeight="1" x14ac:dyDescent="0.2"/>
    <row r="318" ht="19.5" customHeight="1" x14ac:dyDescent="0.2"/>
    <row r="319" ht="19.5" customHeight="1" x14ac:dyDescent="0.2"/>
    <row r="320" ht="11.25" customHeight="1" x14ac:dyDescent="0.2"/>
    <row r="321" ht="24.75" customHeight="1" x14ac:dyDescent="0.2"/>
    <row r="322" ht="42" customHeight="1" x14ac:dyDescent="0.2"/>
    <row r="323" ht="45.75" customHeight="1" x14ac:dyDescent="0.2"/>
    <row r="324" ht="51.75" customHeight="1" x14ac:dyDescent="0.2"/>
    <row r="325" ht="48" customHeight="1" x14ac:dyDescent="0.2"/>
    <row r="326" ht="28.5" customHeight="1" x14ac:dyDescent="0.2"/>
    <row r="327" ht="28.5" customHeight="1" x14ac:dyDescent="0.2"/>
    <row r="328" ht="22.5" customHeight="1" x14ac:dyDescent="0.2"/>
    <row r="329" ht="30" customHeight="1" x14ac:dyDescent="0.2"/>
    <row r="330" ht="25.5" customHeight="1" x14ac:dyDescent="0.2"/>
    <row r="331" ht="25.5" customHeight="1" x14ac:dyDescent="0.2"/>
    <row r="332" ht="23.25" customHeight="1" x14ac:dyDescent="0.2"/>
    <row r="333" ht="20.25" customHeight="1" x14ac:dyDescent="0.2"/>
    <row r="334" ht="22.5" customHeight="1" x14ac:dyDescent="0.2"/>
    <row r="335" ht="18.75" customHeight="1" x14ac:dyDescent="0.2"/>
    <row r="336" ht="3.75" hidden="1" customHeight="1" thickBot="1" x14ac:dyDescent="0.25"/>
    <row r="337" ht="26.25" customHeight="1" x14ac:dyDescent="0.2"/>
    <row r="338" ht="18" customHeight="1" x14ac:dyDescent="0.2"/>
    <row r="339" ht="21" customHeight="1" x14ac:dyDescent="0.2"/>
    <row r="340" ht="18.75" customHeight="1" x14ac:dyDescent="0.2"/>
    <row r="341" ht="6.75" customHeight="1" x14ac:dyDescent="0.2"/>
    <row r="342" ht="22.5" customHeight="1" x14ac:dyDescent="0.2"/>
    <row r="343" ht="50.25" customHeight="1" x14ac:dyDescent="0.2"/>
    <row r="344" ht="45.75" customHeight="1" x14ac:dyDescent="0.2"/>
    <row r="345" ht="48" customHeight="1" x14ac:dyDescent="0.2"/>
    <row r="346" ht="29.25" customHeight="1" x14ac:dyDescent="0.2"/>
    <row r="347" ht="20.25" customHeight="1" x14ac:dyDescent="0.2"/>
    <row r="348" ht="21.75" customHeight="1" x14ac:dyDescent="0.2"/>
    <row r="349" ht="18.75" customHeight="1" x14ac:dyDescent="0.2"/>
    <row r="350" ht="21.75" customHeight="1" x14ac:dyDescent="0.2"/>
    <row r="351" ht="36" customHeight="1" x14ac:dyDescent="0.2"/>
    <row r="352" ht="21.75" customHeight="1" x14ac:dyDescent="0.2"/>
    <row r="353" ht="16.5" customHeight="1" x14ac:dyDescent="0.2"/>
    <row r="354" ht="17.25" customHeight="1" x14ac:dyDescent="0.2"/>
    <row r="355" ht="19.5" customHeight="1" x14ac:dyDescent="0.2"/>
    <row r="356" ht="17.25" customHeight="1" x14ac:dyDescent="0.2"/>
    <row r="357" ht="15.75" customHeight="1" x14ac:dyDescent="0.2"/>
    <row r="358" ht="21.75" customHeight="1" x14ac:dyDescent="0.2"/>
    <row r="359" ht="95.25" customHeight="1" x14ac:dyDescent="0.2"/>
    <row r="360" ht="21" customHeight="1" x14ac:dyDescent="0.2"/>
    <row r="361" ht="33.75" customHeight="1" x14ac:dyDescent="0.2"/>
    <row r="362" ht="17.25" customHeight="1" x14ac:dyDescent="0.2"/>
    <row r="363" ht="17.25" customHeight="1" x14ac:dyDescent="0.2"/>
    <row r="364" ht="15" customHeight="1" x14ac:dyDescent="0.2"/>
    <row r="365" ht="7.5" customHeight="1" x14ac:dyDescent="0.2"/>
    <row r="366" ht="21.75" customHeight="1" x14ac:dyDescent="0.2"/>
    <row r="367" ht="24.75" customHeight="1" x14ac:dyDescent="0.2"/>
    <row r="368" ht="18" customHeight="1" x14ac:dyDescent="0.2"/>
    <row r="369" ht="16.5" customHeight="1" x14ac:dyDescent="0.2"/>
    <row r="370" ht="17.25" customHeight="1" x14ac:dyDescent="0.2"/>
    <row r="371" ht="21" customHeight="1" x14ac:dyDescent="0.2"/>
    <row r="372" ht="19.5" customHeight="1" x14ac:dyDescent="0.2"/>
    <row r="373" ht="88.5" customHeight="1" x14ac:dyDescent="0.2"/>
    <row r="374" ht="27" customHeight="1" x14ac:dyDescent="0.2"/>
    <row r="375" ht="25.5" customHeight="1" x14ac:dyDescent="0.2"/>
    <row r="376" ht="19.5" customHeight="1" x14ac:dyDescent="0.2"/>
    <row r="377" ht="19.5" customHeight="1" x14ac:dyDescent="0.2"/>
    <row r="378" ht="11.25" customHeight="1" x14ac:dyDescent="0.2"/>
    <row r="379" ht="24.75" customHeight="1" x14ac:dyDescent="0.2"/>
    <row r="380" ht="42" customHeight="1" x14ac:dyDescent="0.2"/>
    <row r="381" ht="45.75" customHeight="1" x14ac:dyDescent="0.2"/>
    <row r="382" ht="51.75" customHeight="1" x14ac:dyDescent="0.2"/>
    <row r="383" ht="48" customHeight="1" x14ac:dyDescent="0.2"/>
    <row r="384" ht="28.5" customHeight="1" x14ac:dyDescent="0.2"/>
    <row r="385" ht="28.5" customHeight="1" x14ac:dyDescent="0.2"/>
    <row r="386" ht="22.5" customHeight="1" x14ac:dyDescent="0.2"/>
    <row r="387" ht="30" customHeight="1" x14ac:dyDescent="0.2"/>
    <row r="388" ht="25.5" customHeight="1" x14ac:dyDescent="0.2"/>
    <row r="389" ht="25.5" customHeight="1" x14ac:dyDescent="0.2"/>
    <row r="390" ht="23.25" customHeight="1" x14ac:dyDescent="0.2"/>
    <row r="391" ht="20.25" customHeight="1" x14ac:dyDescent="0.2"/>
    <row r="392" ht="22.5" customHeight="1" x14ac:dyDescent="0.2"/>
    <row r="393" ht="18.75" customHeight="1" x14ac:dyDescent="0.2"/>
    <row r="394" ht="3.75" hidden="1" customHeight="1" thickBot="1" x14ac:dyDescent="0.25"/>
    <row r="395" ht="26.25" customHeight="1" x14ac:dyDescent="0.2"/>
    <row r="396" ht="18" customHeight="1" x14ac:dyDescent="0.2"/>
    <row r="397" ht="21" customHeight="1" x14ac:dyDescent="0.2"/>
    <row r="398" ht="18.75" customHeight="1" x14ac:dyDescent="0.2"/>
    <row r="399" ht="6.75" customHeight="1" x14ac:dyDescent="0.2"/>
    <row r="400" ht="22.5" customHeight="1" x14ac:dyDescent="0.2"/>
    <row r="401" ht="50.25" customHeight="1" x14ac:dyDescent="0.2"/>
    <row r="402" ht="45.75" customHeight="1" x14ac:dyDescent="0.2"/>
    <row r="403" ht="48" customHeight="1" x14ac:dyDescent="0.2"/>
    <row r="404" ht="29.25" customHeight="1" x14ac:dyDescent="0.2"/>
    <row r="405" ht="20.25" customHeight="1" x14ac:dyDescent="0.2"/>
    <row r="406" ht="21.75" customHeight="1" x14ac:dyDescent="0.2"/>
    <row r="407" ht="18.75" customHeight="1" x14ac:dyDescent="0.2"/>
    <row r="408" ht="21.75" customHeight="1" x14ac:dyDescent="0.2"/>
    <row r="409" ht="36" customHeight="1" x14ac:dyDescent="0.2"/>
    <row r="412" ht="17.25" customHeight="1" x14ac:dyDescent="0.2"/>
    <row r="413" ht="19.5" customHeight="1" x14ac:dyDescent="0.2"/>
    <row r="414" ht="17.25" customHeight="1" x14ac:dyDescent="0.2"/>
    <row r="415" ht="15.75" customHeight="1" x14ac:dyDescent="0.2"/>
    <row r="416" ht="21.75" customHeight="1" x14ac:dyDescent="0.2"/>
    <row r="417" ht="95.25" customHeight="1" x14ac:dyDescent="0.2"/>
    <row r="418" ht="21" customHeight="1" x14ac:dyDescent="0.2"/>
    <row r="419" ht="33.75" customHeight="1" x14ac:dyDescent="0.2"/>
    <row r="420" ht="17.25" customHeight="1" x14ac:dyDescent="0.2"/>
    <row r="421" ht="17.25" customHeight="1" x14ac:dyDescent="0.2"/>
    <row r="422" ht="15" customHeight="1" x14ac:dyDescent="0.2"/>
    <row r="423" ht="7.5" customHeight="1" x14ac:dyDescent="0.2"/>
    <row r="424" ht="21.75" customHeight="1" x14ac:dyDescent="0.2"/>
    <row r="425" ht="24.75" customHeight="1" x14ac:dyDescent="0.2"/>
    <row r="426" ht="18" customHeight="1" x14ac:dyDescent="0.2"/>
    <row r="427" ht="16.5" customHeight="1" x14ac:dyDescent="0.2"/>
    <row r="428" ht="17.25" customHeight="1" x14ac:dyDescent="0.2"/>
    <row r="429" ht="21" customHeight="1" x14ac:dyDescent="0.2"/>
    <row r="430" ht="19.5" customHeight="1" x14ac:dyDescent="0.2"/>
    <row r="431" ht="88.5" customHeight="1" x14ac:dyDescent="0.2"/>
    <row r="432" ht="27" customHeight="1" x14ac:dyDescent="0.2"/>
    <row r="433" ht="25.5" customHeight="1" x14ac:dyDescent="0.2"/>
    <row r="434" ht="19.5" customHeight="1" x14ac:dyDescent="0.2"/>
    <row r="435" ht="19.5" customHeight="1" x14ac:dyDescent="0.2"/>
    <row r="436" ht="11.25" customHeight="1" x14ac:dyDescent="0.2"/>
    <row r="437" ht="24.75" customHeight="1" x14ac:dyDescent="0.2"/>
    <row r="438" ht="42" customHeight="1" x14ac:dyDescent="0.2"/>
    <row r="439" ht="45.75" customHeight="1" x14ac:dyDescent="0.2"/>
    <row r="440" ht="51.75" customHeight="1" x14ac:dyDescent="0.2"/>
    <row r="441" ht="48" customHeight="1" x14ac:dyDescent="0.2"/>
    <row r="442" ht="28.5" customHeight="1" x14ac:dyDescent="0.2"/>
    <row r="443" ht="28.5" customHeight="1" x14ac:dyDescent="0.2"/>
    <row r="444" ht="22.5" customHeight="1" x14ac:dyDescent="0.2"/>
    <row r="445" ht="30" customHeight="1" x14ac:dyDescent="0.2"/>
    <row r="446" ht="25.5" customHeight="1" x14ac:dyDescent="0.2"/>
    <row r="447" ht="25.5" customHeight="1" x14ac:dyDescent="0.2"/>
    <row r="448" ht="23.25" customHeight="1" x14ac:dyDescent="0.2"/>
    <row r="449" ht="20.25" customHeight="1" x14ac:dyDescent="0.2"/>
    <row r="450" ht="22.5" customHeight="1" x14ac:dyDescent="0.2"/>
    <row r="451" ht="18.75" customHeight="1" x14ac:dyDescent="0.2"/>
    <row r="452" ht="3.75" hidden="1" customHeight="1" thickBot="1" x14ac:dyDescent="0.25"/>
    <row r="453" ht="26.25" customHeight="1" x14ac:dyDescent="0.2"/>
    <row r="454" ht="18" customHeight="1" x14ac:dyDescent="0.2"/>
    <row r="455" ht="21" customHeight="1" x14ac:dyDescent="0.2"/>
    <row r="456" ht="18.75" customHeight="1" x14ac:dyDescent="0.2"/>
    <row r="457" ht="6.75" customHeight="1" x14ac:dyDescent="0.2"/>
    <row r="458" ht="22.5" customHeight="1" x14ac:dyDescent="0.2"/>
    <row r="459" ht="50.25" customHeight="1" x14ac:dyDescent="0.2"/>
    <row r="460" ht="45.75" customHeight="1" x14ac:dyDescent="0.2"/>
    <row r="461" ht="48" customHeight="1" x14ac:dyDescent="0.2"/>
    <row r="462" ht="29.25" customHeight="1" x14ac:dyDescent="0.2"/>
    <row r="463" ht="20.25" customHeight="1" x14ac:dyDescent="0.2"/>
    <row r="464" ht="21.75" customHeight="1" x14ac:dyDescent="0.2"/>
    <row r="465" ht="18.75" customHeight="1" x14ac:dyDescent="0.2"/>
    <row r="466" ht="21.75" customHeight="1" x14ac:dyDescent="0.2"/>
    <row r="467" ht="36" customHeight="1" x14ac:dyDescent="0.2"/>
    <row r="471" ht="43.5" customHeight="1" x14ac:dyDescent="0.2"/>
  </sheetData>
  <sheetProtection algorithmName="SHA-512" hashValue="RZrIrj7Os8gUp7Xvm4Q8vkNJUs0lut9+3H4zKnlt8UdF50+9P69rBuf/TcbARdCsMP/3rH3DVFIElHpmts0fpA==" saltValue="LO7WO0kIlVpVlAcb57BJsg==" spinCount="100000" sheet="1" objects="1" scenarios="1"/>
  <protectedRanges>
    <protectedRange sqref="O8" name="P1_3"/>
  </protectedRanges>
  <mergeCells count="5">
    <mergeCell ref="I8:J8"/>
    <mergeCell ref="M8:N8"/>
    <mergeCell ref="A1:Q1"/>
    <mergeCell ref="E8:G8"/>
    <mergeCell ref="A3:Q3"/>
  </mergeCells>
  <phoneticPr fontId="33" type="noConversion"/>
  <conditionalFormatting sqref="I8 K8">
    <cfRule type="expression" dxfId="82" priority="73">
      <formula>G8="Ja"</formula>
    </cfRule>
  </conditionalFormatting>
  <conditionalFormatting sqref="K11:K18">
    <cfRule type="expression" dxfId="81" priority="1">
      <formula>I11="Ja"</formula>
    </cfRule>
  </conditionalFormatting>
  <conditionalFormatting sqref="M8">
    <cfRule type="expression" dxfId="80" priority="72">
      <formula>J8="Ja"</formula>
    </cfRule>
  </conditionalFormatting>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3F0CC-C818-4224-8E43-7E97758E86A6}">
  <dimension ref="A1:R471"/>
  <sheetViews>
    <sheetView topLeftCell="A68" zoomScale="85" zoomScaleNormal="85" workbookViewId="0">
      <selection activeCell="L116" activeCellId="47" sqref="Q126 I8 I9:Q9 I14:I17 L14:L17 F19:L21 I23 L23 I25 L25 I27:I30 L27:L30 I32:I34 L32:L34 F36:L39 I41 L41 I43:I46 L43:L46 I48:I51 L48:L51 I53:I55 L53:L55 I58:I60 L58:L60 I66:Q67 I72:I75 L72:L75 F77:L79 I81 L81 I83 L83 I85:I88 L85:L88 I90:I92 L90:L92 F94:L97 I99 L99 I101:I104 L101:L104 I106:I109 L106:L109 I111:I113 L111:L113 I116:I118 L116:L118"/>
    </sheetView>
  </sheetViews>
  <sheetFormatPr defaultColWidth="9.140625" defaultRowHeight="12.75" x14ac:dyDescent="0.2"/>
  <cols>
    <col min="1" max="1" width="8.28515625" customWidth="1"/>
    <col min="2" max="2" width="15" customWidth="1"/>
    <col min="3" max="3" width="13.85546875" customWidth="1"/>
    <col min="4" max="4" width="16.7109375" customWidth="1"/>
    <col min="5" max="5" width="19.42578125" customWidth="1"/>
    <col min="6" max="6" width="17.42578125" customWidth="1"/>
    <col min="7" max="8" width="15.5703125" customWidth="1"/>
    <col min="9" max="9" width="16.85546875" customWidth="1"/>
    <col min="10" max="10" width="12.85546875" customWidth="1"/>
    <col min="11" max="11" width="24.5703125" customWidth="1"/>
    <col min="12" max="12" width="21" customWidth="1"/>
    <col min="13" max="13" width="19.140625" customWidth="1"/>
    <col min="14" max="14" width="12.140625" customWidth="1"/>
    <col min="15" max="15" width="12.28515625" customWidth="1"/>
    <col min="16" max="16" width="15.140625" customWidth="1"/>
  </cols>
  <sheetData>
    <row r="1" spans="1:18" ht="36" customHeight="1" x14ac:dyDescent="0.2">
      <c r="A1" s="241" t="s">
        <v>84</v>
      </c>
      <c r="B1" s="242"/>
      <c r="C1" s="242"/>
      <c r="D1" s="242"/>
      <c r="E1" s="242"/>
      <c r="F1" s="242"/>
      <c r="G1" s="242"/>
      <c r="H1" s="242"/>
      <c r="I1" s="242"/>
      <c r="J1" s="242"/>
      <c r="K1" s="242"/>
      <c r="L1" s="242"/>
      <c r="M1" s="242"/>
      <c r="N1" s="242"/>
      <c r="O1" s="242"/>
      <c r="P1" s="242"/>
      <c r="Q1" s="242"/>
      <c r="R1" s="201"/>
    </row>
    <row r="2" spans="1:18" x14ac:dyDescent="0.2">
      <c r="A2" s="243"/>
      <c r="B2" s="244"/>
      <c r="C2" s="245"/>
      <c r="D2" s="245"/>
      <c r="E2" s="245"/>
      <c r="F2" s="246"/>
      <c r="G2" s="246"/>
      <c r="H2" s="245"/>
      <c r="I2" s="245"/>
      <c r="J2" s="245"/>
      <c r="K2" s="246"/>
      <c r="L2" s="246"/>
      <c r="M2" s="246"/>
      <c r="N2" s="247"/>
      <c r="O2" s="247"/>
      <c r="P2" s="247"/>
      <c r="Q2" s="201"/>
      <c r="R2" s="201"/>
    </row>
    <row r="3" spans="1:18" ht="21" customHeight="1" x14ac:dyDescent="0.2">
      <c r="A3" s="248"/>
      <c r="B3" s="249"/>
      <c r="C3" s="249"/>
      <c r="D3" s="249"/>
      <c r="E3" s="249"/>
      <c r="F3" s="249"/>
      <c r="G3" s="249"/>
      <c r="H3" s="249"/>
      <c r="I3" s="249"/>
      <c r="J3" s="249"/>
      <c r="K3" s="249"/>
      <c r="L3" s="249"/>
      <c r="M3" s="249"/>
      <c r="N3" s="249"/>
      <c r="O3" s="249"/>
      <c r="P3" s="249"/>
      <c r="Q3" s="249"/>
      <c r="R3" s="201"/>
    </row>
    <row r="4" spans="1:18" x14ac:dyDescent="0.2">
      <c r="A4" s="201"/>
      <c r="B4" s="201"/>
      <c r="C4" s="201"/>
      <c r="D4" s="201"/>
      <c r="E4" s="201"/>
      <c r="F4" s="201"/>
      <c r="G4" s="201"/>
      <c r="H4" s="201"/>
      <c r="I4" s="201"/>
      <c r="J4" s="201"/>
      <c r="K4" s="201"/>
      <c r="L4" s="201"/>
      <c r="M4" s="201"/>
      <c r="N4" s="201"/>
      <c r="O4" s="201"/>
      <c r="P4" s="201"/>
      <c r="Q4" s="201"/>
      <c r="R4" s="201"/>
    </row>
    <row r="5" spans="1:18" x14ac:dyDescent="0.2">
      <c r="A5" s="201"/>
      <c r="B5" s="201"/>
      <c r="C5" s="201"/>
      <c r="D5" s="201"/>
      <c r="E5" s="201"/>
      <c r="F5" s="201"/>
      <c r="G5" s="201"/>
      <c r="H5" s="201"/>
      <c r="I5" s="201"/>
      <c r="J5" s="201"/>
      <c r="K5" s="201"/>
      <c r="L5" s="201"/>
      <c r="M5" s="201"/>
      <c r="N5" s="201"/>
      <c r="O5" s="201"/>
      <c r="P5" s="201"/>
      <c r="Q5" s="201"/>
      <c r="R5" s="201"/>
    </row>
    <row r="6" spans="1:18" ht="17.25" customHeight="1" x14ac:dyDescent="0.2">
      <c r="A6" s="250" t="s">
        <v>2</v>
      </c>
      <c r="B6" s="251"/>
      <c r="C6" s="251"/>
      <c r="D6" s="252"/>
      <c r="E6" s="253"/>
      <c r="F6" s="253"/>
      <c r="G6" s="254"/>
      <c r="H6" s="254"/>
      <c r="I6" s="253"/>
      <c r="J6" s="253"/>
      <c r="K6" s="253"/>
      <c r="L6" s="253"/>
      <c r="M6" s="253"/>
      <c r="N6" s="253"/>
      <c r="O6" s="253"/>
      <c r="P6" s="253"/>
      <c r="Q6" s="253"/>
      <c r="R6" s="201"/>
    </row>
    <row r="7" spans="1:18" ht="19.5" customHeight="1" thickBot="1" x14ac:dyDescent="0.25">
      <c r="A7" s="255" t="s">
        <v>3</v>
      </c>
      <c r="B7" s="256"/>
      <c r="C7" s="256"/>
      <c r="D7" s="256"/>
      <c r="E7" s="256"/>
      <c r="F7" s="256"/>
      <c r="G7" s="256"/>
      <c r="H7" s="257"/>
      <c r="I7" s="258" t="s">
        <v>98</v>
      </c>
      <c r="J7" s="258"/>
      <c r="K7" s="258"/>
      <c r="L7" s="258"/>
      <c r="M7" s="258"/>
      <c r="N7" s="258"/>
      <c r="O7" s="258"/>
      <c r="P7" s="258"/>
      <c r="Q7" s="258"/>
      <c r="R7" s="201"/>
    </row>
    <row r="8" spans="1:18" ht="17.25" customHeight="1" thickBot="1" x14ac:dyDescent="0.25">
      <c r="A8" s="259" t="s">
        <v>4</v>
      </c>
      <c r="B8" s="260"/>
      <c r="C8" s="260"/>
      <c r="D8" s="260"/>
      <c r="E8" s="260"/>
      <c r="F8" s="260"/>
      <c r="G8" s="260"/>
      <c r="H8" s="260"/>
      <c r="I8" s="212" t="s">
        <v>11</v>
      </c>
      <c r="J8" s="261"/>
      <c r="K8" s="261"/>
      <c r="L8" s="261"/>
      <c r="M8" s="261"/>
      <c r="N8" s="261"/>
      <c r="O8" s="261"/>
      <c r="P8" s="261"/>
      <c r="Q8" s="262"/>
      <c r="R8" s="201"/>
    </row>
    <row r="9" spans="1:18" ht="15.75" customHeight="1" thickBot="1" x14ac:dyDescent="0.25">
      <c r="A9" s="263" t="s">
        <v>97</v>
      </c>
      <c r="B9" s="264"/>
      <c r="C9" s="264"/>
      <c r="D9" s="264"/>
      <c r="E9" s="264"/>
      <c r="F9" s="264"/>
      <c r="G9" s="264"/>
      <c r="H9" s="265"/>
      <c r="I9" s="215" t="s">
        <v>11</v>
      </c>
      <c r="J9" s="215"/>
      <c r="K9" s="215"/>
      <c r="L9" s="215"/>
      <c r="M9" s="215"/>
      <c r="N9" s="215"/>
      <c r="O9" s="215"/>
      <c r="P9" s="215"/>
      <c r="Q9" s="215"/>
      <c r="R9" s="201"/>
    </row>
    <row r="10" spans="1:18" ht="21.75" customHeight="1" thickBot="1" x14ac:dyDescent="0.25">
      <c r="A10" s="266" t="s">
        <v>98</v>
      </c>
      <c r="B10" s="267"/>
      <c r="C10" s="268"/>
      <c r="D10" s="269"/>
      <c r="E10" s="270"/>
      <c r="F10" s="271" t="s">
        <v>19</v>
      </c>
      <c r="G10" s="272"/>
      <c r="H10" s="273"/>
      <c r="I10" s="274" t="s">
        <v>20</v>
      </c>
      <c r="J10" s="275"/>
      <c r="K10" s="275"/>
      <c r="L10" s="276"/>
      <c r="M10" s="277" t="s">
        <v>9</v>
      </c>
      <c r="N10" s="278"/>
      <c r="O10" s="278"/>
      <c r="P10" s="278"/>
      <c r="Q10" s="279"/>
      <c r="R10" s="201"/>
    </row>
    <row r="11" spans="1:18" ht="95.25" customHeight="1" thickBot="1" x14ac:dyDescent="0.25">
      <c r="A11" s="280"/>
      <c r="B11" s="281"/>
      <c r="C11" s="282"/>
      <c r="D11" s="282"/>
      <c r="E11" s="283"/>
      <c r="F11" s="284" t="s">
        <v>32</v>
      </c>
      <c r="G11" s="285" t="s">
        <v>33</v>
      </c>
      <c r="H11" s="286" t="s">
        <v>34</v>
      </c>
      <c r="I11" s="287" t="s">
        <v>35</v>
      </c>
      <c r="J11" s="288" t="s">
        <v>36</v>
      </c>
      <c r="K11" s="289" t="s">
        <v>75</v>
      </c>
      <c r="L11" s="290" t="s">
        <v>37</v>
      </c>
      <c r="M11" s="291" t="s">
        <v>38</v>
      </c>
      <c r="N11" s="292" t="s">
        <v>36</v>
      </c>
      <c r="O11" s="293" t="s">
        <v>39</v>
      </c>
      <c r="P11" s="294" t="s">
        <v>18</v>
      </c>
      <c r="Q11" s="295"/>
      <c r="R11" s="201"/>
    </row>
    <row r="12" spans="1:18" ht="21" customHeight="1" thickBot="1" x14ac:dyDescent="0.25">
      <c r="A12" s="280"/>
      <c r="B12" s="296" t="s">
        <v>40</v>
      </c>
      <c r="C12" s="297" t="s">
        <v>41</v>
      </c>
      <c r="D12" s="298"/>
      <c r="E12" s="298"/>
      <c r="F12" s="298"/>
      <c r="G12" s="298"/>
      <c r="H12" s="298"/>
      <c r="I12" s="298"/>
      <c r="J12" s="298"/>
      <c r="K12" s="298"/>
      <c r="L12" s="298"/>
      <c r="M12" s="298"/>
      <c r="N12" s="298"/>
      <c r="O12" s="298"/>
      <c r="P12" s="298"/>
      <c r="Q12" s="299"/>
      <c r="R12" s="201"/>
    </row>
    <row r="13" spans="1:18" ht="33.75" customHeight="1" thickBot="1" x14ac:dyDescent="0.25">
      <c r="A13" s="280"/>
      <c r="B13" s="300" t="s">
        <v>42</v>
      </c>
      <c r="C13" s="301" t="s">
        <v>78</v>
      </c>
      <c r="D13" s="302"/>
      <c r="E13" s="302"/>
      <c r="F13" s="302"/>
      <c r="G13" s="302"/>
      <c r="H13" s="303"/>
      <c r="I13" s="302"/>
      <c r="J13" s="303"/>
      <c r="K13" s="302"/>
      <c r="L13" s="302"/>
      <c r="M13" s="302"/>
      <c r="N13" s="302"/>
      <c r="O13" s="302"/>
      <c r="P13" s="302"/>
      <c r="Q13" s="304"/>
      <c r="R13" s="201"/>
    </row>
    <row r="14" spans="1:18" ht="17.25" customHeight="1" x14ac:dyDescent="0.2">
      <c r="A14" s="280"/>
      <c r="B14" s="305"/>
      <c r="C14" s="306" t="s">
        <v>49</v>
      </c>
      <c r="D14" s="307"/>
      <c r="E14" s="308"/>
      <c r="F14" s="309">
        <v>1</v>
      </c>
      <c r="G14" s="310">
        <v>5</v>
      </c>
      <c r="H14" s="311">
        <v>15</v>
      </c>
      <c r="I14" s="216"/>
      <c r="J14" s="312">
        <f>IF(I14="",0,IF(I14="Kategorie 1",5,IF(I14="Kategorie 2",10,IF(I14="Kategorie 3",15))))</f>
        <v>0</v>
      </c>
      <c r="K14" s="313">
        <f>J14*F14</f>
        <v>0</v>
      </c>
      <c r="L14" s="219"/>
      <c r="M14" s="314"/>
      <c r="N14" s="312">
        <f>IF(M14="",0,IF(M14="Kategorie 1",5,IF(M14="Kategorie 2",10,IF(M14="Kategorie 3",15))))</f>
        <v>0</v>
      </c>
      <c r="O14" s="315">
        <f>N14*F14</f>
        <v>0</v>
      </c>
      <c r="P14" s="316"/>
      <c r="Q14" s="317"/>
      <c r="R14" s="201"/>
    </row>
    <row r="15" spans="1:18" ht="17.25" customHeight="1" x14ac:dyDescent="0.2">
      <c r="A15" s="280"/>
      <c r="B15" s="305"/>
      <c r="C15" s="318" t="s">
        <v>50</v>
      </c>
      <c r="D15" s="319"/>
      <c r="E15" s="320"/>
      <c r="F15" s="309">
        <v>1</v>
      </c>
      <c r="G15" s="321">
        <v>10</v>
      </c>
      <c r="H15" s="322"/>
      <c r="I15" s="217"/>
      <c r="J15" s="323"/>
      <c r="K15" s="313"/>
      <c r="L15" s="220"/>
      <c r="M15" s="324"/>
      <c r="N15" s="323"/>
      <c r="O15" s="315"/>
      <c r="P15" s="325"/>
      <c r="Q15" s="326"/>
      <c r="R15" s="201"/>
    </row>
    <row r="16" spans="1:18" ht="15" customHeight="1" x14ac:dyDescent="0.2">
      <c r="A16" s="280"/>
      <c r="B16" s="305"/>
      <c r="C16" s="327" t="s">
        <v>51</v>
      </c>
      <c r="D16" s="328"/>
      <c r="E16" s="329"/>
      <c r="F16" s="330">
        <v>1</v>
      </c>
      <c r="G16" s="331">
        <v>15</v>
      </c>
      <c r="H16" s="322"/>
      <c r="I16" s="217"/>
      <c r="J16" s="323"/>
      <c r="K16" s="313"/>
      <c r="L16" s="220"/>
      <c r="M16" s="324"/>
      <c r="N16" s="323"/>
      <c r="O16" s="315"/>
      <c r="P16" s="325"/>
      <c r="Q16" s="326"/>
      <c r="R16" s="201"/>
    </row>
    <row r="17" spans="1:18" ht="7.5" customHeight="1" thickBot="1" x14ac:dyDescent="0.25">
      <c r="A17" s="280"/>
      <c r="B17" s="332"/>
      <c r="C17" s="333"/>
      <c r="D17" s="334"/>
      <c r="E17" s="335"/>
      <c r="F17" s="336"/>
      <c r="G17" s="337"/>
      <c r="H17" s="338"/>
      <c r="I17" s="218"/>
      <c r="J17" s="339"/>
      <c r="K17" s="313"/>
      <c r="L17" s="221"/>
      <c r="M17" s="340"/>
      <c r="N17" s="339"/>
      <c r="O17" s="315"/>
      <c r="P17" s="341"/>
      <c r="Q17" s="342"/>
      <c r="R17" s="201"/>
    </row>
    <row r="18" spans="1:18" ht="21.75" customHeight="1" thickBot="1" x14ac:dyDescent="0.25">
      <c r="A18" s="280"/>
      <c r="B18" s="300" t="s">
        <v>43</v>
      </c>
      <c r="C18" s="301" t="s">
        <v>54</v>
      </c>
      <c r="D18" s="302"/>
      <c r="E18" s="302"/>
      <c r="F18" s="302"/>
      <c r="G18" s="302"/>
      <c r="H18" s="343"/>
      <c r="I18" s="302"/>
      <c r="J18" s="343"/>
      <c r="K18" s="302"/>
      <c r="L18" s="302"/>
      <c r="M18" s="302"/>
      <c r="N18" s="302"/>
      <c r="O18" s="302"/>
      <c r="P18" s="302"/>
      <c r="Q18" s="304"/>
      <c r="R18" s="201"/>
    </row>
    <row r="19" spans="1:18" ht="24.75" customHeight="1" thickBot="1" x14ac:dyDescent="0.25">
      <c r="A19" s="280"/>
      <c r="B19" s="305"/>
      <c r="C19" s="344" t="s">
        <v>52</v>
      </c>
      <c r="D19" s="345"/>
      <c r="E19" s="346"/>
      <c r="F19" s="222" t="s">
        <v>55</v>
      </c>
      <c r="G19" s="223"/>
      <c r="H19" s="223"/>
      <c r="I19" s="223"/>
      <c r="J19" s="223"/>
      <c r="K19" s="223"/>
      <c r="L19" s="224"/>
      <c r="M19" s="347"/>
      <c r="N19" s="347"/>
      <c r="O19" s="347"/>
      <c r="P19" s="347"/>
      <c r="Q19" s="348"/>
      <c r="R19" s="201"/>
    </row>
    <row r="20" spans="1:18" ht="18" customHeight="1" thickBot="1" x14ac:dyDescent="0.25">
      <c r="A20" s="280"/>
      <c r="B20" s="305"/>
      <c r="C20" s="344" t="s">
        <v>53</v>
      </c>
      <c r="D20" s="345"/>
      <c r="E20" s="346"/>
      <c r="F20" s="222" t="s">
        <v>55</v>
      </c>
      <c r="G20" s="223"/>
      <c r="H20" s="223"/>
      <c r="I20" s="223"/>
      <c r="J20" s="223"/>
      <c r="K20" s="223"/>
      <c r="L20" s="224"/>
      <c r="M20" s="347"/>
      <c r="N20" s="347"/>
      <c r="O20" s="347"/>
      <c r="P20" s="347"/>
      <c r="Q20" s="348"/>
      <c r="R20" s="201"/>
    </row>
    <row r="21" spans="1:18" ht="16.5" customHeight="1" thickBot="1" x14ac:dyDescent="0.25">
      <c r="A21" s="280"/>
      <c r="B21" s="305"/>
      <c r="C21" s="344" t="s">
        <v>56</v>
      </c>
      <c r="D21" s="345"/>
      <c r="E21" s="346"/>
      <c r="F21" s="222" t="s">
        <v>55</v>
      </c>
      <c r="G21" s="223"/>
      <c r="H21" s="223"/>
      <c r="I21" s="223"/>
      <c r="J21" s="223"/>
      <c r="K21" s="223"/>
      <c r="L21" s="224"/>
      <c r="M21" s="347"/>
      <c r="N21" s="347"/>
      <c r="O21" s="347"/>
      <c r="P21" s="347"/>
      <c r="Q21" s="348"/>
      <c r="R21" s="201"/>
    </row>
    <row r="22" spans="1:18" ht="17.25" customHeight="1" thickBot="1" x14ac:dyDescent="0.25">
      <c r="A22" s="280"/>
      <c r="B22" s="305"/>
      <c r="C22" s="301" t="s">
        <v>57</v>
      </c>
      <c r="D22" s="302"/>
      <c r="E22" s="302"/>
      <c r="F22" s="302"/>
      <c r="G22" s="302"/>
      <c r="H22" s="303"/>
      <c r="I22" s="303"/>
      <c r="J22" s="302"/>
      <c r="K22" s="302"/>
      <c r="L22" s="302"/>
      <c r="M22" s="302"/>
      <c r="N22" s="302"/>
      <c r="O22" s="302"/>
      <c r="P22" s="302"/>
      <c r="Q22" s="304"/>
      <c r="R22" s="201"/>
    </row>
    <row r="23" spans="1:18" ht="21" customHeight="1" thickBot="1" x14ac:dyDescent="0.25">
      <c r="A23" s="280"/>
      <c r="B23" s="305"/>
      <c r="C23" s="349" t="s">
        <v>58</v>
      </c>
      <c r="D23" s="350"/>
      <c r="E23" s="351"/>
      <c r="F23" s="309">
        <v>1</v>
      </c>
      <c r="G23" s="321">
        <v>2</v>
      </c>
      <c r="H23" s="352">
        <v>2</v>
      </c>
      <c r="I23" s="225"/>
      <c r="J23" s="353">
        <f>IF(I23="Erfüllt",2,IF(I23="Nicht erfüllt",0,IF(I23="",0)))</f>
        <v>0</v>
      </c>
      <c r="K23" s="354">
        <f>J23*F23</f>
        <v>0</v>
      </c>
      <c r="L23" s="226" t="s">
        <v>11</v>
      </c>
      <c r="M23" s="355"/>
      <c r="N23" s="356">
        <f>IF(M23="Erfüllt",2,IF(M23="Nicht erfüllt",0,IF(M23="",0)))</f>
        <v>0</v>
      </c>
      <c r="O23" s="357">
        <f>N23*F23</f>
        <v>0</v>
      </c>
      <c r="P23" s="358" t="s">
        <v>11</v>
      </c>
      <c r="Q23" s="359"/>
      <c r="R23" s="201"/>
    </row>
    <row r="24" spans="1:18" ht="19.5" customHeight="1" thickBot="1" x14ac:dyDescent="0.25">
      <c r="A24" s="280"/>
      <c r="B24" s="305"/>
      <c r="C24" s="360" t="s">
        <v>59</v>
      </c>
      <c r="D24" s="361"/>
      <c r="E24" s="361"/>
      <c r="F24" s="361"/>
      <c r="G24" s="361"/>
      <c r="H24" s="362"/>
      <c r="I24" s="362"/>
      <c r="J24" s="361"/>
      <c r="K24" s="361"/>
      <c r="L24" s="361"/>
      <c r="M24" s="361"/>
      <c r="N24" s="361"/>
      <c r="O24" s="363"/>
      <c r="P24" s="361"/>
      <c r="Q24" s="364"/>
      <c r="R24" s="201"/>
    </row>
    <row r="25" spans="1:18" ht="88.5" customHeight="1" thickBot="1" x14ac:dyDescent="0.25">
      <c r="A25" s="280"/>
      <c r="B25" s="305"/>
      <c r="C25" s="365" t="s">
        <v>73</v>
      </c>
      <c r="D25" s="366"/>
      <c r="E25" s="367"/>
      <c r="F25" s="309">
        <v>1</v>
      </c>
      <c r="G25" s="310">
        <v>2</v>
      </c>
      <c r="H25" s="352">
        <v>2</v>
      </c>
      <c r="I25" s="225"/>
      <c r="J25" s="368">
        <f>IF(I25="Erfüllt",2,IF(I25="Nicht erfüllt",0,IF(I25="",0)))</f>
        <v>0</v>
      </c>
      <c r="K25" s="354">
        <f>J25*F25</f>
        <v>0</v>
      </c>
      <c r="L25" s="227" t="s">
        <v>11</v>
      </c>
      <c r="M25" s="355"/>
      <c r="N25" s="356">
        <f>IF(M25="Erfüllt",2,IF(M25="Nicht erfüllt",0,IF(M25="",0)))</f>
        <v>0</v>
      </c>
      <c r="O25" s="369">
        <f>N25*F25</f>
        <v>0</v>
      </c>
      <c r="P25" s="370" t="s">
        <v>11</v>
      </c>
      <c r="Q25" s="371"/>
      <c r="R25" s="201"/>
    </row>
    <row r="26" spans="1:18" ht="27" customHeight="1" thickBot="1" x14ac:dyDescent="0.25">
      <c r="A26" s="280"/>
      <c r="B26" s="305"/>
      <c r="C26" s="360" t="s">
        <v>62</v>
      </c>
      <c r="D26" s="361"/>
      <c r="E26" s="361"/>
      <c r="F26" s="361"/>
      <c r="G26" s="361"/>
      <c r="H26" s="362"/>
      <c r="I26" s="362"/>
      <c r="J26" s="361"/>
      <c r="K26" s="361"/>
      <c r="L26" s="361"/>
      <c r="M26" s="361"/>
      <c r="N26" s="361"/>
      <c r="O26" s="362"/>
      <c r="P26" s="361"/>
      <c r="Q26" s="364"/>
      <c r="R26" s="201"/>
    </row>
    <row r="27" spans="1:18" ht="25.5" customHeight="1" x14ac:dyDescent="0.2">
      <c r="A27" s="280"/>
      <c r="B27" s="305"/>
      <c r="C27" s="349" t="s">
        <v>45</v>
      </c>
      <c r="D27" s="372"/>
      <c r="E27" s="373"/>
      <c r="F27" s="374">
        <v>1</v>
      </c>
      <c r="G27" s="375">
        <v>0</v>
      </c>
      <c r="H27" s="311">
        <v>15</v>
      </c>
      <c r="I27" s="216"/>
      <c r="J27" s="312">
        <f>IF(I27="",0, IF(I27="Kategorie 0",0,IF(I27="Kategorie 1",5,IF(I27="Kategorie 2",10,IF(I27="Kategorie 3",15,IF(I27="Kategorie 4",20))))))</f>
        <v>0</v>
      </c>
      <c r="K27" s="376">
        <f>J27*F27</f>
        <v>0</v>
      </c>
      <c r="L27" s="228" t="s">
        <v>11</v>
      </c>
      <c r="M27" s="314"/>
      <c r="N27" s="312">
        <f>IF(M27="",0,IF(M27="Kategorie 0",0,IF(M27="Kategorie 1",5,IF(M27="Kategorie 2",10,IF(M27="Kategorie 3",15,IF(M27="Kategorie 4",20))))))</f>
        <v>0</v>
      </c>
      <c r="O27" s="377">
        <f>N27*F27</f>
        <v>0</v>
      </c>
      <c r="P27" s="378" t="s">
        <v>11</v>
      </c>
      <c r="Q27" s="379"/>
      <c r="R27" s="201"/>
    </row>
    <row r="28" spans="1:18" ht="19.5" customHeight="1" x14ac:dyDescent="0.2">
      <c r="A28" s="280"/>
      <c r="B28" s="305"/>
      <c r="C28" s="327" t="s">
        <v>60</v>
      </c>
      <c r="D28" s="319"/>
      <c r="E28" s="320"/>
      <c r="F28" s="309">
        <v>1</v>
      </c>
      <c r="G28" s="321">
        <v>10</v>
      </c>
      <c r="H28" s="322"/>
      <c r="I28" s="217"/>
      <c r="J28" s="323"/>
      <c r="K28" s="380"/>
      <c r="L28" s="229"/>
      <c r="M28" s="324"/>
      <c r="N28" s="323"/>
      <c r="O28" s="381"/>
      <c r="P28" s="382"/>
      <c r="Q28" s="383"/>
      <c r="R28" s="201"/>
    </row>
    <row r="29" spans="1:18" ht="19.5" customHeight="1" x14ac:dyDescent="0.2">
      <c r="A29" s="280"/>
      <c r="B29" s="305"/>
      <c r="C29" s="327" t="s">
        <v>61</v>
      </c>
      <c r="D29" s="328"/>
      <c r="E29" s="329"/>
      <c r="F29" s="330">
        <v>1</v>
      </c>
      <c r="G29" s="331">
        <v>15</v>
      </c>
      <c r="H29" s="322"/>
      <c r="I29" s="217"/>
      <c r="J29" s="323"/>
      <c r="K29" s="380"/>
      <c r="L29" s="229"/>
      <c r="M29" s="324"/>
      <c r="N29" s="323"/>
      <c r="O29" s="381"/>
      <c r="P29" s="382"/>
      <c r="Q29" s="383"/>
      <c r="R29" s="201"/>
    </row>
    <row r="30" spans="1:18" ht="11.25" customHeight="1" thickBot="1" x14ac:dyDescent="0.25">
      <c r="A30" s="280"/>
      <c r="B30" s="305"/>
      <c r="C30" s="333"/>
      <c r="D30" s="334"/>
      <c r="E30" s="335"/>
      <c r="F30" s="336"/>
      <c r="G30" s="337"/>
      <c r="H30" s="338"/>
      <c r="I30" s="218"/>
      <c r="J30" s="339"/>
      <c r="K30" s="384"/>
      <c r="L30" s="230"/>
      <c r="M30" s="340"/>
      <c r="N30" s="339"/>
      <c r="O30" s="385"/>
      <c r="P30" s="386"/>
      <c r="Q30" s="387"/>
      <c r="R30" s="201"/>
    </row>
    <row r="31" spans="1:18" ht="24.75" customHeight="1" thickBot="1" x14ac:dyDescent="0.25">
      <c r="A31" s="280"/>
      <c r="B31" s="305"/>
      <c r="C31" s="360" t="s">
        <v>65</v>
      </c>
      <c r="D31" s="361"/>
      <c r="E31" s="361"/>
      <c r="F31" s="361"/>
      <c r="G31" s="361"/>
      <c r="H31" s="362"/>
      <c r="I31" s="362"/>
      <c r="J31" s="363"/>
      <c r="K31" s="363"/>
      <c r="L31" s="361"/>
      <c r="M31" s="361"/>
      <c r="N31" s="363"/>
      <c r="O31" s="362"/>
      <c r="P31" s="361"/>
      <c r="Q31" s="364"/>
      <c r="R31" s="201"/>
    </row>
    <row r="32" spans="1:18" ht="42" customHeight="1" thickBot="1" x14ac:dyDescent="0.25">
      <c r="A32" s="280"/>
      <c r="B32" s="305"/>
      <c r="C32" s="388" t="s">
        <v>67</v>
      </c>
      <c r="D32" s="389"/>
      <c r="E32" s="390"/>
      <c r="F32" s="391">
        <v>1</v>
      </c>
      <c r="G32" s="392">
        <v>2</v>
      </c>
      <c r="H32" s="352">
        <v>2</v>
      </c>
      <c r="I32" s="231"/>
      <c r="J32" s="356">
        <f>IF(I32="Erfüllt",2,IF(I32="Nicht erfüllt",0,IF(I32="",0)))</f>
        <v>0</v>
      </c>
      <c r="K32" s="354">
        <f>J32*F32</f>
        <v>0</v>
      </c>
      <c r="L32" s="232" t="s">
        <v>11</v>
      </c>
      <c r="M32" s="355"/>
      <c r="N32" s="356">
        <f>IF(M32="Erfüllt",2,IF(M32="Nicht erfüllt",0,IF(M32="",0)))</f>
        <v>0</v>
      </c>
      <c r="O32" s="369">
        <f>N32*F32</f>
        <v>0</v>
      </c>
      <c r="P32" s="393" t="s">
        <v>11</v>
      </c>
      <c r="Q32" s="394"/>
      <c r="R32" s="201"/>
    </row>
    <row r="33" spans="1:18" ht="45.75" customHeight="1" thickBot="1" x14ac:dyDescent="0.25">
      <c r="A33" s="280"/>
      <c r="B33" s="305"/>
      <c r="C33" s="388" t="s">
        <v>74</v>
      </c>
      <c r="D33" s="389"/>
      <c r="E33" s="390"/>
      <c r="F33" s="391">
        <v>1</v>
      </c>
      <c r="G33" s="392">
        <v>2</v>
      </c>
      <c r="H33" s="352">
        <v>2</v>
      </c>
      <c r="I33" s="231"/>
      <c r="J33" s="356">
        <f>IF(I33="Erfüllt",2,IF(I33="Nicht erfüllt",0,IF(I33="",0)))</f>
        <v>0</v>
      </c>
      <c r="K33" s="395">
        <f>J33*F33</f>
        <v>0</v>
      </c>
      <c r="L33" s="232" t="s">
        <v>11</v>
      </c>
      <c r="M33" s="355"/>
      <c r="N33" s="356">
        <f>IF(M33="Erfüllt",2,IF(M33="Nicht erfüllt",0,IF(M33="",0)))</f>
        <v>0</v>
      </c>
      <c r="O33" s="369">
        <f>N33*F33</f>
        <v>0</v>
      </c>
      <c r="P33" s="393" t="s">
        <v>11</v>
      </c>
      <c r="Q33" s="394"/>
      <c r="R33" s="201"/>
    </row>
    <row r="34" spans="1:18" ht="51.75" customHeight="1" thickBot="1" x14ac:dyDescent="0.25">
      <c r="A34" s="280"/>
      <c r="B34" s="332"/>
      <c r="C34" s="365" t="s">
        <v>64</v>
      </c>
      <c r="D34" s="366"/>
      <c r="E34" s="367"/>
      <c r="F34" s="396">
        <v>1</v>
      </c>
      <c r="G34" s="397">
        <v>2</v>
      </c>
      <c r="H34" s="352">
        <v>2</v>
      </c>
      <c r="I34" s="231"/>
      <c r="J34" s="356">
        <f>IF(I34="Erfüllt",2,IF(I34="Nicht erfüllt",0,IF(I34="",0)))</f>
        <v>0</v>
      </c>
      <c r="K34" s="354">
        <f>J34*F34</f>
        <v>0</v>
      </c>
      <c r="L34" s="233" t="s">
        <v>11</v>
      </c>
      <c r="M34" s="355"/>
      <c r="N34" s="356">
        <f>IF(M34="Erfüllt",2,IF(M34="Nicht erfüllt",0,IF(M34="",0)))</f>
        <v>0</v>
      </c>
      <c r="O34" s="369">
        <f>N34*F34</f>
        <v>0</v>
      </c>
      <c r="P34" s="393" t="s">
        <v>11</v>
      </c>
      <c r="Q34" s="394"/>
      <c r="R34" s="201"/>
    </row>
    <row r="35" spans="1:18" ht="48" customHeight="1" thickBot="1" x14ac:dyDescent="0.25">
      <c r="A35" s="398"/>
      <c r="B35" s="300" t="s">
        <v>44</v>
      </c>
      <c r="C35" s="302" t="s">
        <v>68</v>
      </c>
      <c r="D35" s="302"/>
      <c r="E35" s="302"/>
      <c r="F35" s="302"/>
      <c r="G35" s="302"/>
      <c r="H35" s="343"/>
      <c r="I35" s="343"/>
      <c r="J35" s="343"/>
      <c r="K35" s="302"/>
      <c r="L35" s="302"/>
      <c r="M35" s="302"/>
      <c r="N35" s="343"/>
      <c r="O35" s="343"/>
      <c r="P35" s="302"/>
      <c r="Q35" s="304"/>
      <c r="R35" s="201"/>
    </row>
    <row r="36" spans="1:18" ht="28.5" customHeight="1" thickBot="1" x14ac:dyDescent="0.25">
      <c r="A36" s="398"/>
      <c r="B36" s="305"/>
      <c r="C36" s="345" t="s">
        <v>52</v>
      </c>
      <c r="D36" s="345"/>
      <c r="E36" s="346"/>
      <c r="F36" s="222" t="s">
        <v>55</v>
      </c>
      <c r="G36" s="223"/>
      <c r="H36" s="223"/>
      <c r="I36" s="223"/>
      <c r="J36" s="223"/>
      <c r="K36" s="223"/>
      <c r="L36" s="224"/>
      <c r="M36" s="347"/>
      <c r="N36" s="347"/>
      <c r="O36" s="347"/>
      <c r="P36" s="347"/>
      <c r="Q36" s="348"/>
      <c r="R36" s="201"/>
    </row>
    <row r="37" spans="1:18" ht="28.5" customHeight="1" thickBot="1" x14ac:dyDescent="0.25">
      <c r="A37" s="398"/>
      <c r="B37" s="305"/>
      <c r="C37" s="345" t="s">
        <v>53</v>
      </c>
      <c r="D37" s="345"/>
      <c r="E37" s="346"/>
      <c r="F37" s="222" t="s">
        <v>55</v>
      </c>
      <c r="G37" s="223"/>
      <c r="H37" s="223"/>
      <c r="I37" s="223"/>
      <c r="J37" s="223"/>
      <c r="K37" s="223"/>
      <c r="L37" s="224"/>
      <c r="M37" s="347"/>
      <c r="N37" s="347"/>
      <c r="O37" s="347"/>
      <c r="P37" s="347"/>
      <c r="Q37" s="348"/>
      <c r="R37" s="201"/>
    </row>
    <row r="38" spans="1:18" ht="22.5" customHeight="1" thickBot="1" x14ac:dyDescent="0.25">
      <c r="A38" s="398"/>
      <c r="B38" s="305"/>
      <c r="C38" s="345" t="s">
        <v>66</v>
      </c>
      <c r="D38" s="345"/>
      <c r="E38" s="346"/>
      <c r="F38" s="222" t="s">
        <v>55</v>
      </c>
      <c r="G38" s="223"/>
      <c r="H38" s="223"/>
      <c r="I38" s="223"/>
      <c r="J38" s="223"/>
      <c r="K38" s="223"/>
      <c r="L38" s="224"/>
      <c r="M38" s="347"/>
      <c r="N38" s="347"/>
      <c r="O38" s="347"/>
      <c r="P38" s="347"/>
      <c r="Q38" s="348"/>
      <c r="R38" s="201"/>
    </row>
    <row r="39" spans="1:18" ht="30" customHeight="1" thickBot="1" x14ac:dyDescent="0.25">
      <c r="A39" s="398"/>
      <c r="B39" s="305"/>
      <c r="C39" s="345" t="s">
        <v>56</v>
      </c>
      <c r="D39" s="345"/>
      <c r="E39" s="346"/>
      <c r="F39" s="222" t="s">
        <v>55</v>
      </c>
      <c r="G39" s="223"/>
      <c r="H39" s="223"/>
      <c r="I39" s="223"/>
      <c r="J39" s="223"/>
      <c r="K39" s="223"/>
      <c r="L39" s="224"/>
      <c r="M39" s="347"/>
      <c r="N39" s="347"/>
      <c r="O39" s="347"/>
      <c r="P39" s="347"/>
      <c r="Q39" s="348"/>
      <c r="R39" s="201"/>
    </row>
    <row r="40" spans="1:18" ht="25.5" customHeight="1" thickBot="1" x14ac:dyDescent="0.25">
      <c r="A40" s="398"/>
      <c r="B40" s="305"/>
      <c r="C40" s="302" t="s">
        <v>57</v>
      </c>
      <c r="D40" s="302"/>
      <c r="E40" s="302"/>
      <c r="F40" s="302"/>
      <c r="G40" s="302"/>
      <c r="H40" s="303"/>
      <c r="I40" s="303"/>
      <c r="J40" s="303"/>
      <c r="K40" s="303"/>
      <c r="L40" s="303"/>
      <c r="M40" s="302"/>
      <c r="N40" s="302"/>
      <c r="O40" s="302"/>
      <c r="P40" s="303"/>
      <c r="Q40" s="399"/>
      <c r="R40" s="201"/>
    </row>
    <row r="41" spans="1:18" ht="25.5" customHeight="1" thickBot="1" x14ac:dyDescent="0.25">
      <c r="A41" s="398"/>
      <c r="B41" s="305"/>
      <c r="C41" s="350" t="s">
        <v>58</v>
      </c>
      <c r="D41" s="350"/>
      <c r="E41" s="351"/>
      <c r="F41" s="309">
        <v>1</v>
      </c>
      <c r="G41" s="321">
        <v>2</v>
      </c>
      <c r="H41" s="352">
        <v>2</v>
      </c>
      <c r="I41" s="225"/>
      <c r="J41" s="356">
        <f>IF(I41="Erfüllt",2,IF(I41="Nicht erfüllt",0,IF(I41="",0)))</f>
        <v>0</v>
      </c>
      <c r="K41" s="354">
        <f>J41*F41</f>
        <v>0</v>
      </c>
      <c r="L41" s="234" t="s">
        <v>11</v>
      </c>
      <c r="M41" s="400"/>
      <c r="N41" s="356">
        <f>IF(M41="Erfüllt",2,IF(M41="Nicht erfüllt",0,IF(M41="",0)))</f>
        <v>0</v>
      </c>
      <c r="O41" s="357">
        <f>N41*F41</f>
        <v>0</v>
      </c>
      <c r="P41" s="401" t="s">
        <v>11</v>
      </c>
      <c r="Q41" s="394"/>
      <c r="R41" s="201"/>
    </row>
    <row r="42" spans="1:18" ht="23.25" customHeight="1" thickBot="1" x14ac:dyDescent="0.25">
      <c r="A42" s="398"/>
      <c r="B42" s="305"/>
      <c r="C42" s="360" t="s">
        <v>76</v>
      </c>
      <c r="D42" s="361"/>
      <c r="E42" s="361"/>
      <c r="F42" s="361"/>
      <c r="G42" s="361"/>
      <c r="H42" s="361"/>
      <c r="I42" s="361"/>
      <c r="J42" s="361"/>
      <c r="K42" s="361"/>
      <c r="L42" s="361"/>
      <c r="M42" s="361"/>
      <c r="N42" s="361"/>
      <c r="O42" s="361"/>
      <c r="P42" s="361"/>
      <c r="Q42" s="364"/>
      <c r="R42" s="201"/>
    </row>
    <row r="43" spans="1:18" ht="20.25" customHeight="1" x14ac:dyDescent="0.2">
      <c r="A43" s="398"/>
      <c r="B43" s="305"/>
      <c r="C43" s="366" t="s">
        <v>45</v>
      </c>
      <c r="D43" s="402"/>
      <c r="E43" s="403"/>
      <c r="F43" s="309">
        <v>1</v>
      </c>
      <c r="G43" s="310">
        <v>3</v>
      </c>
      <c r="H43" s="322">
        <v>9</v>
      </c>
      <c r="I43" s="235"/>
      <c r="J43" s="323">
        <f>IF(I43="Kategorie 1",3,IF(I43="Kategorie 2",6,IF(I43="Kategorie 3",9,IF(I43="",0))))</f>
        <v>0</v>
      </c>
      <c r="K43" s="380">
        <f>J43*F43</f>
        <v>0</v>
      </c>
      <c r="L43" s="229" t="s">
        <v>11</v>
      </c>
      <c r="M43" s="324"/>
      <c r="N43" s="323">
        <f>IF(M43="Kategorie 1",3,IF(M43="Kategorie 2",6,IF(M43="Kategorie 3",9,IF(M43="",0))))</f>
        <v>0</v>
      </c>
      <c r="O43" s="381">
        <f>N43*F43</f>
        <v>0</v>
      </c>
      <c r="P43" s="404" t="s">
        <v>11</v>
      </c>
      <c r="Q43" s="405"/>
      <c r="R43" s="201"/>
    </row>
    <row r="44" spans="1:18" ht="22.5" customHeight="1" x14ac:dyDescent="0.2">
      <c r="A44" s="398"/>
      <c r="B44" s="305"/>
      <c r="C44" s="328" t="s">
        <v>60</v>
      </c>
      <c r="D44" s="319"/>
      <c r="E44" s="320"/>
      <c r="F44" s="309">
        <v>1</v>
      </c>
      <c r="G44" s="321">
        <v>6</v>
      </c>
      <c r="H44" s="322"/>
      <c r="I44" s="235"/>
      <c r="J44" s="323"/>
      <c r="K44" s="380"/>
      <c r="L44" s="229"/>
      <c r="M44" s="324"/>
      <c r="N44" s="323"/>
      <c r="O44" s="381"/>
      <c r="P44" s="404"/>
      <c r="Q44" s="405"/>
      <c r="R44" s="201"/>
    </row>
    <row r="45" spans="1:18" ht="18.75" customHeight="1" thickBot="1" x14ac:dyDescent="0.25">
      <c r="A45" s="398"/>
      <c r="B45" s="305"/>
      <c r="C45" s="328" t="s">
        <v>61</v>
      </c>
      <c r="D45" s="328"/>
      <c r="E45" s="329"/>
      <c r="F45" s="330">
        <v>1</v>
      </c>
      <c r="G45" s="331">
        <v>9</v>
      </c>
      <c r="H45" s="322"/>
      <c r="I45" s="235"/>
      <c r="J45" s="323"/>
      <c r="K45" s="380"/>
      <c r="L45" s="229"/>
      <c r="M45" s="324"/>
      <c r="N45" s="323"/>
      <c r="O45" s="381"/>
      <c r="P45" s="404"/>
      <c r="Q45" s="405"/>
      <c r="R45" s="201"/>
    </row>
    <row r="46" spans="1:18" ht="3.75" hidden="1" customHeight="1" thickBot="1" x14ac:dyDescent="0.25">
      <c r="A46" s="398"/>
      <c r="B46" s="305"/>
      <c r="C46" s="334"/>
      <c r="D46" s="334"/>
      <c r="E46" s="335"/>
      <c r="F46" s="336"/>
      <c r="G46" s="337"/>
      <c r="H46" s="338"/>
      <c r="I46" s="236"/>
      <c r="J46" s="339"/>
      <c r="K46" s="384"/>
      <c r="L46" s="230"/>
      <c r="M46" s="340"/>
      <c r="N46" s="339"/>
      <c r="O46" s="385"/>
      <c r="P46" s="406"/>
      <c r="Q46" s="371"/>
      <c r="R46" s="201"/>
    </row>
    <row r="47" spans="1:18" ht="26.25" customHeight="1" thickBot="1" x14ac:dyDescent="0.25">
      <c r="A47" s="398"/>
      <c r="B47" s="305"/>
      <c r="C47" s="360" t="s">
        <v>77</v>
      </c>
      <c r="D47" s="361"/>
      <c r="E47" s="361"/>
      <c r="F47" s="361"/>
      <c r="G47" s="361"/>
      <c r="H47" s="361"/>
      <c r="I47" s="361"/>
      <c r="J47" s="361"/>
      <c r="K47" s="361"/>
      <c r="L47" s="361"/>
      <c r="M47" s="361"/>
      <c r="N47" s="361"/>
      <c r="O47" s="361"/>
      <c r="P47" s="361"/>
      <c r="Q47" s="364"/>
      <c r="R47" s="201"/>
    </row>
    <row r="48" spans="1:18" ht="18" customHeight="1" x14ac:dyDescent="0.2">
      <c r="A48" s="398"/>
      <c r="B48" s="305"/>
      <c r="C48" s="366" t="s">
        <v>45</v>
      </c>
      <c r="D48" s="402"/>
      <c r="E48" s="403"/>
      <c r="F48" s="309">
        <v>1</v>
      </c>
      <c r="G48" s="310">
        <v>3</v>
      </c>
      <c r="H48" s="322">
        <v>9</v>
      </c>
      <c r="I48" s="235"/>
      <c r="J48" s="323">
        <f>IF(I48="Kategorie 1",3,IF(I48="Kategorie 2",6,IF(I48="Kategorie 3",9,IF(I48="",0))))</f>
        <v>0</v>
      </c>
      <c r="K48" s="313">
        <f>J48*F48</f>
        <v>0</v>
      </c>
      <c r="L48" s="229" t="s">
        <v>11</v>
      </c>
      <c r="M48" s="324"/>
      <c r="N48" s="323">
        <f>IF(M48="Kategorie 1",3,IF(M48="Kategorie 2",6,IF(M48="Kategorie 3",9,IF(M48="",0))))</f>
        <v>0</v>
      </c>
      <c r="O48" s="315">
        <f>N48*F48</f>
        <v>0</v>
      </c>
      <c r="P48" s="404" t="s">
        <v>11</v>
      </c>
      <c r="Q48" s="405"/>
      <c r="R48" s="201"/>
    </row>
    <row r="49" spans="1:18" ht="21" customHeight="1" x14ac:dyDescent="0.2">
      <c r="A49" s="398"/>
      <c r="B49" s="305"/>
      <c r="C49" s="328" t="s">
        <v>60</v>
      </c>
      <c r="D49" s="319"/>
      <c r="E49" s="320"/>
      <c r="F49" s="309">
        <v>1</v>
      </c>
      <c r="G49" s="321">
        <v>6</v>
      </c>
      <c r="H49" s="322"/>
      <c r="I49" s="235"/>
      <c r="J49" s="323"/>
      <c r="K49" s="313"/>
      <c r="L49" s="229"/>
      <c r="M49" s="324"/>
      <c r="N49" s="323"/>
      <c r="O49" s="315"/>
      <c r="P49" s="404"/>
      <c r="Q49" s="405"/>
      <c r="R49" s="201"/>
    </row>
    <row r="50" spans="1:18" ht="18.75" customHeight="1" x14ac:dyDescent="0.2">
      <c r="A50" s="398"/>
      <c r="B50" s="305"/>
      <c r="C50" s="328" t="s">
        <v>61</v>
      </c>
      <c r="D50" s="328"/>
      <c r="E50" s="329"/>
      <c r="F50" s="330">
        <v>1</v>
      </c>
      <c r="G50" s="331">
        <v>9</v>
      </c>
      <c r="H50" s="322"/>
      <c r="I50" s="235"/>
      <c r="J50" s="323"/>
      <c r="K50" s="313"/>
      <c r="L50" s="229"/>
      <c r="M50" s="324"/>
      <c r="N50" s="323"/>
      <c r="O50" s="315"/>
      <c r="P50" s="404"/>
      <c r="Q50" s="405"/>
      <c r="R50" s="201"/>
    </row>
    <row r="51" spans="1:18" ht="6.75" customHeight="1" thickBot="1" x14ac:dyDescent="0.25">
      <c r="A51" s="398"/>
      <c r="B51" s="305"/>
      <c r="C51" s="407"/>
      <c r="D51" s="407"/>
      <c r="E51" s="408"/>
      <c r="F51" s="409"/>
      <c r="G51" s="410"/>
      <c r="H51" s="338"/>
      <c r="I51" s="236"/>
      <c r="J51" s="339"/>
      <c r="K51" s="313"/>
      <c r="L51" s="229"/>
      <c r="M51" s="324"/>
      <c r="N51" s="339"/>
      <c r="O51" s="315"/>
      <c r="P51" s="406"/>
      <c r="Q51" s="371"/>
      <c r="R51" s="201"/>
    </row>
    <row r="52" spans="1:18" ht="22.5" customHeight="1" thickBot="1" x14ac:dyDescent="0.25">
      <c r="A52" s="398"/>
      <c r="B52" s="305"/>
      <c r="C52" s="361" t="s">
        <v>65</v>
      </c>
      <c r="D52" s="361"/>
      <c r="E52" s="361"/>
      <c r="F52" s="361"/>
      <c r="G52" s="361"/>
      <c r="H52" s="362"/>
      <c r="I52" s="363"/>
      <c r="J52" s="361"/>
      <c r="K52" s="361"/>
      <c r="L52" s="361"/>
      <c r="M52" s="361"/>
      <c r="N52" s="361"/>
      <c r="O52" s="363"/>
      <c r="P52" s="363"/>
      <c r="Q52" s="411"/>
      <c r="R52" s="201"/>
    </row>
    <row r="53" spans="1:18" ht="50.25" customHeight="1" thickBot="1" x14ac:dyDescent="0.25">
      <c r="A53" s="398"/>
      <c r="B53" s="305"/>
      <c r="C53" s="334" t="s">
        <v>69</v>
      </c>
      <c r="D53" s="334"/>
      <c r="E53" s="335"/>
      <c r="F53" s="309">
        <v>1</v>
      </c>
      <c r="G53" s="310">
        <v>2</v>
      </c>
      <c r="H53" s="352">
        <v>2</v>
      </c>
      <c r="I53" s="225"/>
      <c r="J53" s="412">
        <f>IF(I53="Erfüllt",2,IF(I53="Nicht erfüllt",0,IF(I53="",0)))</f>
        <v>0</v>
      </c>
      <c r="K53" s="354">
        <f>J53*F53</f>
        <v>0</v>
      </c>
      <c r="L53" s="237" t="s">
        <v>11</v>
      </c>
      <c r="M53" s="355"/>
      <c r="N53" s="412">
        <f>IF(M53="Erfüllt",2,IF(M53="Nicht erfüllt",0,IF(M53="",0)))</f>
        <v>0</v>
      </c>
      <c r="O53" s="369">
        <f>N53*F53</f>
        <v>0</v>
      </c>
      <c r="P53" s="401" t="s">
        <v>11</v>
      </c>
      <c r="Q53" s="394"/>
      <c r="R53" s="201"/>
    </row>
    <row r="54" spans="1:18" ht="45.75" customHeight="1" thickBot="1" x14ac:dyDescent="0.25">
      <c r="A54" s="398"/>
      <c r="B54" s="305"/>
      <c r="C54" s="389" t="s">
        <v>70</v>
      </c>
      <c r="D54" s="389"/>
      <c r="E54" s="390"/>
      <c r="F54" s="309">
        <v>1</v>
      </c>
      <c r="G54" s="310">
        <v>2</v>
      </c>
      <c r="H54" s="352">
        <v>2</v>
      </c>
      <c r="I54" s="225"/>
      <c r="J54" s="356">
        <f>IF(I54="Erfüllt",2,IF(I54="Nicht erfüllt",0,IF(I54="",0)))</f>
        <v>0</v>
      </c>
      <c r="K54" s="354">
        <f>J54*F54</f>
        <v>0</v>
      </c>
      <c r="L54" s="234" t="s">
        <v>11</v>
      </c>
      <c r="M54" s="355"/>
      <c r="N54" s="356">
        <f>IF(M54="Erfüllt",2,IF(M54="Nicht erfüllt",0,IF(M54="",0)))</f>
        <v>0</v>
      </c>
      <c r="O54" s="369">
        <f>N54*F54</f>
        <v>0</v>
      </c>
      <c r="P54" s="401" t="s">
        <v>11</v>
      </c>
      <c r="Q54" s="394"/>
      <c r="R54" s="201"/>
    </row>
    <row r="55" spans="1:18" ht="48" customHeight="1" thickBot="1" x14ac:dyDescent="0.25">
      <c r="A55" s="398"/>
      <c r="B55" s="332"/>
      <c r="C55" s="389" t="s">
        <v>71</v>
      </c>
      <c r="D55" s="389"/>
      <c r="E55" s="390"/>
      <c r="F55" s="309">
        <v>1</v>
      </c>
      <c r="G55" s="310">
        <v>2</v>
      </c>
      <c r="H55" s="352">
        <v>2</v>
      </c>
      <c r="I55" s="225"/>
      <c r="J55" s="356">
        <f>IF(I55="Erfüllt",2,IF(I55="Nicht erfüllt",0,IF(I55="",0)))</f>
        <v>0</v>
      </c>
      <c r="K55" s="354">
        <f>J55*F55</f>
        <v>0</v>
      </c>
      <c r="L55" s="234" t="s">
        <v>11</v>
      </c>
      <c r="M55" s="355"/>
      <c r="N55" s="356">
        <f>IF(M55="Erfüllt",2,IF(M55="Nicht erfüllt",0,IF(M55="",0)))</f>
        <v>0</v>
      </c>
      <c r="O55" s="369">
        <f>N55*F55</f>
        <v>0</v>
      </c>
      <c r="P55" s="401" t="s">
        <v>11</v>
      </c>
      <c r="Q55" s="394"/>
      <c r="R55" s="201"/>
    </row>
    <row r="56" spans="1:18" ht="29.25" customHeight="1" thickBot="1" x14ac:dyDescent="0.25">
      <c r="A56" s="280"/>
      <c r="B56" s="413" t="s">
        <v>47</v>
      </c>
      <c r="C56" s="297" t="s">
        <v>48</v>
      </c>
      <c r="D56" s="298"/>
      <c r="E56" s="298"/>
      <c r="F56" s="298"/>
      <c r="G56" s="298"/>
      <c r="H56" s="414"/>
      <c r="I56" s="415"/>
      <c r="J56" s="415"/>
      <c r="K56" s="298"/>
      <c r="L56" s="298"/>
      <c r="M56" s="298"/>
      <c r="N56" s="415"/>
      <c r="O56" s="415"/>
      <c r="P56" s="298"/>
      <c r="Q56" s="299"/>
      <c r="R56" s="201"/>
    </row>
    <row r="57" spans="1:18" ht="20.25" customHeight="1" thickBot="1" x14ac:dyDescent="0.25">
      <c r="A57" s="280"/>
      <c r="B57" s="300" t="s">
        <v>46</v>
      </c>
      <c r="C57" s="301" t="s">
        <v>82</v>
      </c>
      <c r="D57" s="302"/>
      <c r="E57" s="302"/>
      <c r="F57" s="302"/>
      <c r="G57" s="302"/>
      <c r="H57" s="302"/>
      <c r="I57" s="302"/>
      <c r="J57" s="302"/>
      <c r="K57" s="302"/>
      <c r="L57" s="302"/>
      <c r="M57" s="302"/>
      <c r="N57" s="302"/>
      <c r="O57" s="302"/>
      <c r="P57" s="302"/>
      <c r="Q57" s="304"/>
      <c r="R57" s="201"/>
    </row>
    <row r="58" spans="1:18" ht="21.75" customHeight="1" x14ac:dyDescent="0.2">
      <c r="A58" s="280"/>
      <c r="B58" s="305"/>
      <c r="C58" s="365" t="s">
        <v>79</v>
      </c>
      <c r="D58" s="402"/>
      <c r="E58" s="403"/>
      <c r="F58" s="309">
        <v>1</v>
      </c>
      <c r="G58" s="310">
        <v>3</v>
      </c>
      <c r="H58" s="311">
        <v>9</v>
      </c>
      <c r="I58" s="238"/>
      <c r="J58" s="312">
        <f>IF(I58="Kategorie 1",3,IF(I58="Kategorie 2",6,IF(I58="Kategorie 3",9,IF(I58="",0))))</f>
        <v>0</v>
      </c>
      <c r="K58" s="376">
        <f>I58*J58</f>
        <v>0</v>
      </c>
      <c r="L58" s="228" t="s">
        <v>11</v>
      </c>
      <c r="M58" s="416"/>
      <c r="N58" s="312">
        <f>IF(M58="Kategorie 1",3,IF(M58="Kategorie 2",6,IF(M58="Kategorie 3",9,IF(M58="",0))))</f>
        <v>0</v>
      </c>
      <c r="O58" s="377">
        <f>M58*N58</f>
        <v>0</v>
      </c>
      <c r="P58" s="417" t="s">
        <v>11</v>
      </c>
      <c r="Q58" s="359"/>
      <c r="R58" s="201"/>
    </row>
    <row r="59" spans="1:18" ht="18.75" customHeight="1" x14ac:dyDescent="0.2">
      <c r="A59" s="280"/>
      <c r="B59" s="305"/>
      <c r="C59" s="365" t="s">
        <v>80</v>
      </c>
      <c r="D59" s="402"/>
      <c r="E59" s="403"/>
      <c r="F59" s="309">
        <v>1</v>
      </c>
      <c r="G59" s="310">
        <v>6</v>
      </c>
      <c r="H59" s="322"/>
      <c r="I59" s="239"/>
      <c r="J59" s="323"/>
      <c r="K59" s="380"/>
      <c r="L59" s="229"/>
      <c r="M59" s="418"/>
      <c r="N59" s="323"/>
      <c r="O59" s="381"/>
      <c r="P59" s="404"/>
      <c r="Q59" s="405"/>
      <c r="R59" s="201"/>
    </row>
    <row r="60" spans="1:18" ht="21.75" customHeight="1" thickBot="1" x14ac:dyDescent="0.25">
      <c r="A60" s="280"/>
      <c r="B60" s="332"/>
      <c r="C60" s="365" t="s">
        <v>81</v>
      </c>
      <c r="D60" s="402"/>
      <c r="E60" s="403"/>
      <c r="F60" s="309">
        <v>1</v>
      </c>
      <c r="G60" s="310">
        <v>9</v>
      </c>
      <c r="H60" s="338"/>
      <c r="I60" s="240"/>
      <c r="J60" s="339"/>
      <c r="K60" s="384"/>
      <c r="L60" s="230"/>
      <c r="M60" s="419"/>
      <c r="N60" s="339"/>
      <c r="O60" s="385"/>
      <c r="P60" s="406"/>
      <c r="Q60" s="371"/>
      <c r="R60" s="201"/>
    </row>
    <row r="61" spans="1:18" ht="36" customHeight="1" thickBot="1" x14ac:dyDescent="0.25">
      <c r="A61" s="420"/>
      <c r="B61" s="421"/>
      <c r="C61" s="422" t="s">
        <v>5</v>
      </c>
      <c r="D61" s="423"/>
      <c r="E61" s="423"/>
      <c r="F61" s="423"/>
      <c r="G61" s="424"/>
      <c r="H61" s="425">
        <f>SUM(H14,H23,H25,H27,H32,H33,H34,H41,H43,H48,H53,H54,H55,H58)</f>
        <v>75</v>
      </c>
      <c r="I61" s="426" t="s">
        <v>21</v>
      </c>
      <c r="J61" s="427"/>
      <c r="K61" s="428">
        <f>SUM(K14,K23,K25,K27,K32,K33,K34,K41,K43,K48,K53,K54,K55,K58)</f>
        <v>0</v>
      </c>
      <c r="L61" s="429"/>
      <c r="M61" s="426" t="s">
        <v>22</v>
      </c>
      <c r="N61" s="427"/>
      <c r="O61" s="430">
        <f>SUM(O14,O23,O25,O27,O32,O33,O34,O41,O43,O48,O53,O54,O55,O58)</f>
        <v>0</v>
      </c>
      <c r="P61" s="431"/>
      <c r="Q61" s="431"/>
      <c r="R61" s="201"/>
    </row>
    <row r="62" spans="1:18" ht="66" customHeight="1" x14ac:dyDescent="0.2">
      <c r="A62" s="420"/>
      <c r="B62" s="432"/>
      <c r="C62" s="201"/>
      <c r="D62" s="201"/>
      <c r="E62" s="201"/>
      <c r="F62" s="201"/>
      <c r="G62" s="201"/>
      <c r="H62" s="201"/>
      <c r="I62" s="201"/>
      <c r="J62" s="201"/>
      <c r="K62" s="201"/>
      <c r="L62" s="201"/>
      <c r="M62" s="201"/>
      <c r="N62" s="201"/>
      <c r="O62" s="201"/>
      <c r="P62" s="201"/>
      <c r="Q62" s="201"/>
      <c r="R62" s="201"/>
    </row>
    <row r="63" spans="1:18" ht="33.75" customHeight="1" x14ac:dyDescent="0.2">
      <c r="A63" s="201"/>
      <c r="B63" s="201"/>
      <c r="C63" s="201"/>
      <c r="D63" s="201"/>
      <c r="E63" s="201"/>
      <c r="F63" s="201"/>
      <c r="G63" s="201"/>
      <c r="H63" s="201"/>
      <c r="I63" s="201"/>
      <c r="J63" s="201"/>
      <c r="K63" s="201"/>
      <c r="L63" s="201"/>
      <c r="M63" s="201"/>
      <c r="N63" s="201"/>
      <c r="O63" s="201"/>
      <c r="P63" s="201"/>
      <c r="Q63" s="201"/>
      <c r="R63" s="201"/>
    </row>
    <row r="64" spans="1:18" ht="17.25" customHeight="1" x14ac:dyDescent="0.2">
      <c r="A64" s="250" t="s">
        <v>2</v>
      </c>
      <c r="B64" s="251"/>
      <c r="C64" s="251"/>
      <c r="D64" s="252"/>
      <c r="E64" s="253"/>
      <c r="F64" s="253"/>
      <c r="G64" s="254"/>
      <c r="H64" s="254"/>
      <c r="I64" s="253"/>
      <c r="J64" s="253"/>
      <c r="K64" s="253"/>
      <c r="L64" s="253"/>
      <c r="M64" s="253"/>
      <c r="N64" s="253"/>
      <c r="O64" s="253"/>
      <c r="P64" s="253"/>
      <c r="Q64" s="253"/>
      <c r="R64" s="201"/>
    </row>
    <row r="65" spans="1:18" ht="19.5" customHeight="1" thickBot="1" x14ac:dyDescent="0.25">
      <c r="A65" s="255" t="s">
        <v>3</v>
      </c>
      <c r="B65" s="256"/>
      <c r="C65" s="256"/>
      <c r="D65" s="256"/>
      <c r="E65" s="256"/>
      <c r="F65" s="256"/>
      <c r="G65" s="256"/>
      <c r="H65" s="257"/>
      <c r="I65" s="258" t="s">
        <v>93</v>
      </c>
      <c r="J65" s="258"/>
      <c r="K65" s="258"/>
      <c r="L65" s="258"/>
      <c r="M65" s="258"/>
      <c r="N65" s="258"/>
      <c r="O65" s="258"/>
      <c r="P65" s="258"/>
      <c r="Q65" s="258"/>
      <c r="R65" s="201"/>
    </row>
    <row r="66" spans="1:18" ht="17.25" customHeight="1" thickBot="1" x14ac:dyDescent="0.25">
      <c r="A66" s="259" t="s">
        <v>4</v>
      </c>
      <c r="B66" s="260"/>
      <c r="C66" s="260"/>
      <c r="D66" s="260"/>
      <c r="E66" s="260"/>
      <c r="F66" s="260"/>
      <c r="G66" s="260"/>
      <c r="H66" s="260"/>
      <c r="I66" s="212" t="s">
        <v>11</v>
      </c>
      <c r="J66" s="213"/>
      <c r="K66" s="213"/>
      <c r="L66" s="213"/>
      <c r="M66" s="213"/>
      <c r="N66" s="213"/>
      <c r="O66" s="213"/>
      <c r="P66" s="213"/>
      <c r="Q66" s="214"/>
      <c r="R66" s="201"/>
    </row>
    <row r="67" spans="1:18" ht="15.75" customHeight="1" thickBot="1" x14ac:dyDescent="0.25">
      <c r="A67" s="263" t="s">
        <v>97</v>
      </c>
      <c r="B67" s="264"/>
      <c r="C67" s="264"/>
      <c r="D67" s="264"/>
      <c r="E67" s="264"/>
      <c r="F67" s="264"/>
      <c r="G67" s="264"/>
      <c r="H67" s="265"/>
      <c r="I67" s="215" t="s">
        <v>11</v>
      </c>
      <c r="J67" s="215"/>
      <c r="K67" s="215"/>
      <c r="L67" s="215"/>
      <c r="M67" s="215"/>
      <c r="N67" s="215"/>
      <c r="O67" s="215"/>
      <c r="P67" s="215"/>
      <c r="Q67" s="215"/>
      <c r="R67" s="201"/>
    </row>
    <row r="68" spans="1:18" ht="21.75" customHeight="1" thickBot="1" x14ac:dyDescent="0.25">
      <c r="A68" s="266" t="s">
        <v>93</v>
      </c>
      <c r="B68" s="267"/>
      <c r="C68" s="268"/>
      <c r="D68" s="269"/>
      <c r="E68" s="270"/>
      <c r="F68" s="271" t="s">
        <v>19</v>
      </c>
      <c r="G68" s="272"/>
      <c r="H68" s="273"/>
      <c r="I68" s="274" t="s">
        <v>20</v>
      </c>
      <c r="J68" s="275"/>
      <c r="K68" s="275"/>
      <c r="L68" s="276"/>
      <c r="M68" s="277" t="s">
        <v>9</v>
      </c>
      <c r="N68" s="278"/>
      <c r="O68" s="278"/>
      <c r="P68" s="278"/>
      <c r="Q68" s="279"/>
      <c r="R68" s="201"/>
    </row>
    <row r="69" spans="1:18" ht="95.25" customHeight="1" thickBot="1" x14ac:dyDescent="0.25">
      <c r="A69" s="280"/>
      <c r="B69" s="281"/>
      <c r="C69" s="282"/>
      <c r="D69" s="282"/>
      <c r="E69" s="283"/>
      <c r="F69" s="284" t="s">
        <v>32</v>
      </c>
      <c r="G69" s="285" t="s">
        <v>33</v>
      </c>
      <c r="H69" s="286" t="s">
        <v>34</v>
      </c>
      <c r="I69" s="287" t="s">
        <v>35</v>
      </c>
      <c r="J69" s="288" t="s">
        <v>36</v>
      </c>
      <c r="K69" s="289" t="s">
        <v>75</v>
      </c>
      <c r="L69" s="290" t="s">
        <v>37</v>
      </c>
      <c r="M69" s="291" t="s">
        <v>38</v>
      </c>
      <c r="N69" s="292" t="s">
        <v>36</v>
      </c>
      <c r="O69" s="293" t="s">
        <v>39</v>
      </c>
      <c r="P69" s="294" t="s">
        <v>18</v>
      </c>
      <c r="Q69" s="295"/>
      <c r="R69" s="201"/>
    </row>
    <row r="70" spans="1:18" ht="21" customHeight="1" thickBot="1" x14ac:dyDescent="0.25">
      <c r="A70" s="280"/>
      <c r="B70" s="296" t="s">
        <v>40</v>
      </c>
      <c r="C70" s="297" t="s">
        <v>41</v>
      </c>
      <c r="D70" s="298"/>
      <c r="E70" s="298"/>
      <c r="F70" s="298"/>
      <c r="G70" s="298"/>
      <c r="H70" s="298"/>
      <c r="I70" s="298"/>
      <c r="J70" s="298"/>
      <c r="K70" s="298"/>
      <c r="L70" s="298"/>
      <c r="M70" s="298"/>
      <c r="N70" s="298"/>
      <c r="O70" s="298"/>
      <c r="P70" s="298"/>
      <c r="Q70" s="299"/>
      <c r="R70" s="201"/>
    </row>
    <row r="71" spans="1:18" ht="33.75" customHeight="1" thickBot="1" x14ac:dyDescent="0.25">
      <c r="A71" s="280"/>
      <c r="B71" s="300" t="s">
        <v>42</v>
      </c>
      <c r="C71" s="301" t="s">
        <v>78</v>
      </c>
      <c r="D71" s="302"/>
      <c r="E71" s="302"/>
      <c r="F71" s="302"/>
      <c r="G71" s="302"/>
      <c r="H71" s="303"/>
      <c r="I71" s="302"/>
      <c r="J71" s="303"/>
      <c r="K71" s="302"/>
      <c r="L71" s="302"/>
      <c r="M71" s="302"/>
      <c r="N71" s="302"/>
      <c r="O71" s="302"/>
      <c r="P71" s="302"/>
      <c r="Q71" s="304"/>
      <c r="R71" s="201"/>
    </row>
    <row r="72" spans="1:18" ht="17.25" customHeight="1" x14ac:dyDescent="0.2">
      <c r="A72" s="280"/>
      <c r="B72" s="305"/>
      <c r="C72" s="306" t="s">
        <v>49</v>
      </c>
      <c r="D72" s="307"/>
      <c r="E72" s="308"/>
      <c r="F72" s="309">
        <v>1</v>
      </c>
      <c r="G72" s="310">
        <v>5</v>
      </c>
      <c r="H72" s="311">
        <v>15</v>
      </c>
      <c r="I72" s="216"/>
      <c r="J72" s="312">
        <f>IF(I72="",0,IF(I72="Kategorie 1",5,IF(I72="Kategorie 2",10,IF(I72="Kategorie 3",15))))</f>
        <v>0</v>
      </c>
      <c r="K72" s="313">
        <f>J72*F72</f>
        <v>0</v>
      </c>
      <c r="L72" s="219"/>
      <c r="M72" s="314"/>
      <c r="N72" s="312">
        <f>IF(M72="",0,IF(M72="Kategorie 1",5,IF(M72="Kategorie 2",10,IF(M72="Kategorie 3",15))))</f>
        <v>0</v>
      </c>
      <c r="O72" s="315">
        <f>N72*F72</f>
        <v>0</v>
      </c>
      <c r="P72" s="316"/>
      <c r="Q72" s="317"/>
      <c r="R72" s="201"/>
    </row>
    <row r="73" spans="1:18" ht="17.25" customHeight="1" x14ac:dyDescent="0.2">
      <c r="A73" s="280"/>
      <c r="B73" s="305"/>
      <c r="C73" s="318" t="s">
        <v>50</v>
      </c>
      <c r="D73" s="319"/>
      <c r="E73" s="320"/>
      <c r="F73" s="309">
        <v>1</v>
      </c>
      <c r="G73" s="321">
        <v>10</v>
      </c>
      <c r="H73" s="322"/>
      <c r="I73" s="217"/>
      <c r="J73" s="323"/>
      <c r="K73" s="313"/>
      <c r="L73" s="220"/>
      <c r="M73" s="324"/>
      <c r="N73" s="323"/>
      <c r="O73" s="315"/>
      <c r="P73" s="325"/>
      <c r="Q73" s="326"/>
      <c r="R73" s="201"/>
    </row>
    <row r="74" spans="1:18" ht="15" customHeight="1" x14ac:dyDescent="0.2">
      <c r="A74" s="280"/>
      <c r="B74" s="305"/>
      <c r="C74" s="327" t="s">
        <v>51</v>
      </c>
      <c r="D74" s="328"/>
      <c r="E74" s="329"/>
      <c r="F74" s="330">
        <v>1</v>
      </c>
      <c r="G74" s="331">
        <v>15</v>
      </c>
      <c r="H74" s="322"/>
      <c r="I74" s="217"/>
      <c r="J74" s="323"/>
      <c r="K74" s="313"/>
      <c r="L74" s="220"/>
      <c r="M74" s="324"/>
      <c r="N74" s="323"/>
      <c r="O74" s="315"/>
      <c r="P74" s="325"/>
      <c r="Q74" s="326"/>
      <c r="R74" s="201"/>
    </row>
    <row r="75" spans="1:18" ht="7.5" customHeight="1" thickBot="1" x14ac:dyDescent="0.25">
      <c r="A75" s="280"/>
      <c r="B75" s="332"/>
      <c r="C75" s="333"/>
      <c r="D75" s="334"/>
      <c r="E75" s="335"/>
      <c r="F75" s="336"/>
      <c r="G75" s="337"/>
      <c r="H75" s="338"/>
      <c r="I75" s="218"/>
      <c r="J75" s="339"/>
      <c r="K75" s="313"/>
      <c r="L75" s="221"/>
      <c r="M75" s="340"/>
      <c r="N75" s="339"/>
      <c r="O75" s="315"/>
      <c r="P75" s="341"/>
      <c r="Q75" s="342"/>
      <c r="R75" s="201"/>
    </row>
    <row r="76" spans="1:18" ht="21.75" customHeight="1" thickBot="1" x14ac:dyDescent="0.25">
      <c r="A76" s="280"/>
      <c r="B76" s="300" t="s">
        <v>43</v>
      </c>
      <c r="C76" s="301" t="s">
        <v>54</v>
      </c>
      <c r="D76" s="302"/>
      <c r="E76" s="302"/>
      <c r="F76" s="302"/>
      <c r="G76" s="302"/>
      <c r="H76" s="343"/>
      <c r="I76" s="302"/>
      <c r="J76" s="343"/>
      <c r="K76" s="302"/>
      <c r="L76" s="302"/>
      <c r="M76" s="302"/>
      <c r="N76" s="302"/>
      <c r="O76" s="302"/>
      <c r="P76" s="302"/>
      <c r="Q76" s="304"/>
      <c r="R76" s="201"/>
    </row>
    <row r="77" spans="1:18" ht="24.75" customHeight="1" thickBot="1" x14ac:dyDescent="0.25">
      <c r="A77" s="280"/>
      <c r="B77" s="305"/>
      <c r="C77" s="344" t="s">
        <v>52</v>
      </c>
      <c r="D77" s="345"/>
      <c r="E77" s="346"/>
      <c r="F77" s="222" t="s">
        <v>55</v>
      </c>
      <c r="G77" s="223"/>
      <c r="H77" s="223"/>
      <c r="I77" s="223"/>
      <c r="J77" s="223"/>
      <c r="K77" s="223"/>
      <c r="L77" s="224"/>
      <c r="M77" s="347"/>
      <c r="N77" s="347"/>
      <c r="O77" s="347"/>
      <c r="P77" s="347"/>
      <c r="Q77" s="348"/>
      <c r="R77" s="201"/>
    </row>
    <row r="78" spans="1:18" ht="18" customHeight="1" thickBot="1" x14ac:dyDescent="0.25">
      <c r="A78" s="280"/>
      <c r="B78" s="305"/>
      <c r="C78" s="344" t="s">
        <v>53</v>
      </c>
      <c r="D78" s="345"/>
      <c r="E78" s="346"/>
      <c r="F78" s="222" t="s">
        <v>55</v>
      </c>
      <c r="G78" s="223"/>
      <c r="H78" s="223"/>
      <c r="I78" s="223"/>
      <c r="J78" s="223"/>
      <c r="K78" s="223"/>
      <c r="L78" s="224"/>
      <c r="M78" s="347"/>
      <c r="N78" s="347"/>
      <c r="O78" s="347"/>
      <c r="P78" s="347"/>
      <c r="Q78" s="348"/>
      <c r="R78" s="201"/>
    </row>
    <row r="79" spans="1:18" ht="16.5" customHeight="1" thickBot="1" x14ac:dyDescent="0.25">
      <c r="A79" s="280"/>
      <c r="B79" s="305"/>
      <c r="C79" s="344" t="s">
        <v>56</v>
      </c>
      <c r="D79" s="345"/>
      <c r="E79" s="346"/>
      <c r="F79" s="222" t="s">
        <v>55</v>
      </c>
      <c r="G79" s="223"/>
      <c r="H79" s="223"/>
      <c r="I79" s="223"/>
      <c r="J79" s="223"/>
      <c r="K79" s="223"/>
      <c r="L79" s="224"/>
      <c r="M79" s="347"/>
      <c r="N79" s="347"/>
      <c r="O79" s="347"/>
      <c r="P79" s="347"/>
      <c r="Q79" s="348"/>
      <c r="R79" s="201"/>
    </row>
    <row r="80" spans="1:18" ht="17.25" customHeight="1" thickBot="1" x14ac:dyDescent="0.25">
      <c r="A80" s="280"/>
      <c r="B80" s="305"/>
      <c r="C80" s="301" t="s">
        <v>57</v>
      </c>
      <c r="D80" s="302"/>
      <c r="E80" s="302"/>
      <c r="F80" s="302"/>
      <c r="G80" s="302"/>
      <c r="H80" s="303"/>
      <c r="I80" s="303"/>
      <c r="J80" s="302"/>
      <c r="K80" s="302"/>
      <c r="L80" s="302"/>
      <c r="M80" s="302"/>
      <c r="N80" s="302"/>
      <c r="O80" s="302"/>
      <c r="P80" s="302"/>
      <c r="Q80" s="304"/>
      <c r="R80" s="201"/>
    </row>
    <row r="81" spans="1:18" ht="21" customHeight="1" thickBot="1" x14ac:dyDescent="0.25">
      <c r="A81" s="280"/>
      <c r="B81" s="305"/>
      <c r="C81" s="349" t="s">
        <v>58</v>
      </c>
      <c r="D81" s="350"/>
      <c r="E81" s="351"/>
      <c r="F81" s="309">
        <v>1</v>
      </c>
      <c r="G81" s="321">
        <v>2</v>
      </c>
      <c r="H81" s="352">
        <v>2</v>
      </c>
      <c r="I81" s="225"/>
      <c r="J81" s="353">
        <f>IF(I81="Erfüllt",2,IF(I81="Nicht erfüllt",0,IF(I81="",0)))</f>
        <v>0</v>
      </c>
      <c r="K81" s="354">
        <f>J81*F81</f>
        <v>0</v>
      </c>
      <c r="L81" s="226" t="s">
        <v>11</v>
      </c>
      <c r="M81" s="355"/>
      <c r="N81" s="356">
        <f>IF(M81="Erfüllt",2,IF(M81="Nicht erfüllt",0,IF(M81="",0)))</f>
        <v>0</v>
      </c>
      <c r="O81" s="357">
        <f>N81*F81</f>
        <v>0</v>
      </c>
      <c r="P81" s="358" t="s">
        <v>11</v>
      </c>
      <c r="Q81" s="359"/>
      <c r="R81" s="201"/>
    </row>
    <row r="82" spans="1:18" ht="19.5" customHeight="1" thickBot="1" x14ac:dyDescent="0.25">
      <c r="A82" s="280"/>
      <c r="B82" s="305"/>
      <c r="C82" s="360" t="s">
        <v>59</v>
      </c>
      <c r="D82" s="361"/>
      <c r="E82" s="361"/>
      <c r="F82" s="361"/>
      <c r="G82" s="361"/>
      <c r="H82" s="362"/>
      <c r="I82" s="362"/>
      <c r="J82" s="361"/>
      <c r="K82" s="361"/>
      <c r="L82" s="361"/>
      <c r="M82" s="361"/>
      <c r="N82" s="361"/>
      <c r="O82" s="363"/>
      <c r="P82" s="361"/>
      <c r="Q82" s="364"/>
      <c r="R82" s="201"/>
    </row>
    <row r="83" spans="1:18" ht="88.5" customHeight="1" thickBot="1" x14ac:dyDescent="0.25">
      <c r="A83" s="280"/>
      <c r="B83" s="305"/>
      <c r="C83" s="365" t="s">
        <v>73</v>
      </c>
      <c r="D83" s="366"/>
      <c r="E83" s="367"/>
      <c r="F83" s="309">
        <v>1</v>
      </c>
      <c r="G83" s="310">
        <v>2</v>
      </c>
      <c r="H83" s="352">
        <v>2</v>
      </c>
      <c r="I83" s="225"/>
      <c r="J83" s="368">
        <f>IF(I83="Erfüllt",2,IF(I83="Nicht erfüllt",0,IF(I83="",0)))</f>
        <v>0</v>
      </c>
      <c r="K83" s="354">
        <f>J83*F83</f>
        <v>0</v>
      </c>
      <c r="L83" s="227" t="s">
        <v>11</v>
      </c>
      <c r="M83" s="355"/>
      <c r="N83" s="356">
        <f>IF(M83="Erfüllt",2,IF(M83="Nicht erfüllt",0,IF(M83="",0)))</f>
        <v>0</v>
      </c>
      <c r="O83" s="369">
        <f>N83*F83</f>
        <v>0</v>
      </c>
      <c r="P83" s="370" t="s">
        <v>11</v>
      </c>
      <c r="Q83" s="371"/>
      <c r="R83" s="201"/>
    </row>
    <row r="84" spans="1:18" ht="27" customHeight="1" thickBot="1" x14ac:dyDescent="0.25">
      <c r="A84" s="280"/>
      <c r="B84" s="305"/>
      <c r="C84" s="360" t="s">
        <v>62</v>
      </c>
      <c r="D84" s="361"/>
      <c r="E84" s="361"/>
      <c r="F84" s="361"/>
      <c r="G84" s="361"/>
      <c r="H84" s="362"/>
      <c r="I84" s="362"/>
      <c r="J84" s="361"/>
      <c r="K84" s="361"/>
      <c r="L84" s="361"/>
      <c r="M84" s="361"/>
      <c r="N84" s="361"/>
      <c r="O84" s="362"/>
      <c r="P84" s="361"/>
      <c r="Q84" s="364"/>
      <c r="R84" s="201"/>
    </row>
    <row r="85" spans="1:18" ht="25.5" customHeight="1" x14ac:dyDescent="0.2">
      <c r="A85" s="280"/>
      <c r="B85" s="305"/>
      <c r="C85" s="349" t="s">
        <v>45</v>
      </c>
      <c r="D85" s="372"/>
      <c r="E85" s="373"/>
      <c r="F85" s="374">
        <v>1</v>
      </c>
      <c r="G85" s="375">
        <v>0</v>
      </c>
      <c r="H85" s="311">
        <v>15</v>
      </c>
      <c r="I85" s="216"/>
      <c r="J85" s="312">
        <f>IF(I85="",0, IF(I85="Kategorie 0",0,IF(I85="Kategorie 1",5,IF(I85="Kategorie 2",10,IF(I85="Kategorie 3",15,IF(I85="Kategorie 4",20))))))</f>
        <v>0</v>
      </c>
      <c r="K85" s="376">
        <f>J85*F85</f>
        <v>0</v>
      </c>
      <c r="L85" s="228" t="s">
        <v>11</v>
      </c>
      <c r="M85" s="314"/>
      <c r="N85" s="312">
        <f>IF(M85="",0,IF(M85="Kategorie 0",0,IF(M85="Kategorie 1",5,IF(M85="Kategorie 2",10,IF(M85="Kategorie 3",15,IF(M85="Kategorie 4",20))))))</f>
        <v>0</v>
      </c>
      <c r="O85" s="377">
        <f>N85*F85</f>
        <v>0</v>
      </c>
      <c r="P85" s="378" t="s">
        <v>11</v>
      </c>
      <c r="Q85" s="379"/>
      <c r="R85" s="201"/>
    </row>
    <row r="86" spans="1:18" ht="19.5" customHeight="1" x14ac:dyDescent="0.2">
      <c r="A86" s="280"/>
      <c r="B86" s="305"/>
      <c r="C86" s="327" t="s">
        <v>60</v>
      </c>
      <c r="D86" s="319"/>
      <c r="E86" s="320"/>
      <c r="F86" s="309">
        <v>1</v>
      </c>
      <c r="G86" s="321">
        <v>10</v>
      </c>
      <c r="H86" s="322"/>
      <c r="I86" s="217"/>
      <c r="J86" s="323"/>
      <c r="K86" s="380"/>
      <c r="L86" s="229"/>
      <c r="M86" s="324"/>
      <c r="N86" s="323"/>
      <c r="O86" s="381"/>
      <c r="P86" s="382"/>
      <c r="Q86" s="383"/>
      <c r="R86" s="201"/>
    </row>
    <row r="87" spans="1:18" ht="19.5" customHeight="1" x14ac:dyDescent="0.2">
      <c r="A87" s="280"/>
      <c r="B87" s="305"/>
      <c r="C87" s="327" t="s">
        <v>61</v>
      </c>
      <c r="D87" s="328"/>
      <c r="E87" s="329"/>
      <c r="F87" s="330">
        <v>1</v>
      </c>
      <c r="G87" s="331">
        <v>15</v>
      </c>
      <c r="H87" s="322"/>
      <c r="I87" s="217"/>
      <c r="J87" s="323"/>
      <c r="K87" s="380"/>
      <c r="L87" s="229"/>
      <c r="M87" s="324"/>
      <c r="N87" s="323"/>
      <c r="O87" s="381"/>
      <c r="P87" s="382"/>
      <c r="Q87" s="383"/>
      <c r="R87" s="201"/>
    </row>
    <row r="88" spans="1:18" ht="11.25" customHeight="1" thickBot="1" x14ac:dyDescent="0.25">
      <c r="A88" s="280"/>
      <c r="B88" s="305"/>
      <c r="C88" s="333"/>
      <c r="D88" s="334"/>
      <c r="E88" s="335"/>
      <c r="F88" s="336"/>
      <c r="G88" s="337"/>
      <c r="H88" s="338"/>
      <c r="I88" s="218"/>
      <c r="J88" s="339"/>
      <c r="K88" s="384"/>
      <c r="L88" s="230"/>
      <c r="M88" s="340"/>
      <c r="N88" s="339"/>
      <c r="O88" s="385"/>
      <c r="P88" s="386"/>
      <c r="Q88" s="387"/>
      <c r="R88" s="201"/>
    </row>
    <row r="89" spans="1:18" ht="24.75" customHeight="1" thickBot="1" x14ac:dyDescent="0.25">
      <c r="A89" s="280"/>
      <c r="B89" s="305"/>
      <c r="C89" s="360" t="s">
        <v>65</v>
      </c>
      <c r="D89" s="361"/>
      <c r="E89" s="361"/>
      <c r="F89" s="361"/>
      <c r="G89" s="361"/>
      <c r="H89" s="362"/>
      <c r="I89" s="362"/>
      <c r="J89" s="363"/>
      <c r="K89" s="363"/>
      <c r="L89" s="361"/>
      <c r="M89" s="361"/>
      <c r="N89" s="363"/>
      <c r="O89" s="362"/>
      <c r="P89" s="361"/>
      <c r="Q89" s="364"/>
      <c r="R89" s="201"/>
    </row>
    <row r="90" spans="1:18" ht="42" customHeight="1" thickBot="1" x14ac:dyDescent="0.25">
      <c r="A90" s="280"/>
      <c r="B90" s="305"/>
      <c r="C90" s="388" t="s">
        <v>67</v>
      </c>
      <c r="D90" s="389"/>
      <c r="E90" s="390"/>
      <c r="F90" s="391">
        <v>1</v>
      </c>
      <c r="G90" s="392">
        <v>2</v>
      </c>
      <c r="H90" s="352">
        <v>2</v>
      </c>
      <c r="I90" s="231"/>
      <c r="J90" s="356">
        <f>IF(I90="Erfüllt",2,IF(I90="Nicht erfüllt",0,IF(I90="",0)))</f>
        <v>0</v>
      </c>
      <c r="K90" s="354">
        <f>J90*F90</f>
        <v>0</v>
      </c>
      <c r="L90" s="232" t="s">
        <v>11</v>
      </c>
      <c r="M90" s="355"/>
      <c r="N90" s="356">
        <f>IF(M90="Erfüllt",2,IF(M90="Nicht erfüllt",0,IF(M90="",0)))</f>
        <v>0</v>
      </c>
      <c r="O90" s="369">
        <f>N90*F90</f>
        <v>0</v>
      </c>
      <c r="P90" s="393" t="s">
        <v>11</v>
      </c>
      <c r="Q90" s="394"/>
      <c r="R90" s="201"/>
    </row>
    <row r="91" spans="1:18" ht="45.75" customHeight="1" thickBot="1" x14ac:dyDescent="0.25">
      <c r="A91" s="280"/>
      <c r="B91" s="305"/>
      <c r="C91" s="388" t="s">
        <v>74</v>
      </c>
      <c r="D91" s="389"/>
      <c r="E91" s="390"/>
      <c r="F91" s="391">
        <v>1</v>
      </c>
      <c r="G91" s="392">
        <v>2</v>
      </c>
      <c r="H91" s="352">
        <v>2</v>
      </c>
      <c r="I91" s="231"/>
      <c r="J91" s="356">
        <f>IF(I91="Erfüllt",2,IF(I91="Nicht erfüllt",0,IF(I91="",0)))</f>
        <v>0</v>
      </c>
      <c r="K91" s="395">
        <f>J91*F91</f>
        <v>0</v>
      </c>
      <c r="L91" s="232" t="s">
        <v>11</v>
      </c>
      <c r="M91" s="355"/>
      <c r="N91" s="356">
        <f>IF(M91="Erfüllt",2,IF(M91="Nicht erfüllt",0,IF(M91="",0)))</f>
        <v>0</v>
      </c>
      <c r="O91" s="369">
        <f>N91*F91</f>
        <v>0</v>
      </c>
      <c r="P91" s="393" t="s">
        <v>11</v>
      </c>
      <c r="Q91" s="394"/>
      <c r="R91" s="201"/>
    </row>
    <row r="92" spans="1:18" ht="51.75" customHeight="1" thickBot="1" x14ac:dyDescent="0.25">
      <c r="A92" s="280"/>
      <c r="B92" s="332"/>
      <c r="C92" s="365" t="s">
        <v>64</v>
      </c>
      <c r="D92" s="366"/>
      <c r="E92" s="367"/>
      <c r="F92" s="396">
        <v>1</v>
      </c>
      <c r="G92" s="397">
        <v>2</v>
      </c>
      <c r="H92" s="352">
        <v>2</v>
      </c>
      <c r="I92" s="231"/>
      <c r="J92" s="356">
        <f>IF(I92="Erfüllt",2,IF(I92="Nicht erfüllt",0,IF(I92="",0)))</f>
        <v>0</v>
      </c>
      <c r="K92" s="354">
        <f>J92*F92</f>
        <v>0</v>
      </c>
      <c r="L92" s="233" t="s">
        <v>11</v>
      </c>
      <c r="M92" s="355"/>
      <c r="N92" s="356">
        <f>IF(M92="Erfüllt",2,IF(M92="Nicht erfüllt",0,IF(M92="",0)))</f>
        <v>0</v>
      </c>
      <c r="O92" s="369">
        <f>N92*F92</f>
        <v>0</v>
      </c>
      <c r="P92" s="393" t="s">
        <v>11</v>
      </c>
      <c r="Q92" s="394"/>
      <c r="R92" s="201"/>
    </row>
    <row r="93" spans="1:18" ht="48" customHeight="1" thickBot="1" x14ac:dyDescent="0.25">
      <c r="A93" s="398"/>
      <c r="B93" s="300" t="s">
        <v>44</v>
      </c>
      <c r="C93" s="302" t="s">
        <v>68</v>
      </c>
      <c r="D93" s="302"/>
      <c r="E93" s="302"/>
      <c r="F93" s="302"/>
      <c r="G93" s="302"/>
      <c r="H93" s="343"/>
      <c r="I93" s="343"/>
      <c r="J93" s="343"/>
      <c r="K93" s="302"/>
      <c r="L93" s="302"/>
      <c r="M93" s="302"/>
      <c r="N93" s="343"/>
      <c r="O93" s="343"/>
      <c r="P93" s="302"/>
      <c r="Q93" s="304"/>
      <c r="R93" s="201"/>
    </row>
    <row r="94" spans="1:18" ht="28.5" customHeight="1" thickBot="1" x14ac:dyDescent="0.25">
      <c r="A94" s="398"/>
      <c r="B94" s="305"/>
      <c r="C94" s="345" t="s">
        <v>52</v>
      </c>
      <c r="D94" s="345"/>
      <c r="E94" s="346"/>
      <c r="F94" s="222" t="s">
        <v>55</v>
      </c>
      <c r="G94" s="223"/>
      <c r="H94" s="223"/>
      <c r="I94" s="223"/>
      <c r="J94" s="223"/>
      <c r="K94" s="223"/>
      <c r="L94" s="224"/>
      <c r="M94" s="347"/>
      <c r="N94" s="347"/>
      <c r="O94" s="347"/>
      <c r="P94" s="347"/>
      <c r="Q94" s="348"/>
      <c r="R94" s="201"/>
    </row>
    <row r="95" spans="1:18" ht="28.5" customHeight="1" thickBot="1" x14ac:dyDescent="0.25">
      <c r="A95" s="398"/>
      <c r="B95" s="305"/>
      <c r="C95" s="345" t="s">
        <v>53</v>
      </c>
      <c r="D95" s="345"/>
      <c r="E95" s="346"/>
      <c r="F95" s="222" t="s">
        <v>55</v>
      </c>
      <c r="G95" s="223"/>
      <c r="H95" s="223"/>
      <c r="I95" s="223"/>
      <c r="J95" s="223"/>
      <c r="K95" s="223"/>
      <c r="L95" s="224"/>
      <c r="M95" s="347"/>
      <c r="N95" s="347"/>
      <c r="O95" s="347"/>
      <c r="P95" s="347"/>
      <c r="Q95" s="348"/>
      <c r="R95" s="201"/>
    </row>
    <row r="96" spans="1:18" ht="22.5" customHeight="1" thickBot="1" x14ac:dyDescent="0.25">
      <c r="A96" s="398"/>
      <c r="B96" s="305"/>
      <c r="C96" s="345" t="s">
        <v>66</v>
      </c>
      <c r="D96" s="345"/>
      <c r="E96" s="346"/>
      <c r="F96" s="222" t="s">
        <v>55</v>
      </c>
      <c r="G96" s="223"/>
      <c r="H96" s="223"/>
      <c r="I96" s="223"/>
      <c r="J96" s="223"/>
      <c r="K96" s="223"/>
      <c r="L96" s="224"/>
      <c r="M96" s="347"/>
      <c r="N96" s="347"/>
      <c r="O96" s="347"/>
      <c r="P96" s="347"/>
      <c r="Q96" s="348"/>
      <c r="R96" s="201"/>
    </row>
    <row r="97" spans="1:18" ht="30" customHeight="1" thickBot="1" x14ac:dyDescent="0.25">
      <c r="A97" s="398"/>
      <c r="B97" s="305"/>
      <c r="C97" s="345" t="s">
        <v>56</v>
      </c>
      <c r="D97" s="345"/>
      <c r="E97" s="346"/>
      <c r="F97" s="222" t="s">
        <v>55</v>
      </c>
      <c r="G97" s="223"/>
      <c r="H97" s="223"/>
      <c r="I97" s="223"/>
      <c r="J97" s="223"/>
      <c r="K97" s="223"/>
      <c r="L97" s="224"/>
      <c r="M97" s="347"/>
      <c r="N97" s="347"/>
      <c r="O97" s="347"/>
      <c r="P97" s="347"/>
      <c r="Q97" s="348"/>
      <c r="R97" s="201"/>
    </row>
    <row r="98" spans="1:18" ht="25.5" customHeight="1" thickBot="1" x14ac:dyDescent="0.25">
      <c r="A98" s="398"/>
      <c r="B98" s="305"/>
      <c r="C98" s="302" t="s">
        <v>57</v>
      </c>
      <c r="D98" s="302"/>
      <c r="E98" s="302"/>
      <c r="F98" s="302"/>
      <c r="G98" s="302"/>
      <c r="H98" s="303"/>
      <c r="I98" s="303"/>
      <c r="J98" s="303"/>
      <c r="K98" s="303"/>
      <c r="L98" s="303"/>
      <c r="M98" s="302"/>
      <c r="N98" s="302"/>
      <c r="O98" s="302"/>
      <c r="P98" s="303"/>
      <c r="Q98" s="399"/>
      <c r="R98" s="201"/>
    </row>
    <row r="99" spans="1:18" ht="25.5" customHeight="1" thickBot="1" x14ac:dyDescent="0.25">
      <c r="A99" s="398"/>
      <c r="B99" s="305"/>
      <c r="C99" s="350" t="s">
        <v>58</v>
      </c>
      <c r="D99" s="350"/>
      <c r="E99" s="351"/>
      <c r="F99" s="309">
        <v>1</v>
      </c>
      <c r="G99" s="321">
        <v>2</v>
      </c>
      <c r="H99" s="352">
        <v>2</v>
      </c>
      <c r="I99" s="225"/>
      <c r="J99" s="356">
        <f>IF(I99="Erfüllt",2,IF(I99="Nicht erfüllt",0,IF(I99="",0)))</f>
        <v>0</v>
      </c>
      <c r="K99" s="354">
        <f>J99*F99</f>
        <v>0</v>
      </c>
      <c r="L99" s="234" t="s">
        <v>11</v>
      </c>
      <c r="M99" s="400"/>
      <c r="N99" s="356">
        <f>IF(M99="Erfüllt",2,IF(M99="Nicht erfüllt",0,IF(M99="",0)))</f>
        <v>0</v>
      </c>
      <c r="O99" s="357">
        <f>N99*F99</f>
        <v>0</v>
      </c>
      <c r="P99" s="401" t="s">
        <v>11</v>
      </c>
      <c r="Q99" s="394"/>
      <c r="R99" s="201"/>
    </row>
    <row r="100" spans="1:18" ht="23.25" customHeight="1" thickBot="1" x14ac:dyDescent="0.25">
      <c r="A100" s="398"/>
      <c r="B100" s="305"/>
      <c r="C100" s="360" t="s">
        <v>76</v>
      </c>
      <c r="D100" s="361"/>
      <c r="E100" s="361"/>
      <c r="F100" s="361"/>
      <c r="G100" s="361"/>
      <c r="H100" s="361"/>
      <c r="I100" s="361"/>
      <c r="J100" s="361"/>
      <c r="K100" s="361"/>
      <c r="L100" s="361"/>
      <c r="M100" s="361"/>
      <c r="N100" s="361"/>
      <c r="O100" s="361"/>
      <c r="P100" s="361"/>
      <c r="Q100" s="364"/>
      <c r="R100" s="201"/>
    </row>
    <row r="101" spans="1:18" ht="20.25" customHeight="1" x14ac:dyDescent="0.2">
      <c r="A101" s="398"/>
      <c r="B101" s="305"/>
      <c r="C101" s="366" t="s">
        <v>45</v>
      </c>
      <c r="D101" s="402"/>
      <c r="E101" s="403"/>
      <c r="F101" s="309">
        <v>1</v>
      </c>
      <c r="G101" s="310">
        <v>3</v>
      </c>
      <c r="H101" s="322">
        <v>9</v>
      </c>
      <c r="I101" s="235"/>
      <c r="J101" s="323">
        <f>IF(I101="Kategorie 1",3,IF(I101="Kategorie 2",6,IF(I101="Kategorie 3",9,IF(I101="",0))))</f>
        <v>0</v>
      </c>
      <c r="K101" s="380">
        <f>J101*F101</f>
        <v>0</v>
      </c>
      <c r="L101" s="229" t="s">
        <v>11</v>
      </c>
      <c r="M101" s="324"/>
      <c r="N101" s="323">
        <f>IF(M101="Kategorie 1",3,IF(M101="Kategorie 2",6,IF(M101="Kategorie 3",9,IF(M101="",0))))</f>
        <v>0</v>
      </c>
      <c r="O101" s="381">
        <f>N101*F101</f>
        <v>0</v>
      </c>
      <c r="P101" s="404" t="s">
        <v>11</v>
      </c>
      <c r="Q101" s="405"/>
      <c r="R101" s="201"/>
    </row>
    <row r="102" spans="1:18" ht="22.5" customHeight="1" x14ac:dyDescent="0.2">
      <c r="A102" s="398"/>
      <c r="B102" s="305"/>
      <c r="C102" s="328" t="s">
        <v>60</v>
      </c>
      <c r="D102" s="319"/>
      <c r="E102" s="320"/>
      <c r="F102" s="309">
        <v>1</v>
      </c>
      <c r="G102" s="321">
        <v>6</v>
      </c>
      <c r="H102" s="322"/>
      <c r="I102" s="235"/>
      <c r="J102" s="323"/>
      <c r="K102" s="380"/>
      <c r="L102" s="229"/>
      <c r="M102" s="324"/>
      <c r="N102" s="323"/>
      <c r="O102" s="381"/>
      <c r="P102" s="404"/>
      <c r="Q102" s="405"/>
      <c r="R102" s="201"/>
    </row>
    <row r="103" spans="1:18" ht="18.75" customHeight="1" thickBot="1" x14ac:dyDescent="0.25">
      <c r="A103" s="398"/>
      <c r="B103" s="305"/>
      <c r="C103" s="328" t="s">
        <v>61</v>
      </c>
      <c r="D103" s="328"/>
      <c r="E103" s="329"/>
      <c r="F103" s="330">
        <v>1</v>
      </c>
      <c r="G103" s="331">
        <v>9</v>
      </c>
      <c r="H103" s="322"/>
      <c r="I103" s="235"/>
      <c r="J103" s="323"/>
      <c r="K103" s="380"/>
      <c r="L103" s="229"/>
      <c r="M103" s="324"/>
      <c r="N103" s="323"/>
      <c r="O103" s="381"/>
      <c r="P103" s="404"/>
      <c r="Q103" s="405"/>
      <c r="R103" s="201"/>
    </row>
    <row r="104" spans="1:18" ht="3.75" hidden="1" customHeight="1" x14ac:dyDescent="0.2">
      <c r="A104" s="398"/>
      <c r="B104" s="305"/>
      <c r="C104" s="334"/>
      <c r="D104" s="334"/>
      <c r="E104" s="335"/>
      <c r="F104" s="336"/>
      <c r="G104" s="337"/>
      <c r="H104" s="338"/>
      <c r="I104" s="236"/>
      <c r="J104" s="339"/>
      <c r="K104" s="384"/>
      <c r="L104" s="230"/>
      <c r="M104" s="340"/>
      <c r="N104" s="339"/>
      <c r="O104" s="385"/>
      <c r="P104" s="406"/>
      <c r="Q104" s="371"/>
      <c r="R104" s="201"/>
    </row>
    <row r="105" spans="1:18" ht="26.25" customHeight="1" thickBot="1" x14ac:dyDescent="0.25">
      <c r="A105" s="398"/>
      <c r="B105" s="305"/>
      <c r="C105" s="360" t="s">
        <v>77</v>
      </c>
      <c r="D105" s="361"/>
      <c r="E105" s="361"/>
      <c r="F105" s="361"/>
      <c r="G105" s="361"/>
      <c r="H105" s="361"/>
      <c r="I105" s="361"/>
      <c r="J105" s="361"/>
      <c r="K105" s="361"/>
      <c r="L105" s="361"/>
      <c r="M105" s="361"/>
      <c r="N105" s="361"/>
      <c r="O105" s="361"/>
      <c r="P105" s="361"/>
      <c r="Q105" s="364"/>
      <c r="R105" s="201"/>
    </row>
    <row r="106" spans="1:18" ht="18" customHeight="1" x14ac:dyDescent="0.2">
      <c r="A106" s="398"/>
      <c r="B106" s="305"/>
      <c r="C106" s="366" t="s">
        <v>45</v>
      </c>
      <c r="D106" s="402"/>
      <c r="E106" s="403"/>
      <c r="F106" s="309">
        <v>1</v>
      </c>
      <c r="G106" s="310">
        <v>3</v>
      </c>
      <c r="H106" s="322">
        <v>9</v>
      </c>
      <c r="I106" s="235"/>
      <c r="J106" s="323">
        <f>IF(I106="Kategorie 1",3,IF(I106="Kategorie 2",6,IF(I106="Kategorie 3",9, IF(I106="",0))))</f>
        <v>0</v>
      </c>
      <c r="K106" s="313">
        <f>J106*F106</f>
        <v>0</v>
      </c>
      <c r="L106" s="229" t="s">
        <v>11</v>
      </c>
      <c r="M106" s="324"/>
      <c r="N106" s="323">
        <f>IF(M106="Kategorie 1",3,IF(M106="Kategorie 2",6,IF(M106="Kategorie 3",9,IF(M106="",0))))</f>
        <v>0</v>
      </c>
      <c r="O106" s="315">
        <f>N106*F106</f>
        <v>0</v>
      </c>
      <c r="P106" s="404" t="s">
        <v>11</v>
      </c>
      <c r="Q106" s="405"/>
      <c r="R106" s="201"/>
    </row>
    <row r="107" spans="1:18" ht="21" customHeight="1" x14ac:dyDescent="0.2">
      <c r="A107" s="398"/>
      <c r="B107" s="305"/>
      <c r="C107" s="328" t="s">
        <v>60</v>
      </c>
      <c r="D107" s="319"/>
      <c r="E107" s="320"/>
      <c r="F107" s="309">
        <v>1</v>
      </c>
      <c r="G107" s="321">
        <v>6</v>
      </c>
      <c r="H107" s="322"/>
      <c r="I107" s="235"/>
      <c r="J107" s="323"/>
      <c r="K107" s="313"/>
      <c r="L107" s="229"/>
      <c r="M107" s="324"/>
      <c r="N107" s="323"/>
      <c r="O107" s="315"/>
      <c r="P107" s="404"/>
      <c r="Q107" s="405"/>
      <c r="R107" s="201"/>
    </row>
    <row r="108" spans="1:18" ht="18.75" customHeight="1" x14ac:dyDescent="0.2">
      <c r="A108" s="398"/>
      <c r="B108" s="305"/>
      <c r="C108" s="328" t="s">
        <v>61</v>
      </c>
      <c r="D108" s="328"/>
      <c r="E108" s="329"/>
      <c r="F108" s="330">
        <v>1</v>
      </c>
      <c r="G108" s="331">
        <v>9</v>
      </c>
      <c r="H108" s="322"/>
      <c r="I108" s="235"/>
      <c r="J108" s="323"/>
      <c r="K108" s="313"/>
      <c r="L108" s="229"/>
      <c r="M108" s="324"/>
      <c r="N108" s="323"/>
      <c r="O108" s="315"/>
      <c r="P108" s="404"/>
      <c r="Q108" s="405"/>
      <c r="R108" s="201"/>
    </row>
    <row r="109" spans="1:18" ht="6.75" customHeight="1" thickBot="1" x14ac:dyDescent="0.25">
      <c r="A109" s="398"/>
      <c r="B109" s="305"/>
      <c r="C109" s="407"/>
      <c r="D109" s="407"/>
      <c r="E109" s="408"/>
      <c r="F109" s="409"/>
      <c r="G109" s="410"/>
      <c r="H109" s="338"/>
      <c r="I109" s="236"/>
      <c r="J109" s="339"/>
      <c r="K109" s="313"/>
      <c r="L109" s="229"/>
      <c r="M109" s="324"/>
      <c r="N109" s="339"/>
      <c r="O109" s="315"/>
      <c r="P109" s="406"/>
      <c r="Q109" s="371"/>
      <c r="R109" s="201"/>
    </row>
    <row r="110" spans="1:18" ht="22.5" customHeight="1" thickBot="1" x14ac:dyDescent="0.25">
      <c r="A110" s="398"/>
      <c r="B110" s="305"/>
      <c r="C110" s="361" t="s">
        <v>65</v>
      </c>
      <c r="D110" s="361"/>
      <c r="E110" s="361"/>
      <c r="F110" s="361"/>
      <c r="G110" s="361"/>
      <c r="H110" s="362"/>
      <c r="I110" s="363"/>
      <c r="J110" s="361"/>
      <c r="K110" s="361"/>
      <c r="L110" s="361"/>
      <c r="M110" s="361"/>
      <c r="N110" s="361"/>
      <c r="O110" s="363"/>
      <c r="P110" s="363"/>
      <c r="Q110" s="411"/>
      <c r="R110" s="201"/>
    </row>
    <row r="111" spans="1:18" ht="50.25" customHeight="1" thickBot="1" x14ac:dyDescent="0.25">
      <c r="A111" s="398"/>
      <c r="B111" s="305"/>
      <c r="C111" s="334" t="s">
        <v>69</v>
      </c>
      <c r="D111" s="334"/>
      <c r="E111" s="335"/>
      <c r="F111" s="309">
        <v>1</v>
      </c>
      <c r="G111" s="310">
        <v>2</v>
      </c>
      <c r="H111" s="352">
        <v>2</v>
      </c>
      <c r="I111" s="225"/>
      <c r="J111" s="412">
        <f>IF(I111="Erfüllt",2,IF(I111="Nicht erfüllt",0,IF(I111="",0)))</f>
        <v>0</v>
      </c>
      <c r="K111" s="354">
        <f>J111*F111</f>
        <v>0</v>
      </c>
      <c r="L111" s="237" t="s">
        <v>11</v>
      </c>
      <c r="M111" s="355"/>
      <c r="N111" s="412">
        <f>IF(M111="Erfüllt",2,IF(M111="Nicht erfüllt",0,IF(M111="",0)))</f>
        <v>0</v>
      </c>
      <c r="O111" s="369">
        <f>N111*F111</f>
        <v>0</v>
      </c>
      <c r="P111" s="401" t="s">
        <v>11</v>
      </c>
      <c r="Q111" s="394"/>
      <c r="R111" s="201"/>
    </row>
    <row r="112" spans="1:18" ht="45.75" customHeight="1" thickBot="1" x14ac:dyDescent="0.25">
      <c r="A112" s="398"/>
      <c r="B112" s="305"/>
      <c r="C112" s="389" t="s">
        <v>70</v>
      </c>
      <c r="D112" s="389"/>
      <c r="E112" s="390"/>
      <c r="F112" s="309">
        <v>1</v>
      </c>
      <c r="G112" s="310">
        <v>2</v>
      </c>
      <c r="H112" s="352">
        <v>2</v>
      </c>
      <c r="I112" s="225"/>
      <c r="J112" s="356">
        <f>IF(I112="Erfüllt",2,IF(I112="Nicht erfüllt",0,IF(I112="",0)))</f>
        <v>0</v>
      </c>
      <c r="K112" s="354">
        <f>J112*F112</f>
        <v>0</v>
      </c>
      <c r="L112" s="234" t="s">
        <v>11</v>
      </c>
      <c r="M112" s="355"/>
      <c r="N112" s="356">
        <f>IF(M112="Erfüllt",2,IF(M112="Nicht erfüllt",0,IF(M112="",0)))</f>
        <v>0</v>
      </c>
      <c r="O112" s="369">
        <f>N112*F112</f>
        <v>0</v>
      </c>
      <c r="P112" s="401" t="s">
        <v>11</v>
      </c>
      <c r="Q112" s="394"/>
      <c r="R112" s="201"/>
    </row>
    <row r="113" spans="1:18" ht="48" customHeight="1" thickBot="1" x14ac:dyDescent="0.25">
      <c r="A113" s="398"/>
      <c r="B113" s="332"/>
      <c r="C113" s="389" t="s">
        <v>71</v>
      </c>
      <c r="D113" s="389"/>
      <c r="E113" s="390"/>
      <c r="F113" s="309">
        <v>1</v>
      </c>
      <c r="G113" s="310">
        <v>2</v>
      </c>
      <c r="H113" s="352">
        <v>2</v>
      </c>
      <c r="I113" s="225"/>
      <c r="J113" s="356">
        <f>IF(I113="Erfüllt",2,IF(I113="Nicht erfüllt",0,IF(I113="",0)))</f>
        <v>0</v>
      </c>
      <c r="K113" s="354">
        <f>J113*F113</f>
        <v>0</v>
      </c>
      <c r="L113" s="234" t="s">
        <v>11</v>
      </c>
      <c r="M113" s="355"/>
      <c r="N113" s="356">
        <f>IF(M113="Erfüllt",2,IF(M113="Nicht erfüllt",0,IF(M113="",0)))</f>
        <v>0</v>
      </c>
      <c r="O113" s="369">
        <f>N113*F113</f>
        <v>0</v>
      </c>
      <c r="P113" s="401" t="s">
        <v>11</v>
      </c>
      <c r="Q113" s="394"/>
      <c r="R113" s="201"/>
    </row>
    <row r="114" spans="1:18" ht="29.25" customHeight="1" thickBot="1" x14ac:dyDescent="0.25">
      <c r="A114" s="280"/>
      <c r="B114" s="413" t="s">
        <v>47</v>
      </c>
      <c r="C114" s="297" t="s">
        <v>48</v>
      </c>
      <c r="D114" s="298"/>
      <c r="E114" s="298"/>
      <c r="F114" s="298"/>
      <c r="G114" s="298"/>
      <c r="H114" s="414"/>
      <c r="I114" s="415"/>
      <c r="J114" s="415"/>
      <c r="K114" s="298"/>
      <c r="L114" s="298"/>
      <c r="M114" s="298"/>
      <c r="N114" s="415"/>
      <c r="O114" s="415"/>
      <c r="P114" s="298"/>
      <c r="Q114" s="299"/>
      <c r="R114" s="201"/>
    </row>
    <row r="115" spans="1:18" ht="20.25" customHeight="1" thickBot="1" x14ac:dyDescent="0.25">
      <c r="A115" s="280"/>
      <c r="B115" s="300" t="s">
        <v>46</v>
      </c>
      <c r="C115" s="301" t="s">
        <v>82</v>
      </c>
      <c r="D115" s="302"/>
      <c r="E115" s="302"/>
      <c r="F115" s="302"/>
      <c r="G115" s="302"/>
      <c r="H115" s="302"/>
      <c r="I115" s="302"/>
      <c r="J115" s="302"/>
      <c r="K115" s="302"/>
      <c r="L115" s="302"/>
      <c r="M115" s="302"/>
      <c r="N115" s="302"/>
      <c r="O115" s="302"/>
      <c r="P115" s="302"/>
      <c r="Q115" s="304"/>
      <c r="R115" s="201"/>
    </row>
    <row r="116" spans="1:18" ht="21.75" customHeight="1" x14ac:dyDescent="0.2">
      <c r="A116" s="280"/>
      <c r="B116" s="305"/>
      <c r="C116" s="365" t="s">
        <v>79</v>
      </c>
      <c r="D116" s="402"/>
      <c r="E116" s="403"/>
      <c r="F116" s="309">
        <v>1</v>
      </c>
      <c r="G116" s="310">
        <v>3</v>
      </c>
      <c r="H116" s="311">
        <v>9</v>
      </c>
      <c r="I116" s="238"/>
      <c r="J116" s="312">
        <f>IF(I116="Kategorie 1",3,IF(I116="Kategorie 2",6,IF(I116="Kategorie 3",9,IF(I116="",0))))</f>
        <v>0</v>
      </c>
      <c r="K116" s="376">
        <f>I116*J116</f>
        <v>0</v>
      </c>
      <c r="L116" s="228" t="s">
        <v>11</v>
      </c>
      <c r="M116" s="416"/>
      <c r="N116" s="312">
        <f>IF(M116="Kategorie 1",3,IF(M116="Kategorie 2",6,IF(M116="Kategorie 3",9,IF(M116="",0))))</f>
        <v>0</v>
      </c>
      <c r="O116" s="377">
        <f>M116*N116</f>
        <v>0</v>
      </c>
      <c r="P116" s="417" t="s">
        <v>11</v>
      </c>
      <c r="Q116" s="359"/>
      <c r="R116" s="201"/>
    </row>
    <row r="117" spans="1:18" ht="18.75" customHeight="1" x14ac:dyDescent="0.2">
      <c r="A117" s="280"/>
      <c r="B117" s="305"/>
      <c r="C117" s="365" t="s">
        <v>80</v>
      </c>
      <c r="D117" s="402"/>
      <c r="E117" s="403"/>
      <c r="F117" s="309">
        <v>1</v>
      </c>
      <c r="G117" s="310">
        <v>6</v>
      </c>
      <c r="H117" s="322"/>
      <c r="I117" s="239"/>
      <c r="J117" s="323"/>
      <c r="K117" s="380"/>
      <c r="L117" s="229"/>
      <c r="M117" s="418"/>
      <c r="N117" s="323"/>
      <c r="O117" s="381"/>
      <c r="P117" s="404"/>
      <c r="Q117" s="405"/>
      <c r="R117" s="201"/>
    </row>
    <row r="118" spans="1:18" ht="21.75" customHeight="1" thickBot="1" x14ac:dyDescent="0.25">
      <c r="A118" s="280"/>
      <c r="B118" s="332"/>
      <c r="C118" s="365" t="s">
        <v>81</v>
      </c>
      <c r="D118" s="402"/>
      <c r="E118" s="403"/>
      <c r="F118" s="309">
        <v>1</v>
      </c>
      <c r="G118" s="310">
        <v>9</v>
      </c>
      <c r="H118" s="338"/>
      <c r="I118" s="240"/>
      <c r="J118" s="339"/>
      <c r="K118" s="384"/>
      <c r="L118" s="230"/>
      <c r="M118" s="419"/>
      <c r="N118" s="339"/>
      <c r="O118" s="385"/>
      <c r="P118" s="406"/>
      <c r="Q118" s="371"/>
      <c r="R118" s="201"/>
    </row>
    <row r="119" spans="1:18" ht="36" customHeight="1" thickBot="1" x14ac:dyDescent="0.25">
      <c r="A119" s="420"/>
      <c r="B119" s="421"/>
      <c r="C119" s="422" t="s">
        <v>5</v>
      </c>
      <c r="D119" s="423"/>
      <c r="E119" s="423"/>
      <c r="F119" s="423"/>
      <c r="G119" s="424"/>
      <c r="H119" s="425">
        <f>SUM(H72,H81,H83,H85,H90,H91,H92,H99,H101,H106,H111,H112,H113,H116)</f>
        <v>75</v>
      </c>
      <c r="I119" s="426" t="s">
        <v>21</v>
      </c>
      <c r="J119" s="427"/>
      <c r="K119" s="428">
        <f>SUM(K72,K81,K83,K85,K90,K91,K92,K99,K101,K106,K111,K112,K113,K116)</f>
        <v>0</v>
      </c>
      <c r="L119" s="429"/>
      <c r="M119" s="426" t="s">
        <v>22</v>
      </c>
      <c r="N119" s="427"/>
      <c r="O119" s="430">
        <f>SUM(O72,O81,O83,O85,O90,O91,O92,O99,O101,O106,O111,O112,O113,O116)</f>
        <v>0</v>
      </c>
      <c r="P119" s="431"/>
      <c r="Q119" s="431"/>
      <c r="R119" s="201"/>
    </row>
    <row r="120" spans="1:18" ht="51" customHeight="1" x14ac:dyDescent="0.2">
      <c r="A120" s="201"/>
      <c r="B120" s="201"/>
      <c r="C120" s="201"/>
      <c r="D120" s="201"/>
      <c r="E120" s="201"/>
      <c r="F120" s="201"/>
      <c r="G120" s="201"/>
      <c r="H120" s="201"/>
      <c r="I120" s="201"/>
      <c r="J120" s="201"/>
      <c r="K120" s="201"/>
      <c r="L120" s="201"/>
      <c r="M120" s="201"/>
      <c r="N120" s="201"/>
      <c r="O120" s="201"/>
      <c r="P120" s="201"/>
      <c r="Q120" s="201"/>
      <c r="R120" s="201"/>
    </row>
    <row r="121" spans="1:18" ht="42" customHeight="1" x14ac:dyDescent="0.2">
      <c r="A121" s="201"/>
      <c r="B121" s="201"/>
      <c r="C121" s="201"/>
      <c r="D121" s="201"/>
      <c r="E121" s="201"/>
      <c r="F121" s="201"/>
      <c r="G121" s="201"/>
      <c r="H121" s="201"/>
      <c r="I121" s="201"/>
      <c r="J121" s="201"/>
      <c r="K121" s="201"/>
      <c r="L121" s="201"/>
      <c r="M121" s="201"/>
      <c r="N121" s="201"/>
      <c r="O121" s="201"/>
      <c r="P121" s="201"/>
      <c r="Q121" s="201"/>
      <c r="R121" s="201"/>
    </row>
    <row r="122" spans="1:18" ht="17.25" customHeight="1" x14ac:dyDescent="0.2"/>
    <row r="123" spans="1:18" ht="19.5" customHeight="1" x14ac:dyDescent="0.2"/>
    <row r="124" spans="1:18" ht="17.25" customHeight="1" x14ac:dyDescent="0.2"/>
    <row r="125" spans="1:18" ht="15.75" customHeight="1" x14ac:dyDescent="0.2"/>
    <row r="126" spans="1:18" ht="21.75" customHeight="1" x14ac:dyDescent="0.2">
      <c r="Q126" s="435"/>
    </row>
    <row r="127" spans="1:18" ht="95.25" customHeight="1" x14ac:dyDescent="0.2"/>
    <row r="128" spans="1:18" ht="21" customHeight="1" x14ac:dyDescent="0.2"/>
    <row r="129" ht="33.75" customHeight="1" x14ac:dyDescent="0.2"/>
    <row r="130" ht="17.25" customHeight="1" x14ac:dyDescent="0.2"/>
    <row r="131" ht="17.25" customHeight="1" x14ac:dyDescent="0.2"/>
    <row r="132" ht="15" customHeight="1" x14ac:dyDescent="0.2"/>
    <row r="133" ht="7.5" customHeight="1" x14ac:dyDescent="0.2"/>
    <row r="134" ht="21.75" customHeight="1" x14ac:dyDescent="0.2"/>
    <row r="135" ht="24.75" customHeight="1" x14ac:dyDescent="0.2"/>
    <row r="136" ht="18" customHeight="1" x14ac:dyDescent="0.2"/>
    <row r="137" ht="16.5" customHeight="1" x14ac:dyDescent="0.2"/>
    <row r="138" ht="17.25" customHeight="1" x14ac:dyDescent="0.2"/>
    <row r="139" ht="21" customHeight="1" x14ac:dyDescent="0.2"/>
    <row r="140" ht="19.5" customHeight="1" x14ac:dyDescent="0.2"/>
    <row r="141" ht="88.5" customHeight="1" x14ac:dyDescent="0.2"/>
    <row r="142" ht="27" customHeight="1" x14ac:dyDescent="0.2"/>
    <row r="143" ht="25.5" customHeight="1" x14ac:dyDescent="0.2"/>
    <row r="144" ht="19.5" customHeight="1" x14ac:dyDescent="0.2"/>
    <row r="145" ht="19.5" customHeight="1" x14ac:dyDescent="0.2"/>
    <row r="146" ht="11.25" customHeight="1" x14ac:dyDescent="0.2"/>
    <row r="147" ht="24.75" customHeight="1" x14ac:dyDescent="0.2"/>
    <row r="148" ht="42" customHeight="1" x14ac:dyDescent="0.2"/>
    <row r="149" ht="45.75" customHeight="1" x14ac:dyDescent="0.2"/>
    <row r="150" ht="51.75" customHeight="1" x14ac:dyDescent="0.2"/>
    <row r="151" ht="48" customHeight="1" x14ac:dyDescent="0.2"/>
    <row r="152" ht="28.5" customHeight="1" x14ac:dyDescent="0.2"/>
    <row r="153" ht="28.5" customHeight="1" x14ac:dyDescent="0.2"/>
    <row r="154" ht="22.5" customHeight="1" x14ac:dyDescent="0.2"/>
    <row r="155" ht="30" customHeight="1" x14ac:dyDescent="0.2"/>
    <row r="156" ht="25.5" customHeight="1" x14ac:dyDescent="0.2"/>
    <row r="157" ht="25.5" customHeight="1" x14ac:dyDescent="0.2"/>
    <row r="158" ht="23.25" customHeight="1" x14ac:dyDescent="0.2"/>
    <row r="159" ht="20.25" customHeight="1" x14ac:dyDescent="0.2"/>
    <row r="160" ht="22.5" customHeight="1" x14ac:dyDescent="0.2"/>
    <row r="161" ht="18.75" customHeight="1" x14ac:dyDescent="0.2"/>
    <row r="162" ht="3.75" hidden="1" customHeight="1" thickBot="1" x14ac:dyDescent="0.25"/>
    <row r="163" ht="26.25" customHeight="1" x14ac:dyDescent="0.2"/>
    <row r="164" ht="18" customHeight="1" x14ac:dyDescent="0.2"/>
    <row r="165" ht="21" customHeight="1" x14ac:dyDescent="0.2"/>
    <row r="166" ht="18.75" customHeight="1" x14ac:dyDescent="0.2"/>
    <row r="167" ht="6.75" customHeight="1" x14ac:dyDescent="0.2"/>
    <row r="168" ht="22.5" customHeight="1" x14ac:dyDescent="0.2"/>
    <row r="169" ht="50.25" customHeight="1" x14ac:dyDescent="0.2"/>
    <row r="170" ht="45.75" customHeight="1" x14ac:dyDescent="0.2"/>
    <row r="171" ht="48" customHeight="1" x14ac:dyDescent="0.2"/>
    <row r="172" ht="29.25" customHeight="1" x14ac:dyDescent="0.2"/>
    <row r="173" ht="20.25" customHeight="1" x14ac:dyDescent="0.2"/>
    <row r="174" ht="21.75" customHeight="1" x14ac:dyDescent="0.2"/>
    <row r="175" ht="18.75" customHeight="1" x14ac:dyDescent="0.2"/>
    <row r="176" ht="21.75" customHeight="1" x14ac:dyDescent="0.2"/>
    <row r="177" ht="36" customHeight="1" x14ac:dyDescent="0.2"/>
    <row r="178" ht="22.5" customHeight="1" x14ac:dyDescent="0.2"/>
    <row r="179" ht="82.5" customHeight="1" x14ac:dyDescent="0.2"/>
    <row r="180" ht="17.25" customHeight="1" x14ac:dyDescent="0.2"/>
    <row r="181" ht="19.5" customHeight="1" x14ac:dyDescent="0.2"/>
    <row r="182" ht="17.25" customHeight="1" x14ac:dyDescent="0.2"/>
    <row r="183" ht="15.75" customHeight="1" x14ac:dyDescent="0.2"/>
    <row r="184" ht="21.75" customHeight="1" x14ac:dyDescent="0.2"/>
    <row r="185" ht="95.25" customHeight="1" x14ac:dyDescent="0.2"/>
    <row r="186" ht="21" customHeight="1" x14ac:dyDescent="0.2"/>
    <row r="187" ht="33.75" customHeight="1" x14ac:dyDescent="0.2"/>
    <row r="188" ht="17.25" customHeight="1" x14ac:dyDescent="0.2"/>
    <row r="189" ht="17.25" customHeight="1" x14ac:dyDescent="0.2"/>
    <row r="190" ht="15" customHeight="1" x14ac:dyDescent="0.2"/>
    <row r="191" ht="7.5" customHeight="1" x14ac:dyDescent="0.2"/>
    <row r="192" ht="21.75" customHeight="1" x14ac:dyDescent="0.2"/>
    <row r="193" ht="24.75" customHeight="1" x14ac:dyDescent="0.2"/>
    <row r="194" ht="18" customHeight="1" x14ac:dyDescent="0.2"/>
    <row r="195" ht="16.5" customHeight="1" x14ac:dyDescent="0.2"/>
    <row r="196" ht="17.25" customHeight="1" x14ac:dyDescent="0.2"/>
    <row r="197" ht="21" customHeight="1" x14ac:dyDescent="0.2"/>
    <row r="198" ht="19.5" customHeight="1" x14ac:dyDescent="0.2"/>
    <row r="199" ht="88.5" customHeight="1" x14ac:dyDescent="0.2"/>
    <row r="200" ht="27" customHeight="1" x14ac:dyDescent="0.2"/>
    <row r="201" ht="25.5" customHeight="1" x14ac:dyDescent="0.2"/>
    <row r="202" ht="19.5" customHeight="1" x14ac:dyDescent="0.2"/>
    <row r="203" ht="19.5" customHeight="1" x14ac:dyDescent="0.2"/>
    <row r="204" ht="11.25" customHeight="1" x14ac:dyDescent="0.2"/>
    <row r="205" ht="24.75" customHeight="1" x14ac:dyDescent="0.2"/>
    <row r="206" ht="42" customHeight="1" x14ac:dyDescent="0.2"/>
    <row r="207" ht="45.75" customHeight="1" x14ac:dyDescent="0.2"/>
    <row r="208" ht="51.75" customHeight="1" x14ac:dyDescent="0.2"/>
    <row r="209" ht="48" customHeight="1" x14ac:dyDescent="0.2"/>
    <row r="210" ht="28.5" customHeight="1" x14ac:dyDescent="0.2"/>
    <row r="211" ht="28.5" customHeight="1" x14ac:dyDescent="0.2"/>
    <row r="212" ht="22.5" customHeight="1" x14ac:dyDescent="0.2"/>
    <row r="213" ht="30" customHeight="1" x14ac:dyDescent="0.2"/>
    <row r="214" ht="25.5" customHeight="1" x14ac:dyDescent="0.2"/>
    <row r="215" ht="25.5" customHeight="1" x14ac:dyDescent="0.2"/>
    <row r="216" ht="23.25" customHeight="1" x14ac:dyDescent="0.2"/>
    <row r="217" ht="20.25" customHeight="1" x14ac:dyDescent="0.2"/>
    <row r="218" ht="22.5" customHeight="1" x14ac:dyDescent="0.2"/>
    <row r="219" ht="18.75" customHeight="1" x14ac:dyDescent="0.2"/>
    <row r="220" ht="3.75" hidden="1" customHeight="1" thickBot="1" x14ac:dyDescent="0.25"/>
    <row r="221" ht="26.25" customHeight="1" x14ac:dyDescent="0.2"/>
    <row r="222" ht="18" customHeight="1" x14ac:dyDescent="0.2"/>
    <row r="223" ht="21" customHeight="1" x14ac:dyDescent="0.2"/>
    <row r="224" ht="18.75" customHeight="1" x14ac:dyDescent="0.2"/>
    <row r="225" ht="6.75" customHeight="1" x14ac:dyDescent="0.2"/>
    <row r="226" ht="22.5" customHeight="1" x14ac:dyDescent="0.2"/>
    <row r="227" ht="50.25" customHeight="1" x14ac:dyDescent="0.2"/>
    <row r="228" ht="45.75" customHeight="1" x14ac:dyDescent="0.2"/>
    <row r="229" ht="48" customHeight="1" x14ac:dyDescent="0.2"/>
    <row r="230" ht="29.25" customHeight="1" x14ac:dyDescent="0.2"/>
    <row r="231" ht="20.25" customHeight="1" x14ac:dyDescent="0.2"/>
    <row r="232" ht="21.75" customHeight="1" x14ac:dyDescent="0.2"/>
    <row r="233" ht="18.75" customHeight="1" x14ac:dyDescent="0.2"/>
    <row r="234" ht="21.75" customHeight="1" x14ac:dyDescent="0.2"/>
    <row r="235" ht="36" customHeight="1" x14ac:dyDescent="0.2"/>
    <row r="236" ht="15.75" customHeight="1" x14ac:dyDescent="0.2"/>
    <row r="237" ht="21.75" customHeight="1" x14ac:dyDescent="0.2"/>
    <row r="238" ht="17.25" customHeight="1" x14ac:dyDescent="0.2"/>
    <row r="239" ht="19.5" customHeight="1" x14ac:dyDescent="0.2"/>
    <row r="240" ht="17.25" customHeight="1" x14ac:dyDescent="0.2"/>
    <row r="241" ht="15.75" customHeight="1" x14ac:dyDescent="0.2"/>
    <row r="242" ht="21.75" customHeight="1" x14ac:dyDescent="0.2"/>
    <row r="243" ht="95.25" customHeight="1" x14ac:dyDescent="0.2"/>
    <row r="244" ht="21" customHeight="1" x14ac:dyDescent="0.2"/>
    <row r="245" ht="33.75" customHeight="1" x14ac:dyDescent="0.2"/>
    <row r="246" ht="17.25" customHeight="1" x14ac:dyDescent="0.2"/>
    <row r="247" ht="17.25" customHeight="1" x14ac:dyDescent="0.2"/>
    <row r="248" ht="15" customHeight="1" x14ac:dyDescent="0.2"/>
    <row r="249" ht="7.5" customHeight="1" x14ac:dyDescent="0.2"/>
    <row r="250" ht="21.75" customHeight="1" x14ac:dyDescent="0.2"/>
    <row r="251" ht="24.75" customHeight="1" x14ac:dyDescent="0.2"/>
    <row r="252" ht="18" customHeight="1" x14ac:dyDescent="0.2"/>
    <row r="253" ht="16.5" customHeight="1" x14ac:dyDescent="0.2"/>
    <row r="254" ht="17.25" customHeight="1" x14ac:dyDescent="0.2"/>
    <row r="255" ht="21" customHeight="1" x14ac:dyDescent="0.2"/>
    <row r="256" ht="19.5" customHeight="1" x14ac:dyDescent="0.2"/>
    <row r="257" ht="88.5" customHeight="1" x14ac:dyDescent="0.2"/>
    <row r="258" ht="27" customHeight="1" x14ac:dyDescent="0.2"/>
    <row r="259" ht="25.5" customHeight="1" x14ac:dyDescent="0.2"/>
    <row r="260" ht="19.5" customHeight="1" x14ac:dyDescent="0.2"/>
    <row r="261" ht="19.5" customHeight="1" x14ac:dyDescent="0.2"/>
    <row r="262" ht="11.25" customHeight="1" x14ac:dyDescent="0.2"/>
    <row r="263" ht="24.75" customHeight="1" x14ac:dyDescent="0.2"/>
    <row r="264" ht="42" customHeight="1" x14ac:dyDescent="0.2"/>
    <row r="265" ht="45.75" customHeight="1" x14ac:dyDescent="0.2"/>
    <row r="266" ht="51.75" customHeight="1" x14ac:dyDescent="0.2"/>
    <row r="267" ht="48" customHeight="1" x14ac:dyDescent="0.2"/>
    <row r="268" ht="28.5" customHeight="1" x14ac:dyDescent="0.2"/>
    <row r="269" ht="28.5" customHeight="1" x14ac:dyDescent="0.2"/>
    <row r="270" ht="22.5" customHeight="1" x14ac:dyDescent="0.2"/>
    <row r="271" ht="30" customHeight="1" x14ac:dyDescent="0.2"/>
    <row r="272" ht="25.5" customHeight="1" x14ac:dyDescent="0.2"/>
    <row r="273" ht="25.5" customHeight="1" x14ac:dyDescent="0.2"/>
    <row r="274" ht="23.25" customHeight="1" x14ac:dyDescent="0.2"/>
    <row r="275" ht="20.25" customHeight="1" x14ac:dyDescent="0.2"/>
    <row r="276" ht="22.5" customHeight="1" x14ac:dyDescent="0.2"/>
    <row r="277" ht="18.75" customHeight="1" x14ac:dyDescent="0.2"/>
    <row r="278" ht="3.75" hidden="1" customHeight="1" thickBot="1" x14ac:dyDescent="0.25"/>
    <row r="279" ht="26.25" customHeight="1" x14ac:dyDescent="0.2"/>
    <row r="280" ht="18" customHeight="1" x14ac:dyDescent="0.2"/>
    <row r="281" ht="21" customHeight="1" x14ac:dyDescent="0.2"/>
    <row r="282" ht="18.75" customHeight="1" x14ac:dyDescent="0.2"/>
    <row r="283" ht="6.75" customHeight="1" x14ac:dyDescent="0.2"/>
    <row r="284" ht="22.5" customHeight="1" x14ac:dyDescent="0.2"/>
    <row r="285" ht="50.25" customHeight="1" x14ac:dyDescent="0.2"/>
    <row r="286" ht="45.75" customHeight="1" x14ac:dyDescent="0.2"/>
    <row r="287" ht="48" customHeight="1" x14ac:dyDescent="0.2"/>
    <row r="288" ht="29.25" customHeight="1" x14ac:dyDescent="0.2"/>
    <row r="289" ht="20.25" customHeight="1" x14ac:dyDescent="0.2"/>
    <row r="290" ht="21.75" customHeight="1" x14ac:dyDescent="0.2"/>
    <row r="291" ht="18.75" customHeight="1" x14ac:dyDescent="0.2"/>
    <row r="292" ht="21.75" customHeight="1" x14ac:dyDescent="0.2"/>
    <row r="293" ht="36" customHeight="1" x14ac:dyDescent="0.2"/>
    <row r="294" ht="54.75" customHeight="1" x14ac:dyDescent="0.2"/>
    <row r="295" ht="51" customHeight="1" x14ac:dyDescent="0.2"/>
    <row r="296" ht="17.25" customHeight="1" x14ac:dyDescent="0.2"/>
    <row r="297" ht="19.5" customHeight="1" x14ac:dyDescent="0.2"/>
    <row r="298" ht="17.25" customHeight="1" x14ac:dyDescent="0.2"/>
    <row r="299" ht="15.75" customHeight="1" x14ac:dyDescent="0.2"/>
    <row r="300" ht="21.75" customHeight="1" x14ac:dyDescent="0.2"/>
    <row r="301" ht="95.25" customHeight="1" x14ac:dyDescent="0.2"/>
    <row r="302" ht="21" customHeight="1" x14ac:dyDescent="0.2"/>
    <row r="303" ht="33.75" customHeight="1" x14ac:dyDescent="0.2"/>
    <row r="304" ht="17.25" customHeight="1" x14ac:dyDescent="0.2"/>
    <row r="305" ht="17.25" customHeight="1" x14ac:dyDescent="0.2"/>
    <row r="306" ht="15" customHeight="1" x14ac:dyDescent="0.2"/>
    <row r="307" ht="7.5" customHeight="1" x14ac:dyDescent="0.2"/>
    <row r="308" ht="21.75" customHeight="1" x14ac:dyDescent="0.2"/>
    <row r="309" ht="24.75" customHeight="1" x14ac:dyDescent="0.2"/>
    <row r="310" ht="18" customHeight="1" x14ac:dyDescent="0.2"/>
    <row r="311" ht="16.5" customHeight="1" x14ac:dyDescent="0.2"/>
    <row r="312" ht="17.25" customHeight="1" x14ac:dyDescent="0.2"/>
    <row r="313" ht="21" customHeight="1" x14ac:dyDescent="0.2"/>
    <row r="314" ht="19.5" customHeight="1" x14ac:dyDescent="0.2"/>
    <row r="315" ht="88.5" customHeight="1" x14ac:dyDescent="0.2"/>
    <row r="316" ht="27" customHeight="1" x14ac:dyDescent="0.2"/>
    <row r="317" ht="25.5" customHeight="1" x14ac:dyDescent="0.2"/>
    <row r="318" ht="19.5" customHeight="1" x14ac:dyDescent="0.2"/>
    <row r="319" ht="19.5" customHeight="1" x14ac:dyDescent="0.2"/>
    <row r="320" ht="11.25" customHeight="1" x14ac:dyDescent="0.2"/>
    <row r="321" ht="24.75" customHeight="1" x14ac:dyDescent="0.2"/>
    <row r="322" ht="42" customHeight="1" x14ac:dyDescent="0.2"/>
    <row r="323" ht="45.75" customHeight="1" x14ac:dyDescent="0.2"/>
    <row r="324" ht="51.75" customHeight="1" x14ac:dyDescent="0.2"/>
    <row r="325" ht="48" customHeight="1" x14ac:dyDescent="0.2"/>
    <row r="326" ht="28.5" customHeight="1" x14ac:dyDescent="0.2"/>
    <row r="327" ht="28.5" customHeight="1" x14ac:dyDescent="0.2"/>
    <row r="328" ht="22.5" customHeight="1" x14ac:dyDescent="0.2"/>
    <row r="329" ht="30" customHeight="1" x14ac:dyDescent="0.2"/>
    <row r="330" ht="25.5" customHeight="1" x14ac:dyDescent="0.2"/>
    <row r="331" ht="25.5" customHeight="1" x14ac:dyDescent="0.2"/>
    <row r="332" ht="23.25" customHeight="1" x14ac:dyDescent="0.2"/>
    <row r="333" ht="20.25" customHeight="1" x14ac:dyDescent="0.2"/>
    <row r="334" ht="22.5" customHeight="1" x14ac:dyDescent="0.2"/>
    <row r="335" ht="18.75" customHeight="1" x14ac:dyDescent="0.2"/>
    <row r="336" ht="3.75" hidden="1" customHeight="1" thickBot="1" x14ac:dyDescent="0.25"/>
    <row r="337" ht="26.25" customHeight="1" x14ac:dyDescent="0.2"/>
    <row r="338" ht="18" customHeight="1" x14ac:dyDescent="0.2"/>
    <row r="339" ht="21" customHeight="1" x14ac:dyDescent="0.2"/>
    <row r="340" ht="18.75" customHeight="1" x14ac:dyDescent="0.2"/>
    <row r="341" ht="6.75" customHeight="1" x14ac:dyDescent="0.2"/>
    <row r="342" ht="22.5" customHeight="1" x14ac:dyDescent="0.2"/>
    <row r="343" ht="50.25" customHeight="1" x14ac:dyDescent="0.2"/>
    <row r="344" ht="45.75" customHeight="1" x14ac:dyDescent="0.2"/>
    <row r="345" ht="48" customHeight="1" x14ac:dyDescent="0.2"/>
    <row r="346" ht="29.25" customHeight="1" x14ac:dyDescent="0.2"/>
    <row r="347" ht="20.25" customHeight="1" x14ac:dyDescent="0.2"/>
    <row r="348" ht="21.75" customHeight="1" x14ac:dyDescent="0.2"/>
    <row r="349" ht="18.75" customHeight="1" x14ac:dyDescent="0.2"/>
    <row r="350" ht="21.75" customHeight="1" x14ac:dyDescent="0.2"/>
    <row r="351" ht="36" customHeight="1" x14ac:dyDescent="0.2"/>
    <row r="352" ht="21.75" customHeight="1" x14ac:dyDescent="0.2"/>
    <row r="353" ht="16.5" customHeight="1" x14ac:dyDescent="0.2"/>
    <row r="354" ht="17.25" customHeight="1" x14ac:dyDescent="0.2"/>
    <row r="355" ht="19.5" customHeight="1" x14ac:dyDescent="0.2"/>
    <row r="356" ht="17.25" customHeight="1" x14ac:dyDescent="0.2"/>
    <row r="357" ht="15.75" customHeight="1" x14ac:dyDescent="0.2"/>
    <row r="358" ht="21.75" customHeight="1" x14ac:dyDescent="0.2"/>
    <row r="359" ht="95.25" customHeight="1" x14ac:dyDescent="0.2"/>
    <row r="360" ht="21" customHeight="1" x14ac:dyDescent="0.2"/>
    <row r="361" ht="33.75" customHeight="1" x14ac:dyDescent="0.2"/>
    <row r="362" ht="17.25" customHeight="1" x14ac:dyDescent="0.2"/>
    <row r="363" ht="17.25" customHeight="1" x14ac:dyDescent="0.2"/>
    <row r="364" ht="15" customHeight="1" x14ac:dyDescent="0.2"/>
    <row r="365" ht="7.5" customHeight="1" x14ac:dyDescent="0.2"/>
    <row r="366" ht="21.75" customHeight="1" x14ac:dyDescent="0.2"/>
    <row r="367" ht="24.75" customHeight="1" x14ac:dyDescent="0.2"/>
    <row r="368" ht="18" customHeight="1" x14ac:dyDescent="0.2"/>
    <row r="369" ht="16.5" customHeight="1" x14ac:dyDescent="0.2"/>
    <row r="370" ht="17.25" customHeight="1" x14ac:dyDescent="0.2"/>
    <row r="371" ht="21" customHeight="1" x14ac:dyDescent="0.2"/>
    <row r="372" ht="19.5" customHeight="1" x14ac:dyDescent="0.2"/>
    <row r="373" ht="88.5" customHeight="1" x14ac:dyDescent="0.2"/>
    <row r="374" ht="27" customHeight="1" x14ac:dyDescent="0.2"/>
    <row r="375" ht="25.5" customHeight="1" x14ac:dyDescent="0.2"/>
    <row r="376" ht="19.5" customHeight="1" x14ac:dyDescent="0.2"/>
    <row r="377" ht="19.5" customHeight="1" x14ac:dyDescent="0.2"/>
    <row r="378" ht="11.25" customHeight="1" x14ac:dyDescent="0.2"/>
    <row r="379" ht="24.75" customHeight="1" x14ac:dyDescent="0.2"/>
    <row r="380" ht="42" customHeight="1" x14ac:dyDescent="0.2"/>
    <row r="381" ht="45.75" customHeight="1" x14ac:dyDescent="0.2"/>
    <row r="382" ht="51.75" customHeight="1" x14ac:dyDescent="0.2"/>
    <row r="383" ht="48" customHeight="1" x14ac:dyDescent="0.2"/>
    <row r="384" ht="28.5" customHeight="1" x14ac:dyDescent="0.2"/>
    <row r="385" ht="28.5" customHeight="1" x14ac:dyDescent="0.2"/>
    <row r="386" ht="22.5" customHeight="1" x14ac:dyDescent="0.2"/>
    <row r="387" ht="30" customHeight="1" x14ac:dyDescent="0.2"/>
    <row r="388" ht="25.5" customHeight="1" x14ac:dyDescent="0.2"/>
    <row r="389" ht="25.5" customHeight="1" x14ac:dyDescent="0.2"/>
    <row r="390" ht="23.25" customHeight="1" x14ac:dyDescent="0.2"/>
    <row r="391" ht="20.25" customHeight="1" x14ac:dyDescent="0.2"/>
    <row r="392" ht="22.5" customHeight="1" x14ac:dyDescent="0.2"/>
    <row r="393" ht="18.75" customHeight="1" x14ac:dyDescent="0.2"/>
    <row r="394" ht="3.75" hidden="1" customHeight="1" thickBot="1" x14ac:dyDescent="0.25"/>
    <row r="395" ht="26.25" customHeight="1" x14ac:dyDescent="0.2"/>
    <row r="396" ht="18" customHeight="1" x14ac:dyDescent="0.2"/>
    <row r="397" ht="21" customHeight="1" x14ac:dyDescent="0.2"/>
    <row r="398" ht="18.75" customHeight="1" x14ac:dyDescent="0.2"/>
    <row r="399" ht="6.75" customHeight="1" x14ac:dyDescent="0.2"/>
    <row r="400" ht="22.5" customHeight="1" x14ac:dyDescent="0.2"/>
    <row r="401" ht="50.25" customHeight="1" x14ac:dyDescent="0.2"/>
    <row r="402" ht="45.75" customHeight="1" x14ac:dyDescent="0.2"/>
    <row r="403" ht="48" customHeight="1" x14ac:dyDescent="0.2"/>
    <row r="404" ht="29.25" customHeight="1" x14ac:dyDescent="0.2"/>
    <row r="405" ht="20.25" customHeight="1" x14ac:dyDescent="0.2"/>
    <row r="406" ht="21.75" customHeight="1" x14ac:dyDescent="0.2"/>
    <row r="407" ht="18.75" customHeight="1" x14ac:dyDescent="0.2"/>
    <row r="408" ht="21.75" customHeight="1" x14ac:dyDescent="0.2"/>
    <row r="409" ht="36" customHeight="1" x14ac:dyDescent="0.2"/>
    <row r="412" ht="17.25" customHeight="1" x14ac:dyDescent="0.2"/>
    <row r="413" ht="19.5" customHeight="1" x14ac:dyDescent="0.2"/>
    <row r="414" ht="17.25" customHeight="1" x14ac:dyDescent="0.2"/>
    <row r="415" ht="15.75" customHeight="1" x14ac:dyDescent="0.2"/>
    <row r="416" ht="21.75" customHeight="1" x14ac:dyDescent="0.2"/>
    <row r="417" ht="95.25" customHeight="1" x14ac:dyDescent="0.2"/>
    <row r="418" ht="21" customHeight="1" x14ac:dyDescent="0.2"/>
    <row r="419" ht="33.75" customHeight="1" x14ac:dyDescent="0.2"/>
    <row r="420" ht="17.25" customHeight="1" x14ac:dyDescent="0.2"/>
    <row r="421" ht="17.25" customHeight="1" x14ac:dyDescent="0.2"/>
    <row r="422" ht="15" customHeight="1" x14ac:dyDescent="0.2"/>
    <row r="423" ht="7.5" customHeight="1" x14ac:dyDescent="0.2"/>
    <row r="424" ht="21.75" customHeight="1" x14ac:dyDescent="0.2"/>
    <row r="425" ht="24.75" customHeight="1" x14ac:dyDescent="0.2"/>
    <row r="426" ht="18" customHeight="1" x14ac:dyDescent="0.2"/>
    <row r="427" ht="16.5" customHeight="1" x14ac:dyDescent="0.2"/>
    <row r="428" ht="17.25" customHeight="1" x14ac:dyDescent="0.2"/>
    <row r="429" ht="21" customHeight="1" x14ac:dyDescent="0.2"/>
    <row r="430" ht="19.5" customHeight="1" x14ac:dyDescent="0.2"/>
    <row r="431" ht="88.5" customHeight="1" x14ac:dyDescent="0.2"/>
    <row r="432" ht="27" customHeight="1" x14ac:dyDescent="0.2"/>
    <row r="433" ht="25.5" customHeight="1" x14ac:dyDescent="0.2"/>
    <row r="434" ht="19.5" customHeight="1" x14ac:dyDescent="0.2"/>
    <row r="435" ht="19.5" customHeight="1" x14ac:dyDescent="0.2"/>
    <row r="436" ht="11.25" customHeight="1" x14ac:dyDescent="0.2"/>
    <row r="437" ht="24.75" customHeight="1" x14ac:dyDescent="0.2"/>
    <row r="438" ht="42" customHeight="1" x14ac:dyDescent="0.2"/>
    <row r="439" ht="45.75" customHeight="1" x14ac:dyDescent="0.2"/>
    <row r="440" ht="51.75" customHeight="1" x14ac:dyDescent="0.2"/>
    <row r="441" ht="48" customHeight="1" x14ac:dyDescent="0.2"/>
    <row r="442" ht="28.5" customHeight="1" x14ac:dyDescent="0.2"/>
    <row r="443" ht="28.5" customHeight="1" x14ac:dyDescent="0.2"/>
    <row r="444" ht="22.5" customHeight="1" x14ac:dyDescent="0.2"/>
    <row r="445" ht="30" customHeight="1" x14ac:dyDescent="0.2"/>
    <row r="446" ht="25.5" customHeight="1" x14ac:dyDescent="0.2"/>
    <row r="447" ht="25.5" customHeight="1" x14ac:dyDescent="0.2"/>
    <row r="448" ht="23.25" customHeight="1" x14ac:dyDescent="0.2"/>
    <row r="449" ht="20.25" customHeight="1" x14ac:dyDescent="0.2"/>
    <row r="450" ht="22.5" customHeight="1" x14ac:dyDescent="0.2"/>
    <row r="451" ht="18.75" customHeight="1" x14ac:dyDescent="0.2"/>
    <row r="452" ht="3.75" hidden="1" customHeight="1" thickBot="1" x14ac:dyDescent="0.25"/>
    <row r="453" ht="26.25" customHeight="1" x14ac:dyDescent="0.2"/>
    <row r="454" ht="18" customHeight="1" x14ac:dyDescent="0.2"/>
    <row r="455" ht="21" customHeight="1" x14ac:dyDescent="0.2"/>
    <row r="456" ht="18.75" customHeight="1" x14ac:dyDescent="0.2"/>
    <row r="457" ht="6.75" customHeight="1" x14ac:dyDescent="0.2"/>
    <row r="458" ht="22.5" customHeight="1" x14ac:dyDescent="0.2"/>
    <row r="459" ht="50.25" customHeight="1" x14ac:dyDescent="0.2"/>
    <row r="460" ht="45.75" customHeight="1" x14ac:dyDescent="0.2"/>
    <row r="461" ht="48" customHeight="1" x14ac:dyDescent="0.2"/>
    <row r="462" ht="29.25" customHeight="1" x14ac:dyDescent="0.2"/>
    <row r="463" ht="20.25" customHeight="1" x14ac:dyDescent="0.2"/>
    <row r="464" ht="21.75" customHeight="1" x14ac:dyDescent="0.2"/>
    <row r="465" ht="18.75" customHeight="1" x14ac:dyDescent="0.2"/>
    <row r="466" ht="21.75" customHeight="1" x14ac:dyDescent="0.2"/>
    <row r="467" ht="36" customHeight="1" x14ac:dyDescent="0.2"/>
    <row r="471" ht="43.5" customHeight="1" x14ac:dyDescent="0.2"/>
  </sheetData>
  <sheetProtection algorithmName="SHA-512" hashValue="91e3nKZAdCG+7X3XP9DdUk+sgK4u++Q5P8k38asEgdeglZqMDxcN+OVmX2yZZr6vIe6Wkke4cJwEtBFUnde11g==" saltValue="cVvSeJiSu2efrIUV2bvhgw==" spinCount="100000" sheet="1" objects="1" scenarios="1"/>
  <protectedRanges>
    <protectedRange sqref="P8:Q10 P66:Q68" name="Personal_3_4_3"/>
    <protectedRange sqref="I8:O10 I66:O68" name="Personal_1_2_4_3"/>
  </protectedRanges>
  <mergeCells count="267">
    <mergeCell ref="A6:D6"/>
    <mergeCell ref="A7:H7"/>
    <mergeCell ref="I7:Q7"/>
    <mergeCell ref="A8:H8"/>
    <mergeCell ref="A9:H9"/>
    <mergeCell ref="I9:Q9"/>
    <mergeCell ref="A10:A60"/>
    <mergeCell ref="B10:B11"/>
    <mergeCell ref="C10:E11"/>
    <mergeCell ref="F10:H10"/>
    <mergeCell ref="I10:L10"/>
    <mergeCell ref="M10:Q10"/>
    <mergeCell ref="P11:Q11"/>
    <mergeCell ref="C12:Q12"/>
    <mergeCell ref="O14:O17"/>
    <mergeCell ref="P14:Q17"/>
    <mergeCell ref="C15:E15"/>
    <mergeCell ref="C16:E17"/>
    <mergeCell ref="F16:F17"/>
    <mergeCell ref="G16:G17"/>
    <mergeCell ref="B13:B17"/>
    <mergeCell ref="C13:Q13"/>
    <mergeCell ref="C14:E14"/>
    <mergeCell ref="H14:H17"/>
    <mergeCell ref="I14:I17"/>
    <mergeCell ref="J14:J17"/>
    <mergeCell ref="K14:K17"/>
    <mergeCell ref="L14:L17"/>
    <mergeCell ref="M14:M17"/>
    <mergeCell ref="N14:N17"/>
    <mergeCell ref="B18:B34"/>
    <mergeCell ref="C18:Q18"/>
    <mergeCell ref="C19:E19"/>
    <mergeCell ref="F19:L19"/>
    <mergeCell ref="C20:E20"/>
    <mergeCell ref="F20:L20"/>
    <mergeCell ref="C21:E21"/>
    <mergeCell ref="F21:L21"/>
    <mergeCell ref="C22:Q22"/>
    <mergeCell ref="C23:E23"/>
    <mergeCell ref="P23:Q23"/>
    <mergeCell ref="C24:Q24"/>
    <mergeCell ref="C25:E25"/>
    <mergeCell ref="P25:Q25"/>
    <mergeCell ref="C26:Q26"/>
    <mergeCell ref="C27:E27"/>
    <mergeCell ref="H27:H30"/>
    <mergeCell ref="I27:I30"/>
    <mergeCell ref="J27:J30"/>
    <mergeCell ref="K27:K30"/>
    <mergeCell ref="C31:Q31"/>
    <mergeCell ref="C32:E32"/>
    <mergeCell ref="P32:Q32"/>
    <mergeCell ref="C33:E33"/>
    <mergeCell ref="P33:Q33"/>
    <mergeCell ref="C34:E34"/>
    <mergeCell ref="P34:Q34"/>
    <mergeCell ref="L27:L30"/>
    <mergeCell ref="M27:M30"/>
    <mergeCell ref="N27:N30"/>
    <mergeCell ref="O27:O30"/>
    <mergeCell ref="C28:E28"/>
    <mergeCell ref="C29:E30"/>
    <mergeCell ref="F29:F30"/>
    <mergeCell ref="G29:G30"/>
    <mergeCell ref="B35:B55"/>
    <mergeCell ref="C35:Q35"/>
    <mergeCell ref="C36:E36"/>
    <mergeCell ref="F36:L36"/>
    <mergeCell ref="C37:E37"/>
    <mergeCell ref="F37:L37"/>
    <mergeCell ref="C38:E38"/>
    <mergeCell ref="F38:L38"/>
    <mergeCell ref="C39:E39"/>
    <mergeCell ref="F39:L39"/>
    <mergeCell ref="M43:M46"/>
    <mergeCell ref="N43:N46"/>
    <mergeCell ref="O43:O46"/>
    <mergeCell ref="P43:Q46"/>
    <mergeCell ref="C44:E44"/>
    <mergeCell ref="C45:E46"/>
    <mergeCell ref="F45:F46"/>
    <mergeCell ref="G45:G46"/>
    <mergeCell ref="C40:Q40"/>
    <mergeCell ref="C41:E41"/>
    <mergeCell ref="P41:Q41"/>
    <mergeCell ref="C42:Q42"/>
    <mergeCell ref="C43:E43"/>
    <mergeCell ref="H43:H46"/>
    <mergeCell ref="I43:I46"/>
    <mergeCell ref="J43:J46"/>
    <mergeCell ref="K43:K46"/>
    <mergeCell ref="L43:L46"/>
    <mergeCell ref="C47:Q47"/>
    <mergeCell ref="C48:E48"/>
    <mergeCell ref="H48:H51"/>
    <mergeCell ref="I48:I51"/>
    <mergeCell ref="J48:J51"/>
    <mergeCell ref="K48:K51"/>
    <mergeCell ref="L48:L51"/>
    <mergeCell ref="M48:M51"/>
    <mergeCell ref="N48:N51"/>
    <mergeCell ref="O48:O51"/>
    <mergeCell ref="C53:E53"/>
    <mergeCell ref="P53:Q53"/>
    <mergeCell ref="C54:E54"/>
    <mergeCell ref="P54:Q54"/>
    <mergeCell ref="C55:E55"/>
    <mergeCell ref="P55:Q55"/>
    <mergeCell ref="P48:Q51"/>
    <mergeCell ref="C49:E49"/>
    <mergeCell ref="C50:E51"/>
    <mergeCell ref="F50:F51"/>
    <mergeCell ref="G50:G51"/>
    <mergeCell ref="C52:Q52"/>
    <mergeCell ref="C56:Q56"/>
    <mergeCell ref="B57:B60"/>
    <mergeCell ref="C57:Q57"/>
    <mergeCell ref="C58:E58"/>
    <mergeCell ref="H58:H60"/>
    <mergeCell ref="I58:I60"/>
    <mergeCell ref="J58:J60"/>
    <mergeCell ref="K58:K60"/>
    <mergeCell ref="L58:L60"/>
    <mergeCell ref="M58:M60"/>
    <mergeCell ref="A64:D64"/>
    <mergeCell ref="A65:H65"/>
    <mergeCell ref="I65:Q65"/>
    <mergeCell ref="A66:H66"/>
    <mergeCell ref="A67:H67"/>
    <mergeCell ref="I67:Q67"/>
    <mergeCell ref="N58:N60"/>
    <mergeCell ref="O58:O60"/>
    <mergeCell ref="P58:Q60"/>
    <mergeCell ref="C59:E59"/>
    <mergeCell ref="C60:E60"/>
    <mergeCell ref="C61:G61"/>
    <mergeCell ref="I61:J61"/>
    <mergeCell ref="M61:N61"/>
    <mergeCell ref="A68:A118"/>
    <mergeCell ref="B68:B69"/>
    <mergeCell ref="C68:E69"/>
    <mergeCell ref="F68:H68"/>
    <mergeCell ref="I68:L68"/>
    <mergeCell ref="M68:Q68"/>
    <mergeCell ref="P69:Q69"/>
    <mergeCell ref="C70:Q70"/>
    <mergeCell ref="B71:B75"/>
    <mergeCell ref="C71:Q71"/>
    <mergeCell ref="M72:M75"/>
    <mergeCell ref="N72:N75"/>
    <mergeCell ref="O72:O75"/>
    <mergeCell ref="P72:Q75"/>
    <mergeCell ref="C73:E73"/>
    <mergeCell ref="C74:E75"/>
    <mergeCell ref="F74:F75"/>
    <mergeCell ref="G74:G75"/>
    <mergeCell ref="C72:E72"/>
    <mergeCell ref="H72:H75"/>
    <mergeCell ref="I72:I75"/>
    <mergeCell ref="J72:J75"/>
    <mergeCell ref="K72:K75"/>
    <mergeCell ref="L72:L75"/>
    <mergeCell ref="B76:B92"/>
    <mergeCell ref="C76:Q76"/>
    <mergeCell ref="C77:E77"/>
    <mergeCell ref="F77:L77"/>
    <mergeCell ref="C78:E78"/>
    <mergeCell ref="F78:L78"/>
    <mergeCell ref="C79:E79"/>
    <mergeCell ref="F79:L79"/>
    <mergeCell ref="C80:Q80"/>
    <mergeCell ref="C81:E81"/>
    <mergeCell ref="P81:Q81"/>
    <mergeCell ref="C82:Q82"/>
    <mergeCell ref="C83:E83"/>
    <mergeCell ref="P83:Q83"/>
    <mergeCell ref="C84:Q84"/>
    <mergeCell ref="C85:E85"/>
    <mergeCell ref="H85:H88"/>
    <mergeCell ref="I85:I88"/>
    <mergeCell ref="J85:J88"/>
    <mergeCell ref="K85:K88"/>
    <mergeCell ref="C89:Q89"/>
    <mergeCell ref="C90:E90"/>
    <mergeCell ref="P90:Q90"/>
    <mergeCell ref="C91:E91"/>
    <mergeCell ref="P91:Q91"/>
    <mergeCell ref="C92:E92"/>
    <mergeCell ref="P92:Q92"/>
    <mergeCell ref="L85:L88"/>
    <mergeCell ref="M85:M88"/>
    <mergeCell ref="N85:N88"/>
    <mergeCell ref="O85:O88"/>
    <mergeCell ref="C86:E86"/>
    <mergeCell ref="C87:E88"/>
    <mergeCell ref="F87:F88"/>
    <mergeCell ref="G87:G88"/>
    <mergeCell ref="B93:B113"/>
    <mergeCell ref="C93:Q93"/>
    <mergeCell ref="C94:E94"/>
    <mergeCell ref="F94:L94"/>
    <mergeCell ref="C95:E95"/>
    <mergeCell ref="F95:L95"/>
    <mergeCell ref="C96:E96"/>
    <mergeCell ref="F96:L96"/>
    <mergeCell ref="C97:E97"/>
    <mergeCell ref="F97:L97"/>
    <mergeCell ref="M101:M104"/>
    <mergeCell ref="N101:N104"/>
    <mergeCell ref="O101:O104"/>
    <mergeCell ref="P101:Q104"/>
    <mergeCell ref="C102:E102"/>
    <mergeCell ref="C103:E104"/>
    <mergeCell ref="F103:F104"/>
    <mergeCell ref="G103:G104"/>
    <mergeCell ref="C98:Q98"/>
    <mergeCell ref="C99:E99"/>
    <mergeCell ref="P99:Q99"/>
    <mergeCell ref="C100:Q100"/>
    <mergeCell ref="C101:E101"/>
    <mergeCell ref="H101:H104"/>
    <mergeCell ref="I101:I104"/>
    <mergeCell ref="J101:J104"/>
    <mergeCell ref="K101:K104"/>
    <mergeCell ref="L101:L104"/>
    <mergeCell ref="P113:Q113"/>
    <mergeCell ref="P106:Q109"/>
    <mergeCell ref="C107:E107"/>
    <mergeCell ref="C108:E109"/>
    <mergeCell ref="F108:F109"/>
    <mergeCell ref="G108:G109"/>
    <mergeCell ref="C110:Q110"/>
    <mergeCell ref="C105:Q105"/>
    <mergeCell ref="C106:E106"/>
    <mergeCell ref="H106:H109"/>
    <mergeCell ref="I106:I109"/>
    <mergeCell ref="J106:J109"/>
    <mergeCell ref="K106:K109"/>
    <mergeCell ref="L106:L109"/>
    <mergeCell ref="M106:M109"/>
    <mergeCell ref="N106:N109"/>
    <mergeCell ref="O106:O109"/>
    <mergeCell ref="A1:Q1"/>
    <mergeCell ref="N116:N118"/>
    <mergeCell ref="O116:O118"/>
    <mergeCell ref="P116:Q118"/>
    <mergeCell ref="C117:E117"/>
    <mergeCell ref="C118:E118"/>
    <mergeCell ref="C119:G119"/>
    <mergeCell ref="I119:J119"/>
    <mergeCell ref="M119:N119"/>
    <mergeCell ref="C114:Q114"/>
    <mergeCell ref="B115:B118"/>
    <mergeCell ref="C115:Q115"/>
    <mergeCell ref="C116:E116"/>
    <mergeCell ref="H116:H118"/>
    <mergeCell ref="I116:I118"/>
    <mergeCell ref="J116:J118"/>
    <mergeCell ref="K116:K118"/>
    <mergeCell ref="L116:L118"/>
    <mergeCell ref="M116:M118"/>
    <mergeCell ref="C111:E111"/>
    <mergeCell ref="P111:Q111"/>
    <mergeCell ref="C112:E112"/>
    <mergeCell ref="P112:Q112"/>
    <mergeCell ref="C113:E113"/>
  </mergeCells>
  <conditionalFormatting sqref="I61 K61">
    <cfRule type="expression" dxfId="79" priority="82">
      <formula>G61="Ja"</formula>
    </cfRule>
  </conditionalFormatting>
  <conditionalFormatting sqref="I119 K119">
    <cfRule type="expression" dxfId="78" priority="70">
      <formula>G119="Ja"</formula>
    </cfRule>
  </conditionalFormatting>
  <conditionalFormatting sqref="L27 L53:L55 L58">
    <cfRule type="expression" dxfId="77" priority="78">
      <formula>I27="Ja"</formula>
    </cfRule>
  </conditionalFormatting>
  <conditionalFormatting sqref="L43">
    <cfRule type="expression" dxfId="76" priority="75">
      <formula>I43="Ja"</formula>
    </cfRule>
  </conditionalFormatting>
  <conditionalFormatting sqref="L48">
    <cfRule type="expression" dxfId="75" priority="73">
      <formula>I48="Ja"</formula>
    </cfRule>
  </conditionalFormatting>
  <conditionalFormatting sqref="L85 L111:L113 L116">
    <cfRule type="expression" dxfId="74" priority="66">
      <formula>I85="Ja"</formula>
    </cfRule>
  </conditionalFormatting>
  <conditionalFormatting sqref="L101">
    <cfRule type="expression" dxfId="73" priority="63">
      <formula>I101="Ja"</formula>
    </cfRule>
  </conditionalFormatting>
  <conditionalFormatting sqref="L106">
    <cfRule type="expression" dxfId="72" priority="61">
      <formula>I106="Ja"</formula>
    </cfRule>
  </conditionalFormatting>
  <conditionalFormatting sqref="M61">
    <cfRule type="expression" dxfId="71" priority="81">
      <formula>J61="Ja"</formula>
    </cfRule>
  </conditionalFormatting>
  <conditionalFormatting sqref="M119">
    <cfRule type="expression" dxfId="70" priority="69">
      <formula>J119="Ja"</formula>
    </cfRule>
  </conditionalFormatting>
  <conditionalFormatting sqref="P27">
    <cfRule type="expression" dxfId="69" priority="77">
      <formula>O27="Ja"</formula>
    </cfRule>
  </conditionalFormatting>
  <conditionalFormatting sqref="P43">
    <cfRule type="expression" dxfId="68" priority="76">
      <formula>O43="Ja"</formula>
    </cfRule>
  </conditionalFormatting>
  <conditionalFormatting sqref="P48">
    <cfRule type="expression" dxfId="67" priority="74">
      <formula>O48="Ja"</formula>
    </cfRule>
  </conditionalFormatting>
  <conditionalFormatting sqref="P53:P55">
    <cfRule type="expression" dxfId="66" priority="79">
      <formula>O53="Ja"</formula>
    </cfRule>
  </conditionalFormatting>
  <conditionalFormatting sqref="P58">
    <cfRule type="expression" dxfId="65" priority="80">
      <formula>#REF!="Ja"</formula>
    </cfRule>
  </conditionalFormatting>
  <conditionalFormatting sqref="P85">
    <cfRule type="expression" dxfId="64" priority="65">
      <formula>O85="Ja"</formula>
    </cfRule>
  </conditionalFormatting>
  <conditionalFormatting sqref="P101">
    <cfRule type="expression" dxfId="63" priority="64">
      <formula>O101="Ja"</formula>
    </cfRule>
  </conditionalFormatting>
  <conditionalFormatting sqref="P106">
    <cfRule type="expression" dxfId="62" priority="62">
      <formula>O106="Ja"</formula>
    </cfRule>
  </conditionalFormatting>
  <conditionalFormatting sqref="P111:P113">
    <cfRule type="expression" dxfId="61" priority="67">
      <formula>O111="Ja"</formula>
    </cfRule>
  </conditionalFormatting>
  <conditionalFormatting sqref="P116">
    <cfRule type="expression" dxfId="60" priority="68">
      <formula>#REF!="Ja"</formula>
    </cfRule>
  </conditionalFormatting>
  <dataValidations count="2">
    <dataValidation type="list" allowBlank="1" showInputMessage="1" showErrorMessage="1" sqref="I23 I25 I32:I34 M23 M25 M32:M34 I53:I55 I41 M41 M53:M55 I81 I83 I90:I92 M81 M83 M90:M92 I111:I113 I99 M99 M111:M113" xr:uid="{9A3AC433-F88E-42EB-AC31-653839EE0D9C}">
      <formula1>"Erfüllt,Nicht erfüllt"</formula1>
    </dataValidation>
    <dataValidation type="list" allowBlank="1" showInputMessage="1" showErrorMessage="1" sqref="I43:I46 I48:I51 M43:M46 M48:M51 M27:M30 I58 I14:I17 M14:M17 I27:I30 M58 I101:I104 I106:I109 M101:M104 M106:M109 M85:M88 I116 I72:I75 M72:M75 I85:I88 M116" xr:uid="{74D5E91A-F510-4A52-BCA5-1DD369F895E3}">
      <formula1>"Kategorie 1,Kategorie 2,Kategorie 3"</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1A712-9EED-4D2A-8232-ABD4AAE0D963}">
  <dimension ref="A1:V471"/>
  <sheetViews>
    <sheetView topLeftCell="A101" zoomScale="85" zoomScaleNormal="85" workbookViewId="0">
      <selection activeCell="L116" activeCellId="46" sqref="V13 I8:Q9 I14:I17 L14:L17 F19:L21 I23 L23 I25 L25 I27:I30 L27:L30 I32:I34 L32:L34 F36:L39 I41 L41 I43:I46 L43:L46 I48:I51 L48:L51 I53:I55 L53:L55 I58:I60 L58:L60 I66:Q67 I72:I75 L72:L75 F77:L79 I81 L81 I83 L83 I85:I88 L85:L88 I90:I92 L90:L92 F94:L97 I99 L99 I101:I104 L101:L104 I106:I109 L106:L109 I111:I113 L111:L113 I116:I118 L116:L118"/>
    </sheetView>
  </sheetViews>
  <sheetFormatPr defaultColWidth="9.140625" defaultRowHeight="12.75" x14ac:dyDescent="0.2"/>
  <cols>
    <col min="1" max="1" width="8.28515625" customWidth="1"/>
    <col min="2" max="2" width="15" customWidth="1"/>
    <col min="3" max="3" width="13.85546875" customWidth="1"/>
    <col min="4" max="4" width="16.7109375" customWidth="1"/>
    <col min="5" max="5" width="19.42578125" customWidth="1"/>
    <col min="6" max="6" width="17.42578125" customWidth="1"/>
    <col min="7" max="8" width="15.5703125" customWidth="1"/>
    <col min="9" max="9" width="16.85546875" customWidth="1"/>
    <col min="10" max="10" width="12.85546875" customWidth="1"/>
    <col min="11" max="11" width="24.5703125" customWidth="1"/>
    <col min="12" max="12" width="21" customWidth="1"/>
    <col min="13" max="13" width="19.140625" customWidth="1"/>
    <col min="14" max="14" width="12.140625" customWidth="1"/>
    <col min="15" max="15" width="12.28515625" customWidth="1"/>
    <col min="16" max="16" width="15.140625" customWidth="1"/>
  </cols>
  <sheetData>
    <row r="1" spans="1:22" ht="36" customHeight="1" x14ac:dyDescent="0.2">
      <c r="A1" s="241" t="s">
        <v>85</v>
      </c>
      <c r="B1" s="242"/>
      <c r="C1" s="242"/>
      <c r="D1" s="242"/>
      <c r="E1" s="242"/>
      <c r="F1" s="242"/>
      <c r="G1" s="242"/>
      <c r="H1" s="242"/>
      <c r="I1" s="242"/>
      <c r="J1" s="242"/>
      <c r="K1" s="242"/>
      <c r="L1" s="242"/>
      <c r="M1" s="242"/>
      <c r="N1" s="242"/>
      <c r="O1" s="242"/>
      <c r="P1" s="242"/>
      <c r="Q1" s="242"/>
      <c r="R1" s="201"/>
      <c r="S1" s="201"/>
    </row>
    <row r="2" spans="1:22" x14ac:dyDescent="0.2">
      <c r="A2" s="243"/>
      <c r="B2" s="244"/>
      <c r="C2" s="245"/>
      <c r="D2" s="245"/>
      <c r="E2" s="245"/>
      <c r="F2" s="246"/>
      <c r="G2" s="246"/>
      <c r="H2" s="245"/>
      <c r="I2" s="245"/>
      <c r="J2" s="245"/>
      <c r="K2" s="246"/>
      <c r="L2" s="246"/>
      <c r="M2" s="246"/>
      <c r="N2" s="247"/>
      <c r="O2" s="247"/>
      <c r="P2" s="247"/>
      <c r="Q2" s="201"/>
      <c r="R2" s="201"/>
      <c r="S2" s="201"/>
    </row>
    <row r="3" spans="1:22" ht="21" customHeight="1" x14ac:dyDescent="0.2">
      <c r="A3" s="433"/>
      <c r="B3" s="434"/>
      <c r="C3" s="434"/>
      <c r="D3" s="434"/>
      <c r="E3" s="434"/>
      <c r="F3" s="434"/>
      <c r="G3" s="434"/>
      <c r="H3" s="434"/>
      <c r="I3" s="434"/>
      <c r="J3" s="434"/>
      <c r="K3" s="434"/>
      <c r="L3" s="434"/>
      <c r="M3" s="434"/>
      <c r="N3" s="434"/>
      <c r="O3" s="434"/>
      <c r="P3" s="434"/>
      <c r="Q3" s="434"/>
      <c r="R3" s="201"/>
      <c r="S3" s="201"/>
    </row>
    <row r="4" spans="1:22" x14ac:dyDescent="0.2">
      <c r="A4" s="201"/>
      <c r="B4" s="201"/>
      <c r="C4" s="201"/>
      <c r="D4" s="201"/>
      <c r="E4" s="201"/>
      <c r="F4" s="201"/>
      <c r="G4" s="201"/>
      <c r="H4" s="201"/>
      <c r="I4" s="201"/>
      <c r="J4" s="201"/>
      <c r="K4" s="201"/>
      <c r="L4" s="201"/>
      <c r="M4" s="201"/>
      <c r="N4" s="201"/>
      <c r="O4" s="201"/>
      <c r="P4" s="201"/>
      <c r="Q4" s="201"/>
      <c r="R4" s="201"/>
      <c r="S4" s="201"/>
    </row>
    <row r="5" spans="1:22" x14ac:dyDescent="0.2">
      <c r="A5" s="201"/>
      <c r="B5" s="201"/>
      <c r="C5" s="201"/>
      <c r="D5" s="201"/>
      <c r="E5" s="201"/>
      <c r="F5" s="201"/>
      <c r="G5" s="201"/>
      <c r="H5" s="201"/>
      <c r="I5" s="201"/>
      <c r="J5" s="201"/>
      <c r="K5" s="201"/>
      <c r="L5" s="201"/>
      <c r="M5" s="201"/>
      <c r="N5" s="201"/>
      <c r="O5" s="201"/>
      <c r="P5" s="201"/>
      <c r="Q5" s="201"/>
      <c r="R5" s="201"/>
      <c r="S5" s="201"/>
    </row>
    <row r="6" spans="1:22" ht="17.25" customHeight="1" x14ac:dyDescent="0.2">
      <c r="A6" s="250" t="s">
        <v>2</v>
      </c>
      <c r="B6" s="251"/>
      <c r="C6" s="251"/>
      <c r="D6" s="252"/>
      <c r="E6" s="253"/>
      <c r="F6" s="253"/>
      <c r="G6" s="254"/>
      <c r="H6" s="254"/>
      <c r="I6" s="253"/>
      <c r="J6" s="253"/>
      <c r="K6" s="253"/>
      <c r="L6" s="253"/>
      <c r="M6" s="253"/>
      <c r="N6" s="253"/>
      <c r="O6" s="253"/>
      <c r="P6" s="253"/>
      <c r="Q6" s="253"/>
      <c r="R6" s="201"/>
      <c r="S6" s="201"/>
    </row>
    <row r="7" spans="1:22" ht="19.5" customHeight="1" thickBot="1" x14ac:dyDescent="0.25">
      <c r="A7" s="255" t="s">
        <v>3</v>
      </c>
      <c r="B7" s="256"/>
      <c r="C7" s="256"/>
      <c r="D7" s="256"/>
      <c r="E7" s="256"/>
      <c r="F7" s="256"/>
      <c r="G7" s="256"/>
      <c r="H7" s="257"/>
      <c r="I7" s="258" t="s">
        <v>99</v>
      </c>
      <c r="J7" s="258"/>
      <c r="K7" s="258"/>
      <c r="L7" s="258"/>
      <c r="M7" s="258"/>
      <c r="N7" s="258"/>
      <c r="O7" s="258"/>
      <c r="P7" s="258"/>
      <c r="Q7" s="258"/>
      <c r="R7" s="201"/>
      <c r="S7" s="201"/>
    </row>
    <row r="8" spans="1:22" ht="17.25" customHeight="1" thickBot="1" x14ac:dyDescent="0.25">
      <c r="A8" s="259" t="s">
        <v>4</v>
      </c>
      <c r="B8" s="260"/>
      <c r="C8" s="260"/>
      <c r="D8" s="260"/>
      <c r="E8" s="260"/>
      <c r="F8" s="260"/>
      <c r="G8" s="260"/>
      <c r="H8" s="260"/>
      <c r="I8" s="212" t="s">
        <v>11</v>
      </c>
      <c r="J8" s="213"/>
      <c r="K8" s="213"/>
      <c r="L8" s="213"/>
      <c r="M8" s="213"/>
      <c r="N8" s="213"/>
      <c r="O8" s="213"/>
      <c r="P8" s="213"/>
      <c r="Q8" s="214"/>
      <c r="R8" s="201"/>
      <c r="S8" s="201"/>
    </row>
    <row r="9" spans="1:22" ht="15.75" customHeight="1" thickBot="1" x14ac:dyDescent="0.25">
      <c r="A9" s="263" t="s">
        <v>97</v>
      </c>
      <c r="B9" s="264"/>
      <c r="C9" s="264"/>
      <c r="D9" s="264"/>
      <c r="E9" s="264"/>
      <c r="F9" s="264"/>
      <c r="G9" s="264"/>
      <c r="H9" s="265"/>
      <c r="I9" s="215" t="s">
        <v>11</v>
      </c>
      <c r="J9" s="215"/>
      <c r="K9" s="215"/>
      <c r="L9" s="215"/>
      <c r="M9" s="215"/>
      <c r="N9" s="215"/>
      <c r="O9" s="215"/>
      <c r="P9" s="215"/>
      <c r="Q9" s="215"/>
      <c r="R9" s="201"/>
      <c r="S9" s="201"/>
    </row>
    <row r="10" spans="1:22" ht="21.75" customHeight="1" thickBot="1" x14ac:dyDescent="0.25">
      <c r="A10" s="266" t="s">
        <v>99</v>
      </c>
      <c r="B10" s="267"/>
      <c r="C10" s="268"/>
      <c r="D10" s="269"/>
      <c r="E10" s="270"/>
      <c r="F10" s="271" t="s">
        <v>19</v>
      </c>
      <c r="G10" s="272"/>
      <c r="H10" s="273"/>
      <c r="I10" s="274" t="s">
        <v>20</v>
      </c>
      <c r="J10" s="275"/>
      <c r="K10" s="275"/>
      <c r="L10" s="276"/>
      <c r="M10" s="277" t="s">
        <v>9</v>
      </c>
      <c r="N10" s="278"/>
      <c r="O10" s="278"/>
      <c r="P10" s="278"/>
      <c r="Q10" s="279"/>
      <c r="R10" s="201"/>
      <c r="S10" s="201"/>
    </row>
    <row r="11" spans="1:22" ht="95.25" customHeight="1" thickBot="1" x14ac:dyDescent="0.25">
      <c r="A11" s="280"/>
      <c r="B11" s="281"/>
      <c r="C11" s="282"/>
      <c r="D11" s="282"/>
      <c r="E11" s="283"/>
      <c r="F11" s="284" t="s">
        <v>32</v>
      </c>
      <c r="G11" s="285" t="s">
        <v>33</v>
      </c>
      <c r="H11" s="286" t="s">
        <v>34</v>
      </c>
      <c r="I11" s="287" t="s">
        <v>35</v>
      </c>
      <c r="J11" s="288" t="s">
        <v>36</v>
      </c>
      <c r="K11" s="289" t="s">
        <v>75</v>
      </c>
      <c r="L11" s="290" t="s">
        <v>37</v>
      </c>
      <c r="M11" s="291" t="s">
        <v>38</v>
      </c>
      <c r="N11" s="292" t="s">
        <v>36</v>
      </c>
      <c r="O11" s="293" t="s">
        <v>39</v>
      </c>
      <c r="P11" s="294" t="s">
        <v>18</v>
      </c>
      <c r="Q11" s="295"/>
      <c r="R11" s="201"/>
      <c r="S11" s="201"/>
    </row>
    <row r="12" spans="1:22" ht="21" customHeight="1" thickBot="1" x14ac:dyDescent="0.25">
      <c r="A12" s="280"/>
      <c r="B12" s="296" t="s">
        <v>40</v>
      </c>
      <c r="C12" s="297" t="s">
        <v>41</v>
      </c>
      <c r="D12" s="298"/>
      <c r="E12" s="298"/>
      <c r="F12" s="298"/>
      <c r="G12" s="298"/>
      <c r="H12" s="298"/>
      <c r="I12" s="298"/>
      <c r="J12" s="298"/>
      <c r="K12" s="298"/>
      <c r="L12" s="298"/>
      <c r="M12" s="298"/>
      <c r="N12" s="298"/>
      <c r="O12" s="298"/>
      <c r="P12" s="298"/>
      <c r="Q12" s="299"/>
      <c r="R12" s="201"/>
      <c r="S12" s="201"/>
    </row>
    <row r="13" spans="1:22" ht="33.75" customHeight="1" thickBot="1" x14ac:dyDescent="0.25">
      <c r="A13" s="280"/>
      <c r="B13" s="300" t="s">
        <v>42</v>
      </c>
      <c r="C13" s="301" t="s">
        <v>78</v>
      </c>
      <c r="D13" s="302"/>
      <c r="E13" s="302"/>
      <c r="F13" s="302"/>
      <c r="G13" s="302"/>
      <c r="H13" s="303"/>
      <c r="I13" s="302"/>
      <c r="J13" s="303"/>
      <c r="K13" s="302"/>
      <c r="L13" s="302"/>
      <c r="M13" s="302"/>
      <c r="N13" s="302"/>
      <c r="O13" s="302"/>
      <c r="P13" s="302"/>
      <c r="Q13" s="304"/>
      <c r="R13" s="201"/>
      <c r="S13" s="201"/>
      <c r="V13" s="435"/>
    </row>
    <row r="14" spans="1:22" ht="17.25" customHeight="1" x14ac:dyDescent="0.2">
      <c r="A14" s="280"/>
      <c r="B14" s="305"/>
      <c r="C14" s="306" t="s">
        <v>49</v>
      </c>
      <c r="D14" s="307"/>
      <c r="E14" s="308"/>
      <c r="F14" s="309">
        <v>1</v>
      </c>
      <c r="G14" s="310">
        <v>5</v>
      </c>
      <c r="H14" s="311">
        <v>15</v>
      </c>
      <c r="I14" s="216"/>
      <c r="J14" s="312">
        <f>IF(I14="",0,IF(I14="Kategorie 1",5,IF(I14="Kategorie 2",10,IF(I14="Kategorie 3",15))))</f>
        <v>0</v>
      </c>
      <c r="K14" s="313">
        <f>J14*F14</f>
        <v>0</v>
      </c>
      <c r="L14" s="219"/>
      <c r="M14" s="314"/>
      <c r="N14" s="312">
        <f>IF(M14="",0,IF(M14="Kategorie 1",5,IF(M14="Kategorie 2",10,IF(M14="Kategorie 3",15))))</f>
        <v>0</v>
      </c>
      <c r="O14" s="315">
        <f>N14*F14</f>
        <v>0</v>
      </c>
      <c r="P14" s="316"/>
      <c r="Q14" s="317"/>
      <c r="R14" s="201"/>
      <c r="S14" s="201"/>
    </row>
    <row r="15" spans="1:22" ht="17.25" customHeight="1" x14ac:dyDescent="0.2">
      <c r="A15" s="280"/>
      <c r="B15" s="305"/>
      <c r="C15" s="318" t="s">
        <v>50</v>
      </c>
      <c r="D15" s="319"/>
      <c r="E15" s="320"/>
      <c r="F15" s="309">
        <v>1</v>
      </c>
      <c r="G15" s="321">
        <v>10</v>
      </c>
      <c r="H15" s="322"/>
      <c r="I15" s="217"/>
      <c r="J15" s="323"/>
      <c r="K15" s="313"/>
      <c r="L15" s="220"/>
      <c r="M15" s="324"/>
      <c r="N15" s="323"/>
      <c r="O15" s="315"/>
      <c r="P15" s="325"/>
      <c r="Q15" s="326"/>
      <c r="R15" s="201"/>
      <c r="S15" s="201"/>
    </row>
    <row r="16" spans="1:22" ht="15" customHeight="1" x14ac:dyDescent="0.2">
      <c r="A16" s="280"/>
      <c r="B16" s="305"/>
      <c r="C16" s="327" t="s">
        <v>51</v>
      </c>
      <c r="D16" s="328"/>
      <c r="E16" s="329"/>
      <c r="F16" s="330">
        <v>1</v>
      </c>
      <c r="G16" s="331">
        <v>15</v>
      </c>
      <c r="H16" s="322"/>
      <c r="I16" s="217"/>
      <c r="J16" s="323"/>
      <c r="K16" s="313"/>
      <c r="L16" s="220"/>
      <c r="M16" s="324"/>
      <c r="N16" s="323"/>
      <c r="O16" s="315"/>
      <c r="P16" s="325"/>
      <c r="Q16" s="326"/>
      <c r="R16" s="201"/>
      <c r="S16" s="201"/>
    </row>
    <row r="17" spans="1:19" ht="7.5" customHeight="1" thickBot="1" x14ac:dyDescent="0.25">
      <c r="A17" s="280"/>
      <c r="B17" s="332"/>
      <c r="C17" s="333"/>
      <c r="D17" s="334"/>
      <c r="E17" s="335"/>
      <c r="F17" s="336"/>
      <c r="G17" s="337"/>
      <c r="H17" s="338"/>
      <c r="I17" s="218"/>
      <c r="J17" s="339"/>
      <c r="K17" s="313"/>
      <c r="L17" s="221"/>
      <c r="M17" s="340"/>
      <c r="N17" s="339"/>
      <c r="O17" s="315"/>
      <c r="P17" s="341"/>
      <c r="Q17" s="342"/>
      <c r="R17" s="201"/>
      <c r="S17" s="201"/>
    </row>
    <row r="18" spans="1:19" ht="21.75" customHeight="1" thickBot="1" x14ac:dyDescent="0.25">
      <c r="A18" s="280"/>
      <c r="B18" s="300" t="s">
        <v>43</v>
      </c>
      <c r="C18" s="301" t="s">
        <v>54</v>
      </c>
      <c r="D18" s="302"/>
      <c r="E18" s="302"/>
      <c r="F18" s="302"/>
      <c r="G18" s="302"/>
      <c r="H18" s="343"/>
      <c r="I18" s="302"/>
      <c r="J18" s="343"/>
      <c r="K18" s="302"/>
      <c r="L18" s="302"/>
      <c r="M18" s="302"/>
      <c r="N18" s="302"/>
      <c r="O18" s="302"/>
      <c r="P18" s="302"/>
      <c r="Q18" s="304"/>
      <c r="R18" s="201"/>
      <c r="S18" s="201"/>
    </row>
    <row r="19" spans="1:19" ht="24.75" customHeight="1" thickBot="1" x14ac:dyDescent="0.25">
      <c r="A19" s="280"/>
      <c r="B19" s="305"/>
      <c r="C19" s="344" t="s">
        <v>52</v>
      </c>
      <c r="D19" s="345"/>
      <c r="E19" s="346"/>
      <c r="F19" s="222" t="s">
        <v>55</v>
      </c>
      <c r="G19" s="223"/>
      <c r="H19" s="223"/>
      <c r="I19" s="223"/>
      <c r="J19" s="223"/>
      <c r="K19" s="223"/>
      <c r="L19" s="224"/>
      <c r="M19" s="347"/>
      <c r="N19" s="347"/>
      <c r="O19" s="347"/>
      <c r="P19" s="347"/>
      <c r="Q19" s="348"/>
      <c r="R19" s="201"/>
      <c r="S19" s="201"/>
    </row>
    <row r="20" spans="1:19" ht="18" customHeight="1" thickBot="1" x14ac:dyDescent="0.25">
      <c r="A20" s="280"/>
      <c r="B20" s="305"/>
      <c r="C20" s="344" t="s">
        <v>53</v>
      </c>
      <c r="D20" s="345"/>
      <c r="E20" s="346"/>
      <c r="F20" s="222" t="s">
        <v>55</v>
      </c>
      <c r="G20" s="223"/>
      <c r="H20" s="223"/>
      <c r="I20" s="223"/>
      <c r="J20" s="223"/>
      <c r="K20" s="223"/>
      <c r="L20" s="224"/>
      <c r="M20" s="347"/>
      <c r="N20" s="347"/>
      <c r="O20" s="347"/>
      <c r="P20" s="347"/>
      <c r="Q20" s="348"/>
      <c r="R20" s="201"/>
      <c r="S20" s="201"/>
    </row>
    <row r="21" spans="1:19" ht="16.5" customHeight="1" thickBot="1" x14ac:dyDescent="0.25">
      <c r="A21" s="280"/>
      <c r="B21" s="305"/>
      <c r="C21" s="344" t="s">
        <v>56</v>
      </c>
      <c r="D21" s="345"/>
      <c r="E21" s="346"/>
      <c r="F21" s="222" t="s">
        <v>55</v>
      </c>
      <c r="G21" s="223"/>
      <c r="H21" s="223"/>
      <c r="I21" s="223"/>
      <c r="J21" s="223"/>
      <c r="K21" s="223"/>
      <c r="L21" s="224"/>
      <c r="M21" s="347"/>
      <c r="N21" s="347"/>
      <c r="O21" s="347"/>
      <c r="P21" s="347"/>
      <c r="Q21" s="348"/>
      <c r="R21" s="201"/>
      <c r="S21" s="201"/>
    </row>
    <row r="22" spans="1:19" ht="17.25" customHeight="1" thickBot="1" x14ac:dyDescent="0.25">
      <c r="A22" s="280"/>
      <c r="B22" s="305"/>
      <c r="C22" s="301" t="s">
        <v>57</v>
      </c>
      <c r="D22" s="302"/>
      <c r="E22" s="302"/>
      <c r="F22" s="302"/>
      <c r="G22" s="302"/>
      <c r="H22" s="303"/>
      <c r="I22" s="303"/>
      <c r="J22" s="302"/>
      <c r="K22" s="302"/>
      <c r="L22" s="302"/>
      <c r="M22" s="302"/>
      <c r="N22" s="302"/>
      <c r="O22" s="302"/>
      <c r="P22" s="302"/>
      <c r="Q22" s="304"/>
      <c r="R22" s="201"/>
      <c r="S22" s="201"/>
    </row>
    <row r="23" spans="1:19" ht="21" customHeight="1" thickBot="1" x14ac:dyDescent="0.25">
      <c r="A23" s="280"/>
      <c r="B23" s="305"/>
      <c r="C23" s="349" t="s">
        <v>58</v>
      </c>
      <c r="D23" s="350"/>
      <c r="E23" s="351"/>
      <c r="F23" s="309">
        <v>1</v>
      </c>
      <c r="G23" s="321">
        <v>2</v>
      </c>
      <c r="H23" s="352">
        <v>2</v>
      </c>
      <c r="I23" s="225"/>
      <c r="J23" s="353">
        <f>IF(I23="Erfüllt",2,IF(I23="Nicht erfüllt",0,IF(I23="",0)))</f>
        <v>0</v>
      </c>
      <c r="K23" s="354">
        <f>J23*F23</f>
        <v>0</v>
      </c>
      <c r="L23" s="226" t="s">
        <v>11</v>
      </c>
      <c r="M23" s="355"/>
      <c r="N23" s="356">
        <f>IF(M23="Erfüllt",2,IF(M23="Nicht erfüllt",0,IF(M23="",0)))</f>
        <v>0</v>
      </c>
      <c r="O23" s="357">
        <f>N23*F23</f>
        <v>0</v>
      </c>
      <c r="P23" s="358" t="s">
        <v>11</v>
      </c>
      <c r="Q23" s="359"/>
      <c r="R23" s="201"/>
      <c r="S23" s="201"/>
    </row>
    <row r="24" spans="1:19" ht="19.5" customHeight="1" thickBot="1" x14ac:dyDescent="0.25">
      <c r="A24" s="280"/>
      <c r="B24" s="305"/>
      <c r="C24" s="360" t="s">
        <v>63</v>
      </c>
      <c r="D24" s="361"/>
      <c r="E24" s="361"/>
      <c r="F24" s="361"/>
      <c r="G24" s="361"/>
      <c r="H24" s="362"/>
      <c r="I24" s="362"/>
      <c r="J24" s="361"/>
      <c r="K24" s="361"/>
      <c r="L24" s="361"/>
      <c r="M24" s="361"/>
      <c r="N24" s="361"/>
      <c r="O24" s="363"/>
      <c r="P24" s="361"/>
      <c r="Q24" s="364"/>
      <c r="R24" s="201"/>
      <c r="S24" s="201"/>
    </row>
    <row r="25" spans="1:19" ht="59.25" customHeight="1" thickBot="1" x14ac:dyDescent="0.25">
      <c r="A25" s="280"/>
      <c r="B25" s="305"/>
      <c r="C25" s="365" t="s">
        <v>89</v>
      </c>
      <c r="D25" s="366"/>
      <c r="E25" s="367"/>
      <c r="F25" s="309">
        <v>1</v>
      </c>
      <c r="G25" s="310">
        <v>2</v>
      </c>
      <c r="H25" s="352">
        <v>2</v>
      </c>
      <c r="I25" s="225"/>
      <c r="J25" s="368">
        <f>IF(I25="Erfüllt",2,IF(I25="Nicht erfüllt",0,IF(I25="",0)))</f>
        <v>0</v>
      </c>
      <c r="K25" s="354">
        <f>J25*F25</f>
        <v>0</v>
      </c>
      <c r="L25" s="227" t="s">
        <v>11</v>
      </c>
      <c r="M25" s="355"/>
      <c r="N25" s="356">
        <f>IF(M25="Erfüllt",2,IF(M25="Nicht erfüllt",0,IF(M25="",0)))</f>
        <v>0</v>
      </c>
      <c r="O25" s="369">
        <f>N25*F25</f>
        <v>0</v>
      </c>
      <c r="P25" s="370" t="s">
        <v>11</v>
      </c>
      <c r="Q25" s="371"/>
      <c r="R25" s="201"/>
      <c r="S25" s="201"/>
    </row>
    <row r="26" spans="1:19" ht="21.75" customHeight="1" thickBot="1" x14ac:dyDescent="0.25">
      <c r="A26" s="280"/>
      <c r="B26" s="305"/>
      <c r="C26" s="360" t="s">
        <v>90</v>
      </c>
      <c r="D26" s="361"/>
      <c r="E26" s="361"/>
      <c r="F26" s="361"/>
      <c r="G26" s="361"/>
      <c r="H26" s="362"/>
      <c r="I26" s="362"/>
      <c r="J26" s="361"/>
      <c r="K26" s="361"/>
      <c r="L26" s="361"/>
      <c r="M26" s="361"/>
      <c r="N26" s="361"/>
      <c r="O26" s="362"/>
      <c r="P26" s="361"/>
      <c r="Q26" s="364"/>
      <c r="R26" s="201"/>
      <c r="S26" s="201"/>
    </row>
    <row r="27" spans="1:19" ht="25.5" customHeight="1" x14ac:dyDescent="0.2">
      <c r="A27" s="280"/>
      <c r="B27" s="305"/>
      <c r="C27" s="349" t="s">
        <v>45</v>
      </c>
      <c r="D27" s="372"/>
      <c r="E27" s="373"/>
      <c r="F27" s="374">
        <v>1</v>
      </c>
      <c r="G27" s="375">
        <v>0</v>
      </c>
      <c r="H27" s="311">
        <v>15</v>
      </c>
      <c r="I27" s="216"/>
      <c r="J27" s="312">
        <f>IF(I27="",0, IF(I27="Kategorie 0",0,IF(I27="Kategorie 1",5,IF(I27="Kategorie 2",10,IF(I27="Kategorie 3",15,IF(I27="Kategorie 4",20))))))</f>
        <v>0</v>
      </c>
      <c r="K27" s="376">
        <f>J27*F27</f>
        <v>0</v>
      </c>
      <c r="L27" s="228" t="s">
        <v>11</v>
      </c>
      <c r="M27" s="314"/>
      <c r="N27" s="312">
        <f>IF(M27="",0,IF(M27="Kategorie 0",0,IF(M27="Kategorie 1",5,IF(M27="Kategorie 2",10,IF(M27="Kategorie 3",15,IF(M27="Kategorie 4",20))))))</f>
        <v>0</v>
      </c>
      <c r="O27" s="377">
        <f>N27*F27</f>
        <v>0</v>
      </c>
      <c r="P27" s="378" t="s">
        <v>11</v>
      </c>
      <c r="Q27" s="379"/>
      <c r="R27" s="201"/>
      <c r="S27" s="201"/>
    </row>
    <row r="28" spans="1:19" ht="19.5" customHeight="1" x14ac:dyDescent="0.2">
      <c r="A28" s="280"/>
      <c r="B28" s="305"/>
      <c r="C28" s="327" t="s">
        <v>60</v>
      </c>
      <c r="D28" s="319"/>
      <c r="E28" s="320"/>
      <c r="F28" s="309">
        <v>1</v>
      </c>
      <c r="G28" s="321">
        <v>10</v>
      </c>
      <c r="H28" s="322"/>
      <c r="I28" s="217"/>
      <c r="J28" s="323"/>
      <c r="K28" s="380"/>
      <c r="L28" s="229"/>
      <c r="M28" s="324"/>
      <c r="N28" s="323"/>
      <c r="O28" s="381"/>
      <c r="P28" s="382"/>
      <c r="Q28" s="383"/>
      <c r="R28" s="201"/>
      <c r="S28" s="201"/>
    </row>
    <row r="29" spans="1:19" ht="19.5" customHeight="1" x14ac:dyDescent="0.2">
      <c r="A29" s="280"/>
      <c r="B29" s="305"/>
      <c r="C29" s="327" t="s">
        <v>61</v>
      </c>
      <c r="D29" s="328"/>
      <c r="E29" s="329"/>
      <c r="F29" s="330">
        <v>1</v>
      </c>
      <c r="G29" s="331">
        <v>15</v>
      </c>
      <c r="H29" s="322"/>
      <c r="I29" s="217"/>
      <c r="J29" s="323"/>
      <c r="K29" s="380"/>
      <c r="L29" s="229"/>
      <c r="M29" s="324"/>
      <c r="N29" s="323"/>
      <c r="O29" s="381"/>
      <c r="P29" s="382"/>
      <c r="Q29" s="383"/>
      <c r="R29" s="201"/>
      <c r="S29" s="201"/>
    </row>
    <row r="30" spans="1:19" ht="11.25" customHeight="1" thickBot="1" x14ac:dyDescent="0.25">
      <c r="A30" s="280"/>
      <c r="B30" s="305"/>
      <c r="C30" s="333"/>
      <c r="D30" s="334"/>
      <c r="E30" s="335"/>
      <c r="F30" s="336"/>
      <c r="G30" s="337"/>
      <c r="H30" s="338"/>
      <c r="I30" s="218"/>
      <c r="J30" s="339"/>
      <c r="K30" s="384"/>
      <c r="L30" s="230"/>
      <c r="M30" s="340"/>
      <c r="N30" s="339"/>
      <c r="O30" s="385"/>
      <c r="P30" s="386"/>
      <c r="Q30" s="387"/>
      <c r="R30" s="201"/>
      <c r="S30" s="201"/>
    </row>
    <row r="31" spans="1:19" ht="24.75" customHeight="1" thickBot="1" x14ac:dyDescent="0.25">
      <c r="A31" s="280"/>
      <c r="B31" s="305"/>
      <c r="C31" s="360" t="s">
        <v>65</v>
      </c>
      <c r="D31" s="361"/>
      <c r="E31" s="361"/>
      <c r="F31" s="361"/>
      <c r="G31" s="361"/>
      <c r="H31" s="362"/>
      <c r="I31" s="362"/>
      <c r="J31" s="363"/>
      <c r="K31" s="363"/>
      <c r="L31" s="361"/>
      <c r="M31" s="361"/>
      <c r="N31" s="363"/>
      <c r="O31" s="362"/>
      <c r="P31" s="361"/>
      <c r="Q31" s="364"/>
      <c r="R31" s="201"/>
      <c r="S31" s="201"/>
    </row>
    <row r="32" spans="1:19" ht="42" customHeight="1" thickBot="1" x14ac:dyDescent="0.25">
      <c r="A32" s="280"/>
      <c r="B32" s="305"/>
      <c r="C32" s="388" t="s">
        <v>67</v>
      </c>
      <c r="D32" s="389"/>
      <c r="E32" s="390"/>
      <c r="F32" s="391">
        <v>1</v>
      </c>
      <c r="G32" s="392">
        <v>2</v>
      </c>
      <c r="H32" s="352">
        <v>2</v>
      </c>
      <c r="I32" s="231"/>
      <c r="J32" s="356">
        <f>IF(I32="Erfüllt",2,IF(I32="Nicht erfüllt",0,IF(I32="",0)))</f>
        <v>0</v>
      </c>
      <c r="K32" s="354">
        <f>J32*F32</f>
        <v>0</v>
      </c>
      <c r="L32" s="232" t="s">
        <v>11</v>
      </c>
      <c r="M32" s="355"/>
      <c r="N32" s="356">
        <f>IF(M32="Erfüllt",2,IF(M32="Nicht erfüllt",0,IF(M32="",0)))</f>
        <v>0</v>
      </c>
      <c r="O32" s="369">
        <f>N32*F32</f>
        <v>0</v>
      </c>
      <c r="P32" s="393" t="s">
        <v>11</v>
      </c>
      <c r="Q32" s="394"/>
      <c r="R32" s="201"/>
      <c r="S32" s="201"/>
    </row>
    <row r="33" spans="1:19" ht="45.75" customHeight="1" thickBot="1" x14ac:dyDescent="0.25">
      <c r="A33" s="280"/>
      <c r="B33" s="305"/>
      <c r="C33" s="388" t="s">
        <v>74</v>
      </c>
      <c r="D33" s="389"/>
      <c r="E33" s="390"/>
      <c r="F33" s="391">
        <v>1</v>
      </c>
      <c r="G33" s="392">
        <v>2</v>
      </c>
      <c r="H33" s="352">
        <v>2</v>
      </c>
      <c r="I33" s="231"/>
      <c r="J33" s="356">
        <f>IF(I33="Erfüllt",2,IF(I33="Nicht erfüllt",0,IF(I33="",0)))</f>
        <v>0</v>
      </c>
      <c r="K33" s="395">
        <f>J33*F33</f>
        <v>0</v>
      </c>
      <c r="L33" s="232" t="s">
        <v>11</v>
      </c>
      <c r="M33" s="355"/>
      <c r="N33" s="356">
        <f>IF(M33="Erfüllt",2,IF(M33="Nicht erfüllt",0,IF(M33="",0)))</f>
        <v>0</v>
      </c>
      <c r="O33" s="369">
        <f>N33*F33</f>
        <v>0</v>
      </c>
      <c r="P33" s="393" t="s">
        <v>11</v>
      </c>
      <c r="Q33" s="394"/>
      <c r="R33" s="201"/>
      <c r="S33" s="201"/>
    </row>
    <row r="34" spans="1:19" ht="51.75" customHeight="1" thickBot="1" x14ac:dyDescent="0.25">
      <c r="A34" s="280"/>
      <c r="B34" s="332"/>
      <c r="C34" s="365" t="s">
        <v>64</v>
      </c>
      <c r="D34" s="366"/>
      <c r="E34" s="367"/>
      <c r="F34" s="396">
        <v>1</v>
      </c>
      <c r="G34" s="397">
        <v>2</v>
      </c>
      <c r="H34" s="352">
        <v>2</v>
      </c>
      <c r="I34" s="231"/>
      <c r="J34" s="356">
        <f>IF(I34="Erfüllt",2,IF(I34="Nicht erfüllt",0,IF(I34="",0)))</f>
        <v>0</v>
      </c>
      <c r="K34" s="354">
        <f>J34*F34</f>
        <v>0</v>
      </c>
      <c r="L34" s="233" t="s">
        <v>11</v>
      </c>
      <c r="M34" s="355"/>
      <c r="N34" s="356">
        <f>IF(M34="Erfüllt",2,IF(M34="Nicht erfüllt",0,IF(M34="",0)))</f>
        <v>0</v>
      </c>
      <c r="O34" s="369">
        <f>N34*F34</f>
        <v>0</v>
      </c>
      <c r="P34" s="393" t="s">
        <v>11</v>
      </c>
      <c r="Q34" s="394"/>
      <c r="R34" s="201"/>
      <c r="S34" s="201"/>
    </row>
    <row r="35" spans="1:19" ht="48" customHeight="1" thickBot="1" x14ac:dyDescent="0.25">
      <c r="A35" s="398"/>
      <c r="B35" s="300" t="s">
        <v>44</v>
      </c>
      <c r="C35" s="302" t="s">
        <v>68</v>
      </c>
      <c r="D35" s="302"/>
      <c r="E35" s="302"/>
      <c r="F35" s="302"/>
      <c r="G35" s="302"/>
      <c r="H35" s="343"/>
      <c r="I35" s="343"/>
      <c r="J35" s="343"/>
      <c r="K35" s="302"/>
      <c r="L35" s="302"/>
      <c r="M35" s="302"/>
      <c r="N35" s="343"/>
      <c r="O35" s="343"/>
      <c r="P35" s="302"/>
      <c r="Q35" s="304"/>
      <c r="R35" s="201"/>
      <c r="S35" s="201"/>
    </row>
    <row r="36" spans="1:19" ht="28.5" customHeight="1" thickBot="1" x14ac:dyDescent="0.25">
      <c r="A36" s="398"/>
      <c r="B36" s="305"/>
      <c r="C36" s="345" t="s">
        <v>52</v>
      </c>
      <c r="D36" s="345"/>
      <c r="E36" s="346"/>
      <c r="F36" s="222" t="s">
        <v>55</v>
      </c>
      <c r="G36" s="223"/>
      <c r="H36" s="223"/>
      <c r="I36" s="223"/>
      <c r="J36" s="223"/>
      <c r="K36" s="223"/>
      <c r="L36" s="224"/>
      <c r="M36" s="347"/>
      <c r="N36" s="347"/>
      <c r="O36" s="347"/>
      <c r="P36" s="347"/>
      <c r="Q36" s="348"/>
      <c r="R36" s="201"/>
      <c r="S36" s="201"/>
    </row>
    <row r="37" spans="1:19" ht="28.5" customHeight="1" thickBot="1" x14ac:dyDescent="0.25">
      <c r="A37" s="398"/>
      <c r="B37" s="305"/>
      <c r="C37" s="345" t="s">
        <v>53</v>
      </c>
      <c r="D37" s="345"/>
      <c r="E37" s="346"/>
      <c r="F37" s="222" t="s">
        <v>55</v>
      </c>
      <c r="G37" s="223"/>
      <c r="H37" s="223"/>
      <c r="I37" s="223"/>
      <c r="J37" s="223"/>
      <c r="K37" s="223"/>
      <c r="L37" s="224"/>
      <c r="M37" s="347"/>
      <c r="N37" s="347"/>
      <c r="O37" s="347"/>
      <c r="P37" s="347"/>
      <c r="Q37" s="348"/>
      <c r="R37" s="201"/>
      <c r="S37" s="201"/>
    </row>
    <row r="38" spans="1:19" ht="22.5" customHeight="1" thickBot="1" x14ac:dyDescent="0.25">
      <c r="A38" s="398"/>
      <c r="B38" s="305"/>
      <c r="C38" s="345" t="s">
        <v>66</v>
      </c>
      <c r="D38" s="345"/>
      <c r="E38" s="346"/>
      <c r="F38" s="222" t="s">
        <v>55</v>
      </c>
      <c r="G38" s="223"/>
      <c r="H38" s="223"/>
      <c r="I38" s="223"/>
      <c r="J38" s="223"/>
      <c r="K38" s="223"/>
      <c r="L38" s="224"/>
      <c r="M38" s="347"/>
      <c r="N38" s="347"/>
      <c r="O38" s="347"/>
      <c r="P38" s="347"/>
      <c r="Q38" s="348"/>
      <c r="R38" s="201"/>
      <c r="S38" s="201"/>
    </row>
    <row r="39" spans="1:19" ht="30" customHeight="1" thickBot="1" x14ac:dyDescent="0.25">
      <c r="A39" s="398"/>
      <c r="B39" s="305"/>
      <c r="C39" s="345" t="s">
        <v>56</v>
      </c>
      <c r="D39" s="345"/>
      <c r="E39" s="346"/>
      <c r="F39" s="222" t="s">
        <v>55</v>
      </c>
      <c r="G39" s="223"/>
      <c r="H39" s="223"/>
      <c r="I39" s="223"/>
      <c r="J39" s="223"/>
      <c r="K39" s="223"/>
      <c r="L39" s="224"/>
      <c r="M39" s="347"/>
      <c r="N39" s="347"/>
      <c r="O39" s="347"/>
      <c r="P39" s="347"/>
      <c r="Q39" s="348"/>
      <c r="R39" s="201"/>
      <c r="S39" s="201"/>
    </row>
    <row r="40" spans="1:19" ht="25.5" customHeight="1" thickBot="1" x14ac:dyDescent="0.25">
      <c r="A40" s="398"/>
      <c r="B40" s="305"/>
      <c r="C40" s="302" t="s">
        <v>57</v>
      </c>
      <c r="D40" s="302"/>
      <c r="E40" s="302"/>
      <c r="F40" s="302"/>
      <c r="G40" s="302"/>
      <c r="H40" s="303"/>
      <c r="I40" s="303"/>
      <c r="J40" s="303"/>
      <c r="K40" s="303"/>
      <c r="L40" s="303"/>
      <c r="M40" s="302"/>
      <c r="N40" s="302"/>
      <c r="O40" s="302"/>
      <c r="P40" s="303"/>
      <c r="Q40" s="399"/>
      <c r="R40" s="201"/>
      <c r="S40" s="201"/>
    </row>
    <row r="41" spans="1:19" ht="25.5" customHeight="1" thickBot="1" x14ac:dyDescent="0.25">
      <c r="A41" s="398"/>
      <c r="B41" s="305"/>
      <c r="C41" s="350" t="s">
        <v>58</v>
      </c>
      <c r="D41" s="350"/>
      <c r="E41" s="351"/>
      <c r="F41" s="309">
        <v>1</v>
      </c>
      <c r="G41" s="321">
        <v>2</v>
      </c>
      <c r="H41" s="352">
        <v>2</v>
      </c>
      <c r="I41" s="225"/>
      <c r="J41" s="356">
        <f>IF(I41="Erfüllt",2,IF(I41="Nicht erfüllt",0,IF(I41="",0)))</f>
        <v>0</v>
      </c>
      <c r="K41" s="354">
        <f>J41*F41</f>
        <v>0</v>
      </c>
      <c r="L41" s="234" t="s">
        <v>11</v>
      </c>
      <c r="M41" s="400"/>
      <c r="N41" s="356">
        <f>IF(M41="Erfüllt",2,IF(M41="Nicht erfüllt",0,IF(M41="",0)))</f>
        <v>0</v>
      </c>
      <c r="O41" s="357">
        <f>N41*F41</f>
        <v>0</v>
      </c>
      <c r="P41" s="401" t="s">
        <v>11</v>
      </c>
      <c r="Q41" s="394"/>
      <c r="R41" s="201"/>
      <c r="S41" s="201"/>
    </row>
    <row r="42" spans="1:19" ht="23.25" customHeight="1" thickBot="1" x14ac:dyDescent="0.25">
      <c r="A42" s="398"/>
      <c r="B42" s="305"/>
      <c r="C42" s="360" t="s">
        <v>76</v>
      </c>
      <c r="D42" s="361"/>
      <c r="E42" s="361"/>
      <c r="F42" s="361"/>
      <c r="G42" s="361"/>
      <c r="H42" s="361"/>
      <c r="I42" s="361"/>
      <c r="J42" s="361"/>
      <c r="K42" s="361"/>
      <c r="L42" s="361"/>
      <c r="M42" s="361"/>
      <c r="N42" s="361"/>
      <c r="O42" s="361"/>
      <c r="P42" s="361"/>
      <c r="Q42" s="364"/>
      <c r="R42" s="201"/>
      <c r="S42" s="201"/>
    </row>
    <row r="43" spans="1:19" ht="20.25" customHeight="1" x14ac:dyDescent="0.2">
      <c r="A43" s="398"/>
      <c r="B43" s="305"/>
      <c r="C43" s="366" t="s">
        <v>45</v>
      </c>
      <c r="D43" s="402"/>
      <c r="E43" s="403"/>
      <c r="F43" s="309">
        <v>1</v>
      </c>
      <c r="G43" s="310">
        <v>3</v>
      </c>
      <c r="H43" s="322">
        <v>9</v>
      </c>
      <c r="I43" s="235"/>
      <c r="J43" s="323">
        <f>IF(I43="Kategorie 1",3,IF(I43="Kategorie 2",6,IF(I43="Kategorie 3",9,IF(I43="",0))))</f>
        <v>0</v>
      </c>
      <c r="K43" s="380">
        <f>J43*F43</f>
        <v>0</v>
      </c>
      <c r="L43" s="229" t="s">
        <v>11</v>
      </c>
      <c r="M43" s="324"/>
      <c r="N43" s="323">
        <f>IF(M43="Kategorie 1",3,IF(M43="Kategorie 2",6,IF(M43="Kategorie 3",9,IF(M43="",0))))</f>
        <v>0</v>
      </c>
      <c r="O43" s="381">
        <f>N43*F43</f>
        <v>0</v>
      </c>
      <c r="P43" s="404" t="s">
        <v>11</v>
      </c>
      <c r="Q43" s="405"/>
      <c r="R43" s="201"/>
      <c r="S43" s="201"/>
    </row>
    <row r="44" spans="1:19" ht="22.5" customHeight="1" x14ac:dyDescent="0.2">
      <c r="A44" s="398"/>
      <c r="B44" s="305"/>
      <c r="C44" s="328" t="s">
        <v>60</v>
      </c>
      <c r="D44" s="319"/>
      <c r="E44" s="320"/>
      <c r="F44" s="309">
        <v>1</v>
      </c>
      <c r="G44" s="321">
        <v>6</v>
      </c>
      <c r="H44" s="322"/>
      <c r="I44" s="235"/>
      <c r="J44" s="323"/>
      <c r="K44" s="380"/>
      <c r="L44" s="229"/>
      <c r="M44" s="324"/>
      <c r="N44" s="323"/>
      <c r="O44" s="381"/>
      <c r="P44" s="404"/>
      <c r="Q44" s="405"/>
      <c r="R44" s="201"/>
      <c r="S44" s="201"/>
    </row>
    <row r="45" spans="1:19" ht="18.75" customHeight="1" thickBot="1" x14ac:dyDescent="0.25">
      <c r="A45" s="398"/>
      <c r="B45" s="305"/>
      <c r="C45" s="328" t="s">
        <v>61</v>
      </c>
      <c r="D45" s="328"/>
      <c r="E45" s="329"/>
      <c r="F45" s="330">
        <v>1</v>
      </c>
      <c r="G45" s="331">
        <v>9</v>
      </c>
      <c r="H45" s="322"/>
      <c r="I45" s="235"/>
      <c r="J45" s="323"/>
      <c r="K45" s="380"/>
      <c r="L45" s="229"/>
      <c r="M45" s="324"/>
      <c r="N45" s="323"/>
      <c r="O45" s="381"/>
      <c r="P45" s="404"/>
      <c r="Q45" s="405"/>
      <c r="R45" s="201"/>
      <c r="S45" s="201"/>
    </row>
    <row r="46" spans="1:19" ht="3.75" hidden="1" customHeight="1" thickBot="1" x14ac:dyDescent="0.25">
      <c r="A46" s="398"/>
      <c r="B46" s="305"/>
      <c r="C46" s="334"/>
      <c r="D46" s="334"/>
      <c r="E46" s="335"/>
      <c r="F46" s="336"/>
      <c r="G46" s="337"/>
      <c r="H46" s="338"/>
      <c r="I46" s="236"/>
      <c r="J46" s="339"/>
      <c r="K46" s="384"/>
      <c r="L46" s="230"/>
      <c r="M46" s="340"/>
      <c r="N46" s="339"/>
      <c r="O46" s="385"/>
      <c r="P46" s="406"/>
      <c r="Q46" s="371"/>
      <c r="R46" s="201"/>
      <c r="S46" s="201"/>
    </row>
    <row r="47" spans="1:19" ht="26.25" customHeight="1" thickBot="1" x14ac:dyDescent="0.25">
      <c r="A47" s="398"/>
      <c r="B47" s="305"/>
      <c r="C47" s="360" t="s">
        <v>77</v>
      </c>
      <c r="D47" s="361"/>
      <c r="E47" s="361"/>
      <c r="F47" s="361"/>
      <c r="G47" s="361"/>
      <c r="H47" s="361"/>
      <c r="I47" s="361"/>
      <c r="J47" s="361"/>
      <c r="K47" s="361"/>
      <c r="L47" s="361"/>
      <c r="M47" s="361"/>
      <c r="N47" s="361"/>
      <c r="O47" s="361"/>
      <c r="P47" s="361"/>
      <c r="Q47" s="364"/>
      <c r="R47" s="201"/>
      <c r="S47" s="201"/>
    </row>
    <row r="48" spans="1:19" ht="18" customHeight="1" x14ac:dyDescent="0.2">
      <c r="A48" s="398"/>
      <c r="B48" s="305"/>
      <c r="C48" s="366" t="s">
        <v>45</v>
      </c>
      <c r="D48" s="402"/>
      <c r="E48" s="403"/>
      <c r="F48" s="309">
        <v>1</v>
      </c>
      <c r="G48" s="310">
        <v>3</v>
      </c>
      <c r="H48" s="322">
        <v>9</v>
      </c>
      <c r="I48" s="235"/>
      <c r="J48" s="323">
        <f>IF(I48="Kategorie 1",3,IF(I48="Kategorie 2",6,IF(I48="Kategorie 3",9, IF(I48="",0))))</f>
        <v>0</v>
      </c>
      <c r="K48" s="313">
        <f>J48*F48</f>
        <v>0</v>
      </c>
      <c r="L48" s="229" t="s">
        <v>11</v>
      </c>
      <c r="M48" s="324"/>
      <c r="N48" s="323">
        <f>IF(M48="Kategorie 1",3,IF(M48="Kategorie 2",6,IF(M48="Kategorie 3",9,IF(M48="",0))))</f>
        <v>0</v>
      </c>
      <c r="O48" s="315">
        <f>N48*F48</f>
        <v>0</v>
      </c>
      <c r="P48" s="404" t="s">
        <v>11</v>
      </c>
      <c r="Q48" s="405"/>
      <c r="R48" s="201"/>
      <c r="S48" s="201"/>
    </row>
    <row r="49" spans="1:19" ht="21" customHeight="1" x14ac:dyDescent="0.2">
      <c r="A49" s="398"/>
      <c r="B49" s="305"/>
      <c r="C49" s="328" t="s">
        <v>60</v>
      </c>
      <c r="D49" s="319"/>
      <c r="E49" s="320"/>
      <c r="F49" s="309">
        <v>1</v>
      </c>
      <c r="G49" s="321">
        <v>6</v>
      </c>
      <c r="H49" s="322"/>
      <c r="I49" s="235"/>
      <c r="J49" s="323"/>
      <c r="K49" s="313"/>
      <c r="L49" s="229"/>
      <c r="M49" s="324"/>
      <c r="N49" s="323"/>
      <c r="O49" s="315"/>
      <c r="P49" s="404"/>
      <c r="Q49" s="405"/>
      <c r="R49" s="201"/>
      <c r="S49" s="201"/>
    </row>
    <row r="50" spans="1:19" ht="18.75" customHeight="1" x14ac:dyDescent="0.2">
      <c r="A50" s="398"/>
      <c r="B50" s="305"/>
      <c r="C50" s="328" t="s">
        <v>61</v>
      </c>
      <c r="D50" s="328"/>
      <c r="E50" s="329"/>
      <c r="F50" s="330">
        <v>1</v>
      </c>
      <c r="G50" s="331">
        <v>9</v>
      </c>
      <c r="H50" s="322"/>
      <c r="I50" s="235"/>
      <c r="J50" s="323"/>
      <c r="K50" s="313"/>
      <c r="L50" s="229"/>
      <c r="M50" s="324"/>
      <c r="N50" s="323"/>
      <c r="O50" s="315"/>
      <c r="P50" s="404"/>
      <c r="Q50" s="405"/>
      <c r="R50" s="201"/>
      <c r="S50" s="201"/>
    </row>
    <row r="51" spans="1:19" ht="6.75" customHeight="1" thickBot="1" x14ac:dyDescent="0.25">
      <c r="A51" s="398"/>
      <c r="B51" s="305"/>
      <c r="C51" s="407"/>
      <c r="D51" s="407"/>
      <c r="E51" s="408"/>
      <c r="F51" s="409"/>
      <c r="G51" s="410"/>
      <c r="H51" s="338"/>
      <c r="I51" s="236"/>
      <c r="J51" s="339"/>
      <c r="K51" s="313"/>
      <c r="L51" s="229"/>
      <c r="M51" s="324"/>
      <c r="N51" s="339"/>
      <c r="O51" s="315"/>
      <c r="P51" s="406"/>
      <c r="Q51" s="371"/>
      <c r="R51" s="201"/>
      <c r="S51" s="201"/>
    </row>
    <row r="52" spans="1:19" ht="22.5" customHeight="1" thickBot="1" x14ac:dyDescent="0.25">
      <c r="A52" s="398"/>
      <c r="B52" s="305"/>
      <c r="C52" s="361" t="s">
        <v>65</v>
      </c>
      <c r="D52" s="361"/>
      <c r="E52" s="361"/>
      <c r="F52" s="361"/>
      <c r="G52" s="361"/>
      <c r="H52" s="362"/>
      <c r="I52" s="363"/>
      <c r="J52" s="361"/>
      <c r="K52" s="361"/>
      <c r="L52" s="361"/>
      <c r="M52" s="361"/>
      <c r="N52" s="361"/>
      <c r="O52" s="363"/>
      <c r="P52" s="363"/>
      <c r="Q52" s="411"/>
      <c r="R52" s="201"/>
      <c r="S52" s="201"/>
    </row>
    <row r="53" spans="1:19" ht="50.25" customHeight="1" thickBot="1" x14ac:dyDescent="0.25">
      <c r="A53" s="398"/>
      <c r="B53" s="305"/>
      <c r="C53" s="334" t="s">
        <v>69</v>
      </c>
      <c r="D53" s="334"/>
      <c r="E53" s="335"/>
      <c r="F53" s="309">
        <v>1</v>
      </c>
      <c r="G53" s="310">
        <v>2</v>
      </c>
      <c r="H53" s="352">
        <v>2</v>
      </c>
      <c r="I53" s="225"/>
      <c r="J53" s="412">
        <f>IF(I53="Erfüllt",2,IF(I53="Nicht erfüllt",0,IF(I53="",0)))</f>
        <v>0</v>
      </c>
      <c r="K53" s="354">
        <f>J53*F53</f>
        <v>0</v>
      </c>
      <c r="L53" s="237" t="s">
        <v>11</v>
      </c>
      <c r="M53" s="355"/>
      <c r="N53" s="412">
        <f>IF(M53="Erfüllt",2,IF(M53="Nicht erfüllt",0,IF(M53="",0)))</f>
        <v>0</v>
      </c>
      <c r="O53" s="369">
        <f>N53*F53</f>
        <v>0</v>
      </c>
      <c r="P53" s="401" t="s">
        <v>11</v>
      </c>
      <c r="Q53" s="394"/>
      <c r="R53" s="201"/>
      <c r="S53" s="201"/>
    </row>
    <row r="54" spans="1:19" ht="45.75" customHeight="1" thickBot="1" x14ac:dyDescent="0.25">
      <c r="A54" s="398"/>
      <c r="B54" s="305"/>
      <c r="C54" s="389" t="s">
        <v>70</v>
      </c>
      <c r="D54" s="389"/>
      <c r="E54" s="390"/>
      <c r="F54" s="309">
        <v>1</v>
      </c>
      <c r="G54" s="310">
        <v>2</v>
      </c>
      <c r="H54" s="352">
        <v>2</v>
      </c>
      <c r="I54" s="225"/>
      <c r="J54" s="356">
        <f>IF(I54="Erfüllt",2,IF(I54="Nicht erfüllt",0,IF(I54="",0)))</f>
        <v>0</v>
      </c>
      <c r="K54" s="354">
        <f>J54*F54</f>
        <v>0</v>
      </c>
      <c r="L54" s="234" t="s">
        <v>11</v>
      </c>
      <c r="M54" s="355"/>
      <c r="N54" s="356">
        <f>IF(M54="Erfüllt",2,IF(M54="Nicht erfüllt",0,IF(M54="",0)))</f>
        <v>0</v>
      </c>
      <c r="O54" s="369">
        <f>N54*F54</f>
        <v>0</v>
      </c>
      <c r="P54" s="401" t="s">
        <v>11</v>
      </c>
      <c r="Q54" s="394"/>
      <c r="R54" s="201"/>
      <c r="S54" s="201"/>
    </row>
    <row r="55" spans="1:19" ht="48" customHeight="1" thickBot="1" x14ac:dyDescent="0.25">
      <c r="A55" s="398"/>
      <c r="B55" s="332"/>
      <c r="C55" s="389" t="s">
        <v>71</v>
      </c>
      <c r="D55" s="389"/>
      <c r="E55" s="390"/>
      <c r="F55" s="309">
        <v>1</v>
      </c>
      <c r="G55" s="310">
        <v>2</v>
      </c>
      <c r="H55" s="352">
        <v>2</v>
      </c>
      <c r="I55" s="225"/>
      <c r="J55" s="356">
        <f>IF(I55="Erfüllt",2,IF(I55="Nicht erfüllt",0,IF(I55="",0)))</f>
        <v>0</v>
      </c>
      <c r="K55" s="354">
        <f>J55*F55</f>
        <v>0</v>
      </c>
      <c r="L55" s="234" t="s">
        <v>11</v>
      </c>
      <c r="M55" s="355"/>
      <c r="N55" s="356">
        <f>IF(M55="Erfüllt",2,IF(M55="Nicht erfüllt",0,IF(M55="",0)))</f>
        <v>0</v>
      </c>
      <c r="O55" s="369">
        <f>N55*F55</f>
        <v>0</v>
      </c>
      <c r="P55" s="401" t="s">
        <v>11</v>
      </c>
      <c r="Q55" s="394"/>
      <c r="R55" s="201"/>
      <c r="S55" s="201"/>
    </row>
    <row r="56" spans="1:19" ht="29.25" customHeight="1" thickBot="1" x14ac:dyDescent="0.25">
      <c r="A56" s="280"/>
      <c r="B56" s="413" t="s">
        <v>47</v>
      </c>
      <c r="C56" s="297" t="s">
        <v>48</v>
      </c>
      <c r="D56" s="298"/>
      <c r="E56" s="298"/>
      <c r="F56" s="298"/>
      <c r="G56" s="298"/>
      <c r="H56" s="414"/>
      <c r="I56" s="415"/>
      <c r="J56" s="415"/>
      <c r="K56" s="298"/>
      <c r="L56" s="298"/>
      <c r="M56" s="298"/>
      <c r="N56" s="415"/>
      <c r="O56" s="415"/>
      <c r="P56" s="298"/>
      <c r="Q56" s="299"/>
      <c r="R56" s="201"/>
      <c r="S56" s="201"/>
    </row>
    <row r="57" spans="1:19" ht="20.25" customHeight="1" thickBot="1" x14ac:dyDescent="0.25">
      <c r="A57" s="280"/>
      <c r="B57" s="300" t="s">
        <v>46</v>
      </c>
      <c r="C57" s="301" t="s">
        <v>82</v>
      </c>
      <c r="D57" s="302"/>
      <c r="E57" s="302"/>
      <c r="F57" s="302"/>
      <c r="G57" s="302"/>
      <c r="H57" s="302"/>
      <c r="I57" s="302"/>
      <c r="J57" s="302"/>
      <c r="K57" s="302"/>
      <c r="L57" s="302"/>
      <c r="M57" s="302"/>
      <c r="N57" s="302"/>
      <c r="O57" s="302"/>
      <c r="P57" s="302"/>
      <c r="Q57" s="304"/>
      <c r="R57" s="201"/>
      <c r="S57" s="201"/>
    </row>
    <row r="58" spans="1:19" ht="21.75" customHeight="1" x14ac:dyDescent="0.2">
      <c r="A58" s="280"/>
      <c r="B58" s="305"/>
      <c r="C58" s="365" t="s">
        <v>79</v>
      </c>
      <c r="D58" s="402"/>
      <c r="E58" s="403"/>
      <c r="F58" s="309">
        <v>1</v>
      </c>
      <c r="G58" s="310">
        <v>3</v>
      </c>
      <c r="H58" s="311">
        <v>9</v>
      </c>
      <c r="I58" s="238"/>
      <c r="J58" s="312">
        <f>IF(I58="Kategorie 1",3,IF(I58="Kategorie 2",6,IF(I58="Kategorie 3",9,IF(I58="",0))))</f>
        <v>0</v>
      </c>
      <c r="K58" s="376">
        <f>I58*J58</f>
        <v>0</v>
      </c>
      <c r="L58" s="228" t="s">
        <v>11</v>
      </c>
      <c r="M58" s="416"/>
      <c r="N58" s="312">
        <f>IF(M58="Kategorie 1",3,IF(M58="Kategorie 2",6,IF(M58="Kategorie 3",9,IF(M58="",0))))</f>
        <v>0</v>
      </c>
      <c r="O58" s="377">
        <f>M58*N58</f>
        <v>0</v>
      </c>
      <c r="P58" s="417" t="s">
        <v>11</v>
      </c>
      <c r="Q58" s="359"/>
      <c r="R58" s="201"/>
      <c r="S58" s="201"/>
    </row>
    <row r="59" spans="1:19" ht="18.75" customHeight="1" x14ac:dyDescent="0.2">
      <c r="A59" s="280"/>
      <c r="B59" s="305"/>
      <c r="C59" s="365" t="s">
        <v>80</v>
      </c>
      <c r="D59" s="402"/>
      <c r="E59" s="403"/>
      <c r="F59" s="309">
        <v>1</v>
      </c>
      <c r="G59" s="310">
        <v>6</v>
      </c>
      <c r="H59" s="322"/>
      <c r="I59" s="239"/>
      <c r="J59" s="323"/>
      <c r="K59" s="380"/>
      <c r="L59" s="229"/>
      <c r="M59" s="418"/>
      <c r="N59" s="323"/>
      <c r="O59" s="381"/>
      <c r="P59" s="404"/>
      <c r="Q59" s="405"/>
      <c r="R59" s="201"/>
      <c r="S59" s="201"/>
    </row>
    <row r="60" spans="1:19" ht="21.75" customHeight="1" thickBot="1" x14ac:dyDescent="0.25">
      <c r="A60" s="280"/>
      <c r="B60" s="332"/>
      <c r="C60" s="365" t="s">
        <v>81</v>
      </c>
      <c r="D60" s="402"/>
      <c r="E60" s="403"/>
      <c r="F60" s="309">
        <v>1</v>
      </c>
      <c r="G60" s="310">
        <v>9</v>
      </c>
      <c r="H60" s="338"/>
      <c r="I60" s="240"/>
      <c r="J60" s="339"/>
      <c r="K60" s="384"/>
      <c r="L60" s="230"/>
      <c r="M60" s="419"/>
      <c r="N60" s="339"/>
      <c r="O60" s="385"/>
      <c r="P60" s="406"/>
      <c r="Q60" s="371"/>
      <c r="R60" s="201"/>
      <c r="S60" s="201"/>
    </row>
    <row r="61" spans="1:19" ht="36" customHeight="1" thickBot="1" x14ac:dyDescent="0.25">
      <c r="A61" s="420"/>
      <c r="B61" s="421"/>
      <c r="C61" s="422" t="s">
        <v>5</v>
      </c>
      <c r="D61" s="423"/>
      <c r="E61" s="423"/>
      <c r="F61" s="423"/>
      <c r="G61" s="424"/>
      <c r="H61" s="425">
        <f>SUM(H14,H23,H25,H27,H32,H33,H34,H41,H43,H48,H53,H54,H55,H58)</f>
        <v>75</v>
      </c>
      <c r="I61" s="426" t="s">
        <v>21</v>
      </c>
      <c r="J61" s="427"/>
      <c r="K61" s="428">
        <f>SUM(K14,K23,K25,K27,K32,K33,K34,K41,K43,K48,K53,K54,K55,K58)</f>
        <v>0</v>
      </c>
      <c r="L61" s="429"/>
      <c r="M61" s="426" t="s">
        <v>22</v>
      </c>
      <c r="N61" s="427"/>
      <c r="O61" s="430">
        <f>SUM(O14,O23,O25,O27,O32,O33,O34,O41,O43,O48,O53,O54,O55,O58)</f>
        <v>0</v>
      </c>
      <c r="P61" s="431"/>
      <c r="Q61" s="431"/>
      <c r="R61" s="201"/>
      <c r="S61" s="201"/>
    </row>
    <row r="62" spans="1:19" ht="66" customHeight="1" x14ac:dyDescent="0.2">
      <c r="A62" s="201"/>
      <c r="B62" s="201"/>
      <c r="C62" s="201"/>
      <c r="D62" s="201"/>
      <c r="E62" s="201"/>
      <c r="F62" s="201"/>
      <c r="G62" s="201"/>
      <c r="H62" s="201"/>
      <c r="I62" s="201"/>
      <c r="J62" s="201"/>
      <c r="K62" s="201"/>
      <c r="L62" s="201"/>
      <c r="M62" s="201"/>
      <c r="N62" s="201"/>
      <c r="O62" s="201"/>
      <c r="P62" s="201"/>
      <c r="Q62" s="201"/>
      <c r="R62" s="201"/>
      <c r="S62" s="201"/>
    </row>
    <row r="63" spans="1:19" ht="33.75" customHeight="1" x14ac:dyDescent="0.2">
      <c r="A63" s="201"/>
      <c r="B63" s="201"/>
      <c r="C63" s="201"/>
      <c r="D63" s="201"/>
      <c r="E63" s="201"/>
      <c r="F63" s="201"/>
      <c r="G63" s="201"/>
      <c r="H63" s="201"/>
      <c r="I63" s="201"/>
      <c r="J63" s="201"/>
      <c r="K63" s="201"/>
      <c r="L63" s="201"/>
      <c r="M63" s="201"/>
      <c r="N63" s="201"/>
      <c r="O63" s="201"/>
      <c r="P63" s="201"/>
      <c r="Q63" s="201"/>
      <c r="R63" s="201"/>
      <c r="S63" s="201"/>
    </row>
    <row r="64" spans="1:19" ht="17.25" customHeight="1" x14ac:dyDescent="0.2">
      <c r="A64" s="250" t="s">
        <v>2</v>
      </c>
      <c r="B64" s="251"/>
      <c r="C64" s="251"/>
      <c r="D64" s="252"/>
      <c r="E64" s="253"/>
      <c r="F64" s="253"/>
      <c r="G64" s="254"/>
      <c r="H64" s="254"/>
      <c r="I64" s="253"/>
      <c r="J64" s="253"/>
      <c r="K64" s="253"/>
      <c r="L64" s="253"/>
      <c r="M64" s="253"/>
      <c r="N64" s="253"/>
      <c r="O64" s="253"/>
      <c r="P64" s="253"/>
      <c r="Q64" s="253"/>
      <c r="R64" s="201"/>
      <c r="S64" s="201"/>
    </row>
    <row r="65" spans="1:19" ht="19.5" customHeight="1" thickBot="1" x14ac:dyDescent="0.25">
      <c r="A65" s="255" t="s">
        <v>3</v>
      </c>
      <c r="B65" s="256"/>
      <c r="C65" s="256"/>
      <c r="D65" s="256"/>
      <c r="E65" s="256"/>
      <c r="F65" s="256"/>
      <c r="G65" s="256"/>
      <c r="H65" s="257"/>
      <c r="I65" s="258" t="s">
        <v>94</v>
      </c>
      <c r="J65" s="258"/>
      <c r="K65" s="258"/>
      <c r="L65" s="258"/>
      <c r="M65" s="258"/>
      <c r="N65" s="258"/>
      <c r="O65" s="258"/>
      <c r="P65" s="258"/>
      <c r="Q65" s="258"/>
      <c r="R65" s="201"/>
      <c r="S65" s="201"/>
    </row>
    <row r="66" spans="1:19" ht="17.25" customHeight="1" thickBot="1" x14ac:dyDescent="0.25">
      <c r="A66" s="259" t="s">
        <v>4</v>
      </c>
      <c r="B66" s="260"/>
      <c r="C66" s="260"/>
      <c r="D66" s="260"/>
      <c r="E66" s="260"/>
      <c r="F66" s="260"/>
      <c r="G66" s="260"/>
      <c r="H66" s="260"/>
      <c r="I66" s="212" t="s">
        <v>11</v>
      </c>
      <c r="J66" s="213"/>
      <c r="K66" s="213"/>
      <c r="L66" s="213"/>
      <c r="M66" s="213"/>
      <c r="N66" s="213"/>
      <c r="O66" s="213"/>
      <c r="P66" s="213"/>
      <c r="Q66" s="214"/>
      <c r="R66" s="201"/>
      <c r="S66" s="201"/>
    </row>
    <row r="67" spans="1:19" ht="15.75" customHeight="1" thickBot="1" x14ac:dyDescent="0.25">
      <c r="A67" s="263" t="s">
        <v>97</v>
      </c>
      <c r="B67" s="264"/>
      <c r="C67" s="264"/>
      <c r="D67" s="264"/>
      <c r="E67" s="264"/>
      <c r="F67" s="264"/>
      <c r="G67" s="264"/>
      <c r="H67" s="265"/>
      <c r="I67" s="215" t="s">
        <v>11</v>
      </c>
      <c r="J67" s="215"/>
      <c r="K67" s="215"/>
      <c r="L67" s="215"/>
      <c r="M67" s="215"/>
      <c r="N67" s="215"/>
      <c r="O67" s="215"/>
      <c r="P67" s="215"/>
      <c r="Q67" s="215"/>
      <c r="R67" s="201"/>
      <c r="S67" s="201"/>
    </row>
    <row r="68" spans="1:19" ht="21.75" customHeight="1" thickBot="1" x14ac:dyDescent="0.25">
      <c r="A68" s="266" t="s">
        <v>94</v>
      </c>
      <c r="B68" s="267"/>
      <c r="C68" s="268"/>
      <c r="D68" s="269"/>
      <c r="E68" s="270"/>
      <c r="F68" s="271" t="s">
        <v>19</v>
      </c>
      <c r="G68" s="272"/>
      <c r="H68" s="273"/>
      <c r="I68" s="274" t="s">
        <v>20</v>
      </c>
      <c r="J68" s="275"/>
      <c r="K68" s="275"/>
      <c r="L68" s="276"/>
      <c r="M68" s="277" t="s">
        <v>9</v>
      </c>
      <c r="N68" s="278"/>
      <c r="O68" s="278"/>
      <c r="P68" s="278"/>
      <c r="Q68" s="279"/>
      <c r="R68" s="201"/>
      <c r="S68" s="201"/>
    </row>
    <row r="69" spans="1:19" ht="95.25" customHeight="1" thickBot="1" x14ac:dyDescent="0.25">
      <c r="A69" s="280"/>
      <c r="B69" s="281"/>
      <c r="C69" s="282"/>
      <c r="D69" s="282"/>
      <c r="E69" s="283"/>
      <c r="F69" s="284" t="s">
        <v>32</v>
      </c>
      <c r="G69" s="285" t="s">
        <v>33</v>
      </c>
      <c r="H69" s="286" t="s">
        <v>34</v>
      </c>
      <c r="I69" s="287" t="s">
        <v>35</v>
      </c>
      <c r="J69" s="288" t="s">
        <v>36</v>
      </c>
      <c r="K69" s="289" t="s">
        <v>75</v>
      </c>
      <c r="L69" s="290" t="s">
        <v>37</v>
      </c>
      <c r="M69" s="291" t="s">
        <v>38</v>
      </c>
      <c r="N69" s="292" t="s">
        <v>36</v>
      </c>
      <c r="O69" s="293" t="s">
        <v>39</v>
      </c>
      <c r="P69" s="294" t="s">
        <v>18</v>
      </c>
      <c r="Q69" s="295"/>
      <c r="R69" s="201"/>
      <c r="S69" s="201"/>
    </row>
    <row r="70" spans="1:19" ht="21" customHeight="1" thickBot="1" x14ac:dyDescent="0.25">
      <c r="A70" s="280"/>
      <c r="B70" s="296" t="s">
        <v>40</v>
      </c>
      <c r="C70" s="297" t="s">
        <v>41</v>
      </c>
      <c r="D70" s="298"/>
      <c r="E70" s="298"/>
      <c r="F70" s="298"/>
      <c r="G70" s="298"/>
      <c r="H70" s="298"/>
      <c r="I70" s="298"/>
      <c r="J70" s="298"/>
      <c r="K70" s="298"/>
      <c r="L70" s="298"/>
      <c r="M70" s="298"/>
      <c r="N70" s="298"/>
      <c r="O70" s="298"/>
      <c r="P70" s="298"/>
      <c r="Q70" s="299"/>
      <c r="R70" s="201"/>
      <c r="S70" s="201"/>
    </row>
    <row r="71" spans="1:19" ht="33.75" customHeight="1" thickBot="1" x14ac:dyDescent="0.25">
      <c r="A71" s="280"/>
      <c r="B71" s="300" t="s">
        <v>42</v>
      </c>
      <c r="C71" s="301" t="s">
        <v>78</v>
      </c>
      <c r="D71" s="302"/>
      <c r="E71" s="302"/>
      <c r="F71" s="302"/>
      <c r="G71" s="302"/>
      <c r="H71" s="303"/>
      <c r="I71" s="302"/>
      <c r="J71" s="303"/>
      <c r="K71" s="302"/>
      <c r="L71" s="302"/>
      <c r="M71" s="302"/>
      <c r="N71" s="302"/>
      <c r="O71" s="302"/>
      <c r="P71" s="302"/>
      <c r="Q71" s="304"/>
      <c r="R71" s="201"/>
      <c r="S71" s="201"/>
    </row>
    <row r="72" spans="1:19" ht="17.25" customHeight="1" x14ac:dyDescent="0.2">
      <c r="A72" s="280"/>
      <c r="B72" s="305"/>
      <c r="C72" s="306" t="s">
        <v>49</v>
      </c>
      <c r="D72" s="307"/>
      <c r="E72" s="308"/>
      <c r="F72" s="309">
        <v>1</v>
      </c>
      <c r="G72" s="310">
        <v>5</v>
      </c>
      <c r="H72" s="311">
        <v>15</v>
      </c>
      <c r="I72" s="216"/>
      <c r="J72" s="312">
        <f>IF(I72="",0,IF(I72="Kategorie 1",5,IF(I72="Kategorie 2",10,IF(I72="Kategorie 3",15))))</f>
        <v>0</v>
      </c>
      <c r="K72" s="313">
        <f>J72*F72</f>
        <v>0</v>
      </c>
      <c r="L72" s="219"/>
      <c r="M72" s="314"/>
      <c r="N72" s="312">
        <f>IF(M72="",0,IF(M72="Kategorie 1",5,IF(M72="Kategorie 2",10,IF(M72="Kategorie 3",15))))</f>
        <v>0</v>
      </c>
      <c r="O72" s="315">
        <f>N72*F72</f>
        <v>0</v>
      </c>
      <c r="P72" s="316"/>
      <c r="Q72" s="317"/>
      <c r="R72" s="201"/>
      <c r="S72" s="201"/>
    </row>
    <row r="73" spans="1:19" ht="17.25" customHeight="1" x14ac:dyDescent="0.2">
      <c r="A73" s="280"/>
      <c r="B73" s="305"/>
      <c r="C73" s="318" t="s">
        <v>50</v>
      </c>
      <c r="D73" s="319"/>
      <c r="E73" s="320"/>
      <c r="F73" s="309">
        <v>1</v>
      </c>
      <c r="G73" s="321">
        <v>10</v>
      </c>
      <c r="H73" s="322"/>
      <c r="I73" s="217"/>
      <c r="J73" s="323"/>
      <c r="K73" s="313"/>
      <c r="L73" s="220"/>
      <c r="M73" s="324"/>
      <c r="N73" s="323"/>
      <c r="O73" s="315"/>
      <c r="P73" s="325"/>
      <c r="Q73" s="326"/>
      <c r="R73" s="201"/>
      <c r="S73" s="201"/>
    </row>
    <row r="74" spans="1:19" ht="15" customHeight="1" x14ac:dyDescent="0.2">
      <c r="A74" s="280"/>
      <c r="B74" s="305"/>
      <c r="C74" s="327" t="s">
        <v>51</v>
      </c>
      <c r="D74" s="328"/>
      <c r="E74" s="329"/>
      <c r="F74" s="330">
        <v>1</v>
      </c>
      <c r="G74" s="331">
        <v>15</v>
      </c>
      <c r="H74" s="322"/>
      <c r="I74" s="217"/>
      <c r="J74" s="323"/>
      <c r="K74" s="313"/>
      <c r="L74" s="220"/>
      <c r="M74" s="324"/>
      <c r="N74" s="323"/>
      <c r="O74" s="315"/>
      <c r="P74" s="325"/>
      <c r="Q74" s="326"/>
      <c r="R74" s="201"/>
      <c r="S74" s="201"/>
    </row>
    <row r="75" spans="1:19" ht="7.5" customHeight="1" thickBot="1" x14ac:dyDescent="0.25">
      <c r="A75" s="280"/>
      <c r="B75" s="332"/>
      <c r="C75" s="333"/>
      <c r="D75" s="334"/>
      <c r="E75" s="335"/>
      <c r="F75" s="336"/>
      <c r="G75" s="337"/>
      <c r="H75" s="338"/>
      <c r="I75" s="218"/>
      <c r="J75" s="339"/>
      <c r="K75" s="313"/>
      <c r="L75" s="221"/>
      <c r="M75" s="340"/>
      <c r="N75" s="339"/>
      <c r="O75" s="315"/>
      <c r="P75" s="341"/>
      <c r="Q75" s="342"/>
      <c r="R75" s="201"/>
      <c r="S75" s="201"/>
    </row>
    <row r="76" spans="1:19" ht="21.75" customHeight="1" thickBot="1" x14ac:dyDescent="0.25">
      <c r="A76" s="280"/>
      <c r="B76" s="300" t="s">
        <v>43</v>
      </c>
      <c r="C76" s="301" t="s">
        <v>54</v>
      </c>
      <c r="D76" s="302"/>
      <c r="E76" s="302"/>
      <c r="F76" s="302"/>
      <c r="G76" s="302"/>
      <c r="H76" s="343"/>
      <c r="I76" s="302"/>
      <c r="J76" s="343"/>
      <c r="K76" s="302"/>
      <c r="L76" s="302"/>
      <c r="M76" s="302"/>
      <c r="N76" s="302"/>
      <c r="O76" s="302"/>
      <c r="P76" s="302"/>
      <c r="Q76" s="304"/>
      <c r="R76" s="201"/>
      <c r="S76" s="201"/>
    </row>
    <row r="77" spans="1:19" ht="24.75" customHeight="1" thickBot="1" x14ac:dyDescent="0.25">
      <c r="A77" s="280"/>
      <c r="B77" s="305"/>
      <c r="C77" s="344" t="s">
        <v>52</v>
      </c>
      <c r="D77" s="345"/>
      <c r="E77" s="346"/>
      <c r="F77" s="222" t="s">
        <v>55</v>
      </c>
      <c r="G77" s="223"/>
      <c r="H77" s="223"/>
      <c r="I77" s="223"/>
      <c r="J77" s="223"/>
      <c r="K77" s="223"/>
      <c r="L77" s="224"/>
      <c r="M77" s="347"/>
      <c r="N77" s="347"/>
      <c r="O77" s="347"/>
      <c r="P77" s="347"/>
      <c r="Q77" s="348"/>
      <c r="R77" s="201"/>
      <c r="S77" s="201"/>
    </row>
    <row r="78" spans="1:19" ht="18" customHeight="1" thickBot="1" x14ac:dyDescent="0.25">
      <c r="A78" s="280"/>
      <c r="B78" s="305"/>
      <c r="C78" s="344" t="s">
        <v>53</v>
      </c>
      <c r="D78" s="345"/>
      <c r="E78" s="346"/>
      <c r="F78" s="222" t="s">
        <v>55</v>
      </c>
      <c r="G78" s="223"/>
      <c r="H78" s="223"/>
      <c r="I78" s="223"/>
      <c r="J78" s="223"/>
      <c r="K78" s="223"/>
      <c r="L78" s="224"/>
      <c r="M78" s="347"/>
      <c r="N78" s="347"/>
      <c r="O78" s="347"/>
      <c r="P78" s="347"/>
      <c r="Q78" s="348"/>
      <c r="R78" s="201"/>
      <c r="S78" s="201"/>
    </row>
    <row r="79" spans="1:19" ht="16.5" customHeight="1" thickBot="1" x14ac:dyDescent="0.25">
      <c r="A79" s="280"/>
      <c r="B79" s="305"/>
      <c r="C79" s="344" t="s">
        <v>56</v>
      </c>
      <c r="D79" s="345"/>
      <c r="E79" s="346"/>
      <c r="F79" s="222" t="s">
        <v>55</v>
      </c>
      <c r="G79" s="223"/>
      <c r="H79" s="223"/>
      <c r="I79" s="223"/>
      <c r="J79" s="223"/>
      <c r="K79" s="223"/>
      <c r="L79" s="224"/>
      <c r="M79" s="347"/>
      <c r="N79" s="347"/>
      <c r="O79" s="347"/>
      <c r="P79" s="347"/>
      <c r="Q79" s="348"/>
      <c r="R79" s="201"/>
      <c r="S79" s="201"/>
    </row>
    <row r="80" spans="1:19" ht="17.25" customHeight="1" thickBot="1" x14ac:dyDescent="0.25">
      <c r="A80" s="280"/>
      <c r="B80" s="305"/>
      <c r="C80" s="301" t="s">
        <v>57</v>
      </c>
      <c r="D80" s="302"/>
      <c r="E80" s="302"/>
      <c r="F80" s="302"/>
      <c r="G80" s="302"/>
      <c r="H80" s="303"/>
      <c r="I80" s="303"/>
      <c r="J80" s="302"/>
      <c r="K80" s="302"/>
      <c r="L80" s="302"/>
      <c r="M80" s="302"/>
      <c r="N80" s="302"/>
      <c r="O80" s="302"/>
      <c r="P80" s="302"/>
      <c r="Q80" s="304"/>
      <c r="R80" s="201"/>
      <c r="S80" s="201"/>
    </row>
    <row r="81" spans="1:19" ht="21" customHeight="1" thickBot="1" x14ac:dyDescent="0.25">
      <c r="A81" s="280"/>
      <c r="B81" s="305"/>
      <c r="C81" s="349" t="s">
        <v>58</v>
      </c>
      <c r="D81" s="350"/>
      <c r="E81" s="351"/>
      <c r="F81" s="309">
        <v>1</v>
      </c>
      <c r="G81" s="321">
        <v>2</v>
      </c>
      <c r="H81" s="352">
        <v>2</v>
      </c>
      <c r="I81" s="225"/>
      <c r="J81" s="353">
        <f>IF(I81="Erfüllt",2,IF(I81="Nicht erfüllt",0,IF(I81="",0)))</f>
        <v>0</v>
      </c>
      <c r="K81" s="354">
        <f>J81*F81</f>
        <v>0</v>
      </c>
      <c r="L81" s="226" t="s">
        <v>11</v>
      </c>
      <c r="M81" s="355"/>
      <c r="N81" s="356">
        <f>IF(M81="Erfüllt",2,IF(M81="Nicht erfüllt",0,IF(M81="",0)))</f>
        <v>0</v>
      </c>
      <c r="O81" s="357">
        <f>N81*F81</f>
        <v>0</v>
      </c>
      <c r="P81" s="358" t="s">
        <v>11</v>
      </c>
      <c r="Q81" s="359"/>
      <c r="R81" s="201"/>
      <c r="S81" s="201"/>
    </row>
    <row r="82" spans="1:19" ht="19.5" customHeight="1" thickBot="1" x14ac:dyDescent="0.25">
      <c r="A82" s="280"/>
      <c r="B82" s="305"/>
      <c r="C82" s="360" t="s">
        <v>63</v>
      </c>
      <c r="D82" s="361"/>
      <c r="E82" s="361"/>
      <c r="F82" s="361"/>
      <c r="G82" s="361"/>
      <c r="H82" s="362"/>
      <c r="I82" s="362"/>
      <c r="J82" s="361"/>
      <c r="K82" s="361"/>
      <c r="L82" s="361"/>
      <c r="M82" s="361"/>
      <c r="N82" s="361"/>
      <c r="O82" s="363"/>
      <c r="P82" s="361"/>
      <c r="Q82" s="364"/>
      <c r="R82" s="201"/>
      <c r="S82" s="201"/>
    </row>
    <row r="83" spans="1:19" ht="59.25" customHeight="1" thickBot="1" x14ac:dyDescent="0.25">
      <c r="A83" s="280"/>
      <c r="B83" s="305"/>
      <c r="C83" s="365" t="s">
        <v>89</v>
      </c>
      <c r="D83" s="366"/>
      <c r="E83" s="367"/>
      <c r="F83" s="309">
        <v>1</v>
      </c>
      <c r="G83" s="310">
        <v>2</v>
      </c>
      <c r="H83" s="352">
        <v>2</v>
      </c>
      <c r="I83" s="225"/>
      <c r="J83" s="368">
        <f>IF(I83="Erfüllt",2,IF(I83="Nicht erfüllt",0,IF(I83="",0)))</f>
        <v>0</v>
      </c>
      <c r="K83" s="354">
        <f>J83*F83</f>
        <v>0</v>
      </c>
      <c r="L83" s="227" t="s">
        <v>11</v>
      </c>
      <c r="M83" s="355"/>
      <c r="N83" s="356">
        <f>IF(M83="Erfüllt",2,IF(M83="Nicht erfüllt",0,IF(M83="",0)))</f>
        <v>0</v>
      </c>
      <c r="O83" s="369">
        <f>N83*F83</f>
        <v>0</v>
      </c>
      <c r="P83" s="370" t="s">
        <v>11</v>
      </c>
      <c r="Q83" s="371"/>
      <c r="R83" s="201"/>
      <c r="S83" s="201"/>
    </row>
    <row r="84" spans="1:19" ht="21.75" customHeight="1" thickBot="1" x14ac:dyDescent="0.25">
      <c r="A84" s="280"/>
      <c r="B84" s="305"/>
      <c r="C84" s="360" t="s">
        <v>90</v>
      </c>
      <c r="D84" s="361"/>
      <c r="E84" s="361"/>
      <c r="F84" s="361"/>
      <c r="G84" s="361"/>
      <c r="H84" s="362"/>
      <c r="I84" s="362"/>
      <c r="J84" s="361"/>
      <c r="K84" s="361"/>
      <c r="L84" s="361"/>
      <c r="M84" s="361"/>
      <c r="N84" s="361"/>
      <c r="O84" s="362"/>
      <c r="P84" s="361"/>
      <c r="Q84" s="364"/>
      <c r="R84" s="201"/>
      <c r="S84" s="201"/>
    </row>
    <row r="85" spans="1:19" ht="25.5" customHeight="1" x14ac:dyDescent="0.2">
      <c r="A85" s="280"/>
      <c r="B85" s="305"/>
      <c r="C85" s="349" t="s">
        <v>45</v>
      </c>
      <c r="D85" s="372"/>
      <c r="E85" s="373"/>
      <c r="F85" s="374">
        <v>1</v>
      </c>
      <c r="G85" s="375">
        <v>0</v>
      </c>
      <c r="H85" s="311">
        <v>15</v>
      </c>
      <c r="I85" s="216"/>
      <c r="J85" s="312">
        <f>IF(I85="",0, IF(I85="Kategorie 0",0,IF(I85="Kategorie 1",5,IF(I85="Kategorie 2",10,IF(I85="Kategorie 3",15,IF(I85="Kategorie 4",20))))))</f>
        <v>0</v>
      </c>
      <c r="K85" s="376">
        <f>J85*F85</f>
        <v>0</v>
      </c>
      <c r="L85" s="228" t="s">
        <v>11</v>
      </c>
      <c r="M85" s="314"/>
      <c r="N85" s="312">
        <f>IF(M85="",0,IF(M85="Kategorie 0",0,IF(M85="Kategorie 1",5,IF(M85="Kategorie 2",10,IF(M85="Kategorie 3",15,IF(M85="Kategorie 4",20))))))</f>
        <v>0</v>
      </c>
      <c r="O85" s="377">
        <f>N85*F85</f>
        <v>0</v>
      </c>
      <c r="P85" s="378" t="s">
        <v>11</v>
      </c>
      <c r="Q85" s="379"/>
      <c r="R85" s="201"/>
      <c r="S85" s="201"/>
    </row>
    <row r="86" spans="1:19" ht="19.5" customHeight="1" x14ac:dyDescent="0.2">
      <c r="A86" s="280"/>
      <c r="B86" s="305"/>
      <c r="C86" s="327" t="s">
        <v>60</v>
      </c>
      <c r="D86" s="319"/>
      <c r="E86" s="320"/>
      <c r="F86" s="309">
        <v>1</v>
      </c>
      <c r="G86" s="321">
        <v>10</v>
      </c>
      <c r="H86" s="322"/>
      <c r="I86" s="217"/>
      <c r="J86" s="323"/>
      <c r="K86" s="380"/>
      <c r="L86" s="229"/>
      <c r="M86" s="324"/>
      <c r="N86" s="323"/>
      <c r="O86" s="381"/>
      <c r="P86" s="382"/>
      <c r="Q86" s="383"/>
      <c r="R86" s="201"/>
      <c r="S86" s="201"/>
    </row>
    <row r="87" spans="1:19" ht="19.5" customHeight="1" x14ac:dyDescent="0.2">
      <c r="A87" s="280"/>
      <c r="B87" s="305"/>
      <c r="C87" s="327" t="s">
        <v>61</v>
      </c>
      <c r="D87" s="328"/>
      <c r="E87" s="329"/>
      <c r="F87" s="330">
        <v>1</v>
      </c>
      <c r="G87" s="331">
        <v>15</v>
      </c>
      <c r="H87" s="322"/>
      <c r="I87" s="217"/>
      <c r="J87" s="323"/>
      <c r="K87" s="380"/>
      <c r="L87" s="229"/>
      <c r="M87" s="324"/>
      <c r="N87" s="323"/>
      <c r="O87" s="381"/>
      <c r="P87" s="382"/>
      <c r="Q87" s="383"/>
      <c r="R87" s="201"/>
      <c r="S87" s="201"/>
    </row>
    <row r="88" spans="1:19" ht="11.25" customHeight="1" thickBot="1" x14ac:dyDescent="0.25">
      <c r="A88" s="280"/>
      <c r="B88" s="305"/>
      <c r="C88" s="333"/>
      <c r="D88" s="334"/>
      <c r="E88" s="335"/>
      <c r="F88" s="336"/>
      <c r="G88" s="337"/>
      <c r="H88" s="338"/>
      <c r="I88" s="218"/>
      <c r="J88" s="339"/>
      <c r="K88" s="384"/>
      <c r="L88" s="230"/>
      <c r="M88" s="340"/>
      <c r="N88" s="339"/>
      <c r="O88" s="385"/>
      <c r="P88" s="386"/>
      <c r="Q88" s="387"/>
      <c r="R88" s="201"/>
      <c r="S88" s="201"/>
    </row>
    <row r="89" spans="1:19" ht="24.75" customHeight="1" thickBot="1" x14ac:dyDescent="0.25">
      <c r="A89" s="280"/>
      <c r="B89" s="305"/>
      <c r="C89" s="360" t="s">
        <v>65</v>
      </c>
      <c r="D89" s="361"/>
      <c r="E89" s="361"/>
      <c r="F89" s="361"/>
      <c r="G89" s="361"/>
      <c r="H89" s="362"/>
      <c r="I89" s="362"/>
      <c r="J89" s="363"/>
      <c r="K89" s="363"/>
      <c r="L89" s="361"/>
      <c r="M89" s="361"/>
      <c r="N89" s="363"/>
      <c r="O89" s="362"/>
      <c r="P89" s="361"/>
      <c r="Q89" s="364"/>
      <c r="R89" s="201"/>
      <c r="S89" s="201"/>
    </row>
    <row r="90" spans="1:19" ht="42" customHeight="1" thickBot="1" x14ac:dyDescent="0.25">
      <c r="A90" s="280"/>
      <c r="B90" s="305"/>
      <c r="C90" s="388" t="s">
        <v>67</v>
      </c>
      <c r="D90" s="389"/>
      <c r="E90" s="390"/>
      <c r="F90" s="391">
        <v>1</v>
      </c>
      <c r="G90" s="392">
        <v>2</v>
      </c>
      <c r="H90" s="352">
        <v>2</v>
      </c>
      <c r="I90" s="231"/>
      <c r="J90" s="356">
        <f>IF(I90="Erfüllt",2,IF(I90="Nicht erfüllt",0,IF(I90="",0)))</f>
        <v>0</v>
      </c>
      <c r="K90" s="354">
        <f>J90*F90</f>
        <v>0</v>
      </c>
      <c r="L90" s="232" t="s">
        <v>11</v>
      </c>
      <c r="M90" s="355"/>
      <c r="N90" s="356">
        <f>IF(M90="Erfüllt",2,IF(M90="Nicht erfüllt",0,IF(M90="",0)))</f>
        <v>0</v>
      </c>
      <c r="O90" s="369">
        <f>N90*F90</f>
        <v>0</v>
      </c>
      <c r="P90" s="393" t="s">
        <v>11</v>
      </c>
      <c r="Q90" s="394"/>
      <c r="R90" s="201"/>
      <c r="S90" s="201"/>
    </row>
    <row r="91" spans="1:19" ht="45.75" customHeight="1" thickBot="1" x14ac:dyDescent="0.25">
      <c r="A91" s="280"/>
      <c r="B91" s="305"/>
      <c r="C91" s="388" t="s">
        <v>74</v>
      </c>
      <c r="D91" s="389"/>
      <c r="E91" s="390"/>
      <c r="F91" s="391">
        <v>1</v>
      </c>
      <c r="G91" s="392">
        <v>2</v>
      </c>
      <c r="H91" s="352">
        <v>2</v>
      </c>
      <c r="I91" s="231"/>
      <c r="J91" s="356">
        <f>IF(I91="Erfüllt",2,IF(I91="Nicht erfüllt",0,IF(I91="",0)))</f>
        <v>0</v>
      </c>
      <c r="K91" s="395">
        <f>J91*F91</f>
        <v>0</v>
      </c>
      <c r="L91" s="232" t="s">
        <v>11</v>
      </c>
      <c r="M91" s="355"/>
      <c r="N91" s="356">
        <f>IF(M91="Erfüllt",2,IF(M91="Nicht erfüllt",0,IF(M91="",0)))</f>
        <v>0</v>
      </c>
      <c r="O91" s="369">
        <f>N91*F91</f>
        <v>0</v>
      </c>
      <c r="P91" s="393" t="s">
        <v>11</v>
      </c>
      <c r="Q91" s="394"/>
      <c r="R91" s="201"/>
      <c r="S91" s="201"/>
    </row>
    <row r="92" spans="1:19" ht="51.75" customHeight="1" thickBot="1" x14ac:dyDescent="0.25">
      <c r="A92" s="280"/>
      <c r="B92" s="332"/>
      <c r="C92" s="365" t="s">
        <v>64</v>
      </c>
      <c r="D92" s="366"/>
      <c r="E92" s="367"/>
      <c r="F92" s="396">
        <v>1</v>
      </c>
      <c r="G92" s="397">
        <v>2</v>
      </c>
      <c r="H92" s="352">
        <v>2</v>
      </c>
      <c r="I92" s="231"/>
      <c r="J92" s="356">
        <f>IF(I92="Erfüllt",2,IF(I92="Nicht erfüllt",0,IF(I92="",0)))</f>
        <v>0</v>
      </c>
      <c r="K92" s="354">
        <f>J92*F92</f>
        <v>0</v>
      </c>
      <c r="L92" s="233" t="s">
        <v>11</v>
      </c>
      <c r="M92" s="355"/>
      <c r="N92" s="356">
        <f>IF(M92="Erfüllt",2,IF(M92="Nicht erfüllt",0,IF(M92="",0)))</f>
        <v>0</v>
      </c>
      <c r="O92" s="369">
        <f>N92*F92</f>
        <v>0</v>
      </c>
      <c r="P92" s="393" t="s">
        <v>11</v>
      </c>
      <c r="Q92" s="394"/>
      <c r="R92" s="201"/>
      <c r="S92" s="201"/>
    </row>
    <row r="93" spans="1:19" ht="48" customHeight="1" thickBot="1" x14ac:dyDescent="0.25">
      <c r="A93" s="398"/>
      <c r="B93" s="300" t="s">
        <v>44</v>
      </c>
      <c r="C93" s="302" t="s">
        <v>68</v>
      </c>
      <c r="D93" s="302"/>
      <c r="E93" s="302"/>
      <c r="F93" s="302"/>
      <c r="G93" s="302"/>
      <c r="H93" s="343"/>
      <c r="I93" s="343"/>
      <c r="J93" s="343"/>
      <c r="K93" s="302"/>
      <c r="L93" s="302"/>
      <c r="M93" s="302"/>
      <c r="N93" s="343"/>
      <c r="O93" s="343"/>
      <c r="P93" s="302"/>
      <c r="Q93" s="304"/>
      <c r="R93" s="201"/>
      <c r="S93" s="201"/>
    </row>
    <row r="94" spans="1:19" ht="28.5" customHeight="1" thickBot="1" x14ac:dyDescent="0.25">
      <c r="A94" s="398"/>
      <c r="B94" s="305"/>
      <c r="C94" s="345" t="s">
        <v>52</v>
      </c>
      <c r="D94" s="345"/>
      <c r="E94" s="346"/>
      <c r="F94" s="222" t="s">
        <v>55</v>
      </c>
      <c r="G94" s="223"/>
      <c r="H94" s="223"/>
      <c r="I94" s="223"/>
      <c r="J94" s="223"/>
      <c r="K94" s="223"/>
      <c r="L94" s="224"/>
      <c r="M94" s="347"/>
      <c r="N94" s="347"/>
      <c r="O94" s="347"/>
      <c r="P94" s="347"/>
      <c r="Q94" s="348"/>
      <c r="R94" s="201"/>
      <c r="S94" s="201"/>
    </row>
    <row r="95" spans="1:19" ht="28.5" customHeight="1" thickBot="1" x14ac:dyDescent="0.25">
      <c r="A95" s="398"/>
      <c r="B95" s="305"/>
      <c r="C95" s="345" t="s">
        <v>53</v>
      </c>
      <c r="D95" s="345"/>
      <c r="E95" s="346"/>
      <c r="F95" s="222" t="s">
        <v>55</v>
      </c>
      <c r="G95" s="223"/>
      <c r="H95" s="223"/>
      <c r="I95" s="223"/>
      <c r="J95" s="223"/>
      <c r="K95" s="223"/>
      <c r="L95" s="224"/>
      <c r="M95" s="347"/>
      <c r="N95" s="347"/>
      <c r="O95" s="347"/>
      <c r="P95" s="347"/>
      <c r="Q95" s="348"/>
      <c r="R95" s="201"/>
      <c r="S95" s="201"/>
    </row>
    <row r="96" spans="1:19" ht="22.5" customHeight="1" thickBot="1" x14ac:dyDescent="0.25">
      <c r="A96" s="398"/>
      <c r="B96" s="305"/>
      <c r="C96" s="345" t="s">
        <v>66</v>
      </c>
      <c r="D96" s="345"/>
      <c r="E96" s="346"/>
      <c r="F96" s="222" t="s">
        <v>55</v>
      </c>
      <c r="G96" s="223"/>
      <c r="H96" s="223"/>
      <c r="I96" s="223"/>
      <c r="J96" s="223"/>
      <c r="K96" s="223"/>
      <c r="L96" s="224"/>
      <c r="M96" s="347"/>
      <c r="N96" s="347"/>
      <c r="O96" s="347"/>
      <c r="P96" s="347"/>
      <c r="Q96" s="348"/>
      <c r="R96" s="201"/>
      <c r="S96" s="201"/>
    </row>
    <row r="97" spans="1:19" ht="30" customHeight="1" thickBot="1" x14ac:dyDescent="0.25">
      <c r="A97" s="398"/>
      <c r="B97" s="305"/>
      <c r="C97" s="345" t="s">
        <v>56</v>
      </c>
      <c r="D97" s="345"/>
      <c r="E97" s="346"/>
      <c r="F97" s="222" t="s">
        <v>55</v>
      </c>
      <c r="G97" s="223"/>
      <c r="H97" s="223"/>
      <c r="I97" s="223"/>
      <c r="J97" s="223"/>
      <c r="K97" s="223"/>
      <c r="L97" s="224"/>
      <c r="M97" s="347"/>
      <c r="N97" s="347"/>
      <c r="O97" s="347"/>
      <c r="P97" s="347"/>
      <c r="Q97" s="348"/>
      <c r="R97" s="201"/>
      <c r="S97" s="201"/>
    </row>
    <row r="98" spans="1:19" ht="25.5" customHeight="1" thickBot="1" x14ac:dyDescent="0.25">
      <c r="A98" s="398"/>
      <c r="B98" s="305"/>
      <c r="C98" s="302" t="s">
        <v>57</v>
      </c>
      <c r="D98" s="302"/>
      <c r="E98" s="302"/>
      <c r="F98" s="302"/>
      <c r="G98" s="302"/>
      <c r="H98" s="303"/>
      <c r="I98" s="303"/>
      <c r="J98" s="303"/>
      <c r="K98" s="303"/>
      <c r="L98" s="303"/>
      <c r="M98" s="302"/>
      <c r="N98" s="302"/>
      <c r="O98" s="302"/>
      <c r="P98" s="303"/>
      <c r="Q98" s="399"/>
      <c r="R98" s="201"/>
      <c r="S98" s="201"/>
    </row>
    <row r="99" spans="1:19" ht="25.5" customHeight="1" thickBot="1" x14ac:dyDescent="0.25">
      <c r="A99" s="398"/>
      <c r="B99" s="305"/>
      <c r="C99" s="350" t="s">
        <v>58</v>
      </c>
      <c r="D99" s="350"/>
      <c r="E99" s="351"/>
      <c r="F99" s="309">
        <v>1</v>
      </c>
      <c r="G99" s="321">
        <v>2</v>
      </c>
      <c r="H99" s="352">
        <v>2</v>
      </c>
      <c r="I99" s="225"/>
      <c r="J99" s="356">
        <f>IF(I99="Erfüllt",2,IF(I99="Nicht erfüllt",0,IF(I99="",0)))</f>
        <v>0</v>
      </c>
      <c r="K99" s="354">
        <f>J99*F99</f>
        <v>0</v>
      </c>
      <c r="L99" s="234" t="s">
        <v>11</v>
      </c>
      <c r="M99" s="400"/>
      <c r="N99" s="356">
        <f>IF(M99="Erfüllt",2,IF(M99="Nicht erfüllt",0,IF(M99="",0)))</f>
        <v>0</v>
      </c>
      <c r="O99" s="357">
        <f>N99*F99</f>
        <v>0</v>
      </c>
      <c r="P99" s="401" t="s">
        <v>11</v>
      </c>
      <c r="Q99" s="394"/>
      <c r="R99" s="201"/>
      <c r="S99" s="201"/>
    </row>
    <row r="100" spans="1:19" ht="23.25" customHeight="1" thickBot="1" x14ac:dyDescent="0.25">
      <c r="A100" s="398"/>
      <c r="B100" s="305"/>
      <c r="C100" s="360" t="s">
        <v>76</v>
      </c>
      <c r="D100" s="361"/>
      <c r="E100" s="361"/>
      <c r="F100" s="361"/>
      <c r="G100" s="361"/>
      <c r="H100" s="361"/>
      <c r="I100" s="361"/>
      <c r="J100" s="361"/>
      <c r="K100" s="361"/>
      <c r="L100" s="361"/>
      <c r="M100" s="361"/>
      <c r="N100" s="361"/>
      <c r="O100" s="361"/>
      <c r="P100" s="361"/>
      <c r="Q100" s="364"/>
      <c r="R100" s="201"/>
      <c r="S100" s="201"/>
    </row>
    <row r="101" spans="1:19" ht="20.25" customHeight="1" x14ac:dyDescent="0.2">
      <c r="A101" s="398"/>
      <c r="B101" s="305"/>
      <c r="C101" s="366" t="s">
        <v>45</v>
      </c>
      <c r="D101" s="402"/>
      <c r="E101" s="403"/>
      <c r="F101" s="309">
        <v>1</v>
      </c>
      <c r="G101" s="310">
        <v>3</v>
      </c>
      <c r="H101" s="322">
        <v>9</v>
      </c>
      <c r="I101" s="235"/>
      <c r="J101" s="323">
        <f>IF(I101="Kategorie 1",3,IF(I101="Kategorie 2",6,IF(I101="Kategorie 3",9,IF(I101="",0))))</f>
        <v>0</v>
      </c>
      <c r="K101" s="380">
        <f>J101*F101</f>
        <v>0</v>
      </c>
      <c r="L101" s="229" t="s">
        <v>11</v>
      </c>
      <c r="M101" s="324"/>
      <c r="N101" s="323">
        <v>0</v>
      </c>
      <c r="O101" s="381">
        <f>N101*F101</f>
        <v>0</v>
      </c>
      <c r="P101" s="404" t="s">
        <v>11</v>
      </c>
      <c r="Q101" s="405"/>
      <c r="R101" s="201"/>
      <c r="S101" s="201"/>
    </row>
    <row r="102" spans="1:19" ht="22.5" customHeight="1" x14ac:dyDescent="0.2">
      <c r="A102" s="398"/>
      <c r="B102" s="305"/>
      <c r="C102" s="328" t="s">
        <v>60</v>
      </c>
      <c r="D102" s="319"/>
      <c r="E102" s="320"/>
      <c r="F102" s="309">
        <v>1</v>
      </c>
      <c r="G102" s="321">
        <v>6</v>
      </c>
      <c r="H102" s="322"/>
      <c r="I102" s="235"/>
      <c r="J102" s="323"/>
      <c r="K102" s="380"/>
      <c r="L102" s="229"/>
      <c r="M102" s="324"/>
      <c r="N102" s="323"/>
      <c r="O102" s="381"/>
      <c r="P102" s="404"/>
      <c r="Q102" s="405"/>
      <c r="R102" s="201"/>
      <c r="S102" s="201"/>
    </row>
    <row r="103" spans="1:19" ht="18.75" customHeight="1" thickBot="1" x14ac:dyDescent="0.25">
      <c r="A103" s="398"/>
      <c r="B103" s="305"/>
      <c r="C103" s="328" t="s">
        <v>61</v>
      </c>
      <c r="D103" s="328"/>
      <c r="E103" s="329"/>
      <c r="F103" s="330">
        <v>1</v>
      </c>
      <c r="G103" s="331">
        <v>9</v>
      </c>
      <c r="H103" s="322"/>
      <c r="I103" s="235"/>
      <c r="J103" s="323"/>
      <c r="K103" s="380"/>
      <c r="L103" s="229"/>
      <c r="M103" s="324"/>
      <c r="N103" s="323"/>
      <c r="O103" s="381"/>
      <c r="P103" s="404"/>
      <c r="Q103" s="405"/>
      <c r="R103" s="201"/>
      <c r="S103" s="201"/>
    </row>
    <row r="104" spans="1:19" ht="3.75" hidden="1" customHeight="1" thickBot="1" x14ac:dyDescent="0.25">
      <c r="A104" s="398"/>
      <c r="B104" s="305"/>
      <c r="C104" s="334"/>
      <c r="D104" s="334"/>
      <c r="E104" s="335"/>
      <c r="F104" s="336"/>
      <c r="G104" s="337"/>
      <c r="H104" s="338"/>
      <c r="I104" s="236"/>
      <c r="J104" s="339"/>
      <c r="K104" s="384"/>
      <c r="L104" s="230"/>
      <c r="M104" s="340"/>
      <c r="N104" s="339"/>
      <c r="O104" s="385"/>
      <c r="P104" s="406"/>
      <c r="Q104" s="371"/>
      <c r="R104" s="201"/>
      <c r="S104" s="201"/>
    </row>
    <row r="105" spans="1:19" ht="26.25" customHeight="1" thickBot="1" x14ac:dyDescent="0.25">
      <c r="A105" s="398"/>
      <c r="B105" s="305"/>
      <c r="C105" s="360" t="s">
        <v>77</v>
      </c>
      <c r="D105" s="361"/>
      <c r="E105" s="361"/>
      <c r="F105" s="361"/>
      <c r="G105" s="361"/>
      <c r="H105" s="361"/>
      <c r="I105" s="361"/>
      <c r="J105" s="361"/>
      <c r="K105" s="361"/>
      <c r="L105" s="361"/>
      <c r="M105" s="361"/>
      <c r="N105" s="361"/>
      <c r="O105" s="361"/>
      <c r="P105" s="361"/>
      <c r="Q105" s="364"/>
      <c r="R105" s="201"/>
      <c r="S105" s="201"/>
    </row>
    <row r="106" spans="1:19" ht="18" customHeight="1" x14ac:dyDescent="0.2">
      <c r="A106" s="398"/>
      <c r="B106" s="305"/>
      <c r="C106" s="366" t="s">
        <v>45</v>
      </c>
      <c r="D106" s="402"/>
      <c r="E106" s="403"/>
      <c r="F106" s="309">
        <v>1</v>
      </c>
      <c r="G106" s="310">
        <v>3</v>
      </c>
      <c r="H106" s="322">
        <v>9</v>
      </c>
      <c r="I106" s="235"/>
      <c r="J106" s="323">
        <f>IF(I106="Kategorie 1",3,IF(I106="Kategorie 2",6,IF(I106="Kategorie 3",9, IF(I106="",0))))</f>
        <v>0</v>
      </c>
      <c r="K106" s="313">
        <f>J106*F106</f>
        <v>0</v>
      </c>
      <c r="L106" s="229" t="s">
        <v>11</v>
      </c>
      <c r="M106" s="324"/>
      <c r="N106" s="323">
        <f>IF(M106="Kategorie 1",3,IF(M106="Kategorie 2",6,IF(M106="Kategorie 3",9,IF(M106="",0))))</f>
        <v>0</v>
      </c>
      <c r="O106" s="315">
        <f>N106*F106</f>
        <v>0</v>
      </c>
      <c r="P106" s="404" t="s">
        <v>11</v>
      </c>
      <c r="Q106" s="405"/>
      <c r="R106" s="201"/>
      <c r="S106" s="201"/>
    </row>
    <row r="107" spans="1:19" ht="21" customHeight="1" x14ac:dyDescent="0.2">
      <c r="A107" s="398"/>
      <c r="B107" s="305"/>
      <c r="C107" s="328" t="s">
        <v>60</v>
      </c>
      <c r="D107" s="319"/>
      <c r="E107" s="320"/>
      <c r="F107" s="309">
        <v>1</v>
      </c>
      <c r="G107" s="321">
        <v>6</v>
      </c>
      <c r="H107" s="322"/>
      <c r="I107" s="235"/>
      <c r="J107" s="323"/>
      <c r="K107" s="313"/>
      <c r="L107" s="229"/>
      <c r="M107" s="324"/>
      <c r="N107" s="323"/>
      <c r="O107" s="315"/>
      <c r="P107" s="404"/>
      <c r="Q107" s="405"/>
      <c r="R107" s="201"/>
      <c r="S107" s="201"/>
    </row>
    <row r="108" spans="1:19" ht="18.75" customHeight="1" x14ac:dyDescent="0.2">
      <c r="A108" s="398"/>
      <c r="B108" s="305"/>
      <c r="C108" s="328" t="s">
        <v>61</v>
      </c>
      <c r="D108" s="328"/>
      <c r="E108" s="329"/>
      <c r="F108" s="330">
        <v>1</v>
      </c>
      <c r="G108" s="331">
        <v>9</v>
      </c>
      <c r="H108" s="322"/>
      <c r="I108" s="235"/>
      <c r="J108" s="323"/>
      <c r="K108" s="313"/>
      <c r="L108" s="229"/>
      <c r="M108" s="324"/>
      <c r="N108" s="323"/>
      <c r="O108" s="315"/>
      <c r="P108" s="404"/>
      <c r="Q108" s="405"/>
      <c r="R108" s="201"/>
      <c r="S108" s="201"/>
    </row>
    <row r="109" spans="1:19" ht="6.75" customHeight="1" thickBot="1" x14ac:dyDescent="0.25">
      <c r="A109" s="398"/>
      <c r="B109" s="305"/>
      <c r="C109" s="407"/>
      <c r="D109" s="407"/>
      <c r="E109" s="408"/>
      <c r="F109" s="409"/>
      <c r="G109" s="410"/>
      <c r="H109" s="338"/>
      <c r="I109" s="236"/>
      <c r="J109" s="339"/>
      <c r="K109" s="313"/>
      <c r="L109" s="229"/>
      <c r="M109" s="324"/>
      <c r="N109" s="339"/>
      <c r="O109" s="315"/>
      <c r="P109" s="406"/>
      <c r="Q109" s="371"/>
      <c r="R109" s="201"/>
      <c r="S109" s="201"/>
    </row>
    <row r="110" spans="1:19" ht="22.5" customHeight="1" thickBot="1" x14ac:dyDescent="0.25">
      <c r="A110" s="398"/>
      <c r="B110" s="305"/>
      <c r="C110" s="361" t="s">
        <v>65</v>
      </c>
      <c r="D110" s="361"/>
      <c r="E110" s="361"/>
      <c r="F110" s="361"/>
      <c r="G110" s="361"/>
      <c r="H110" s="362"/>
      <c r="I110" s="363"/>
      <c r="J110" s="361"/>
      <c r="K110" s="361"/>
      <c r="L110" s="361"/>
      <c r="M110" s="361"/>
      <c r="N110" s="361"/>
      <c r="O110" s="363"/>
      <c r="P110" s="363"/>
      <c r="Q110" s="411"/>
      <c r="R110" s="201"/>
      <c r="S110" s="201"/>
    </row>
    <row r="111" spans="1:19" ht="50.25" customHeight="1" thickBot="1" x14ac:dyDescent="0.25">
      <c r="A111" s="398"/>
      <c r="B111" s="305"/>
      <c r="C111" s="334" t="s">
        <v>69</v>
      </c>
      <c r="D111" s="334"/>
      <c r="E111" s="335"/>
      <c r="F111" s="309">
        <v>1</v>
      </c>
      <c r="G111" s="310">
        <v>2</v>
      </c>
      <c r="H111" s="352">
        <v>2</v>
      </c>
      <c r="I111" s="225"/>
      <c r="J111" s="412">
        <f>IF(I111="Erfüllt",2,IF(I111="Nicht erfüllt",0,IF(I111="",0)))</f>
        <v>0</v>
      </c>
      <c r="K111" s="354">
        <f>J111*F111</f>
        <v>0</v>
      </c>
      <c r="L111" s="237" t="s">
        <v>11</v>
      </c>
      <c r="M111" s="355"/>
      <c r="N111" s="412">
        <f>IF(M111="Erfüllt",2,IF(M111="Nicht erfüllt",0,IF(M111="",0)))</f>
        <v>0</v>
      </c>
      <c r="O111" s="369">
        <f>N111*F111</f>
        <v>0</v>
      </c>
      <c r="P111" s="401" t="s">
        <v>11</v>
      </c>
      <c r="Q111" s="394"/>
      <c r="R111" s="201"/>
      <c r="S111" s="201"/>
    </row>
    <row r="112" spans="1:19" ht="45.75" customHeight="1" thickBot="1" x14ac:dyDescent="0.25">
      <c r="A112" s="398"/>
      <c r="B112" s="305"/>
      <c r="C112" s="389" t="s">
        <v>70</v>
      </c>
      <c r="D112" s="389"/>
      <c r="E112" s="390"/>
      <c r="F112" s="309">
        <v>1</v>
      </c>
      <c r="G112" s="310">
        <v>2</v>
      </c>
      <c r="H112" s="352">
        <v>2</v>
      </c>
      <c r="I112" s="225"/>
      <c r="J112" s="356">
        <f>IF(I112="Erfüllt",2,IF(I112="Nicht erfüllt",0,IF(I112="",0)))</f>
        <v>0</v>
      </c>
      <c r="K112" s="354">
        <f>J112*F112</f>
        <v>0</v>
      </c>
      <c r="L112" s="234" t="s">
        <v>11</v>
      </c>
      <c r="M112" s="355"/>
      <c r="N112" s="356">
        <f>IF(M112="Erfüllt",2,IF(M112="Nicht erfüllt",0,IF(M112="",0)))</f>
        <v>0</v>
      </c>
      <c r="O112" s="369">
        <f>N112*F112</f>
        <v>0</v>
      </c>
      <c r="P112" s="401" t="s">
        <v>11</v>
      </c>
      <c r="Q112" s="394"/>
      <c r="R112" s="201"/>
      <c r="S112" s="201"/>
    </row>
    <row r="113" spans="1:19" ht="48" customHeight="1" thickBot="1" x14ac:dyDescent="0.25">
      <c r="A113" s="398"/>
      <c r="B113" s="332"/>
      <c r="C113" s="389" t="s">
        <v>71</v>
      </c>
      <c r="D113" s="389"/>
      <c r="E113" s="390"/>
      <c r="F113" s="309">
        <v>1</v>
      </c>
      <c r="G113" s="310">
        <v>2</v>
      </c>
      <c r="H113" s="352">
        <v>2</v>
      </c>
      <c r="I113" s="225"/>
      <c r="J113" s="356">
        <f>IF(I113="Erfüllt",2,IF(I113="Nicht erfüllt",0,IF(I113="",0)))</f>
        <v>0</v>
      </c>
      <c r="K113" s="354">
        <f>J113*F113</f>
        <v>0</v>
      </c>
      <c r="L113" s="234" t="s">
        <v>11</v>
      </c>
      <c r="M113" s="355"/>
      <c r="N113" s="356">
        <f>IF(M113="Erfüllt",2,IF(M113="Nicht erfüllt",0,IF(M113="",0)))</f>
        <v>0</v>
      </c>
      <c r="O113" s="369">
        <f>N113*F113</f>
        <v>0</v>
      </c>
      <c r="P113" s="401" t="s">
        <v>11</v>
      </c>
      <c r="Q113" s="394"/>
      <c r="R113" s="201"/>
      <c r="S113" s="201"/>
    </row>
    <row r="114" spans="1:19" ht="29.25" customHeight="1" thickBot="1" x14ac:dyDescent="0.25">
      <c r="A114" s="280"/>
      <c r="B114" s="413" t="s">
        <v>47</v>
      </c>
      <c r="C114" s="297" t="s">
        <v>48</v>
      </c>
      <c r="D114" s="298"/>
      <c r="E114" s="298"/>
      <c r="F114" s="298"/>
      <c r="G114" s="298"/>
      <c r="H114" s="414"/>
      <c r="I114" s="415"/>
      <c r="J114" s="415"/>
      <c r="K114" s="298"/>
      <c r="L114" s="298"/>
      <c r="M114" s="298"/>
      <c r="N114" s="415"/>
      <c r="O114" s="415"/>
      <c r="P114" s="298"/>
      <c r="Q114" s="299"/>
      <c r="R114" s="201"/>
      <c r="S114" s="201"/>
    </row>
    <row r="115" spans="1:19" ht="20.25" customHeight="1" thickBot="1" x14ac:dyDescent="0.25">
      <c r="A115" s="280"/>
      <c r="B115" s="300" t="s">
        <v>46</v>
      </c>
      <c r="C115" s="301" t="s">
        <v>82</v>
      </c>
      <c r="D115" s="302"/>
      <c r="E115" s="302"/>
      <c r="F115" s="302"/>
      <c r="G115" s="302"/>
      <c r="H115" s="302"/>
      <c r="I115" s="302"/>
      <c r="J115" s="302"/>
      <c r="K115" s="302"/>
      <c r="L115" s="302"/>
      <c r="M115" s="302"/>
      <c r="N115" s="302"/>
      <c r="O115" s="302"/>
      <c r="P115" s="302"/>
      <c r="Q115" s="304"/>
      <c r="R115" s="201"/>
      <c r="S115" s="201"/>
    </row>
    <row r="116" spans="1:19" ht="21.75" customHeight="1" x14ac:dyDescent="0.2">
      <c r="A116" s="280"/>
      <c r="B116" s="305"/>
      <c r="C116" s="365" t="s">
        <v>79</v>
      </c>
      <c r="D116" s="402"/>
      <c r="E116" s="403"/>
      <c r="F116" s="309">
        <v>1</v>
      </c>
      <c r="G116" s="310">
        <v>3</v>
      </c>
      <c r="H116" s="311">
        <v>9</v>
      </c>
      <c r="I116" s="238"/>
      <c r="J116" s="312">
        <f>IF(I116="Kategorie 1",3,IF(I116="Kategorie 2",6,IF(I116="Kategorie 3",9,IF(I116="",0))))</f>
        <v>0</v>
      </c>
      <c r="K116" s="376">
        <f>I116*J116</f>
        <v>0</v>
      </c>
      <c r="L116" s="228" t="s">
        <v>11</v>
      </c>
      <c r="M116" s="416"/>
      <c r="N116" s="312">
        <f>IF(M116="Kategorie 1",3,IF(M116="Kategorie 2",6,IF(M116="Kategorie 3",9,IF(M116="",0))))</f>
        <v>0</v>
      </c>
      <c r="O116" s="377">
        <f>M116*N116</f>
        <v>0</v>
      </c>
      <c r="P116" s="417" t="s">
        <v>11</v>
      </c>
      <c r="Q116" s="359"/>
      <c r="R116" s="201"/>
      <c r="S116" s="201"/>
    </row>
    <row r="117" spans="1:19" ht="18.75" customHeight="1" x14ac:dyDescent="0.2">
      <c r="A117" s="280"/>
      <c r="B117" s="305"/>
      <c r="C117" s="365" t="s">
        <v>80</v>
      </c>
      <c r="D117" s="402"/>
      <c r="E117" s="403"/>
      <c r="F117" s="309">
        <v>1</v>
      </c>
      <c r="G117" s="310">
        <v>6</v>
      </c>
      <c r="H117" s="322"/>
      <c r="I117" s="239"/>
      <c r="J117" s="323"/>
      <c r="K117" s="380"/>
      <c r="L117" s="229"/>
      <c r="M117" s="418"/>
      <c r="N117" s="323"/>
      <c r="O117" s="381"/>
      <c r="P117" s="404"/>
      <c r="Q117" s="405"/>
      <c r="R117" s="201"/>
      <c r="S117" s="201"/>
    </row>
    <row r="118" spans="1:19" ht="21.75" customHeight="1" thickBot="1" x14ac:dyDescent="0.25">
      <c r="A118" s="280"/>
      <c r="B118" s="332"/>
      <c r="C118" s="365" t="s">
        <v>81</v>
      </c>
      <c r="D118" s="402"/>
      <c r="E118" s="403"/>
      <c r="F118" s="309">
        <v>1</v>
      </c>
      <c r="G118" s="310">
        <v>9</v>
      </c>
      <c r="H118" s="338"/>
      <c r="I118" s="240"/>
      <c r="J118" s="339"/>
      <c r="K118" s="384"/>
      <c r="L118" s="230"/>
      <c r="M118" s="419"/>
      <c r="N118" s="339"/>
      <c r="O118" s="385"/>
      <c r="P118" s="406"/>
      <c r="Q118" s="371"/>
      <c r="R118" s="201"/>
      <c r="S118" s="201"/>
    </row>
    <row r="119" spans="1:19" ht="36" customHeight="1" thickBot="1" x14ac:dyDescent="0.25">
      <c r="A119" s="420"/>
      <c r="B119" s="421"/>
      <c r="C119" s="422" t="s">
        <v>5</v>
      </c>
      <c r="D119" s="423"/>
      <c r="E119" s="423"/>
      <c r="F119" s="423"/>
      <c r="G119" s="424"/>
      <c r="H119" s="425">
        <f>SUM(H72,H81,H83,H85,H90,H91,H92,H99,H101,H106,H111,H112,H113,H116)</f>
        <v>75</v>
      </c>
      <c r="I119" s="426" t="s">
        <v>21</v>
      </c>
      <c r="J119" s="427"/>
      <c r="K119" s="428">
        <f>SUM(K72,K81,K83,K85,K90,K91,K92,K99,K101,K106,K111,K112,K113,K116)</f>
        <v>0</v>
      </c>
      <c r="L119" s="429"/>
      <c r="M119" s="426" t="s">
        <v>22</v>
      </c>
      <c r="N119" s="427"/>
      <c r="O119" s="430">
        <f>SUM(O72,O81,O83,O85,O90,O91,O92,O99,O101,O106,O111,O112,O113,O116)</f>
        <v>0</v>
      </c>
      <c r="P119" s="431"/>
      <c r="Q119" s="431"/>
      <c r="R119" s="201"/>
      <c r="S119" s="201"/>
    </row>
    <row r="120" spans="1:19" ht="51" customHeight="1" x14ac:dyDescent="0.2">
      <c r="A120" s="201"/>
      <c r="B120" s="201"/>
      <c r="C120" s="201"/>
      <c r="D120" s="201"/>
      <c r="E120" s="201"/>
      <c r="F120" s="201"/>
      <c r="G120" s="201"/>
      <c r="H120" s="201"/>
      <c r="I120" s="201"/>
      <c r="J120" s="201"/>
      <c r="K120" s="201"/>
      <c r="L120" s="201"/>
      <c r="M120" s="201"/>
      <c r="N120" s="201"/>
      <c r="O120" s="201"/>
      <c r="P120" s="201"/>
      <c r="Q120" s="201"/>
      <c r="R120" s="201"/>
      <c r="S120" s="201"/>
    </row>
    <row r="121" spans="1:19" ht="42" customHeight="1" x14ac:dyDescent="0.2">
      <c r="A121" s="201"/>
      <c r="B121" s="201"/>
      <c r="C121" s="201"/>
      <c r="D121" s="201"/>
      <c r="E121" s="201"/>
      <c r="F121" s="201"/>
      <c r="G121" s="201"/>
      <c r="H121" s="201"/>
      <c r="I121" s="201"/>
      <c r="J121" s="201"/>
      <c r="K121" s="201"/>
      <c r="L121" s="201"/>
      <c r="M121" s="201"/>
      <c r="N121" s="201"/>
      <c r="O121" s="201"/>
      <c r="P121" s="201"/>
      <c r="Q121" s="201"/>
      <c r="R121" s="201"/>
      <c r="S121" s="201"/>
    </row>
    <row r="122" spans="1:19" ht="17.25" customHeight="1" x14ac:dyDescent="0.2">
      <c r="A122" s="201"/>
      <c r="B122" s="201"/>
      <c r="C122" s="201"/>
      <c r="D122" s="201"/>
      <c r="E122" s="201"/>
      <c r="F122" s="201"/>
      <c r="G122" s="201"/>
      <c r="H122" s="201"/>
      <c r="I122" s="201"/>
      <c r="J122" s="201"/>
      <c r="K122" s="201"/>
      <c r="L122" s="201"/>
      <c r="M122" s="201"/>
      <c r="N122" s="201"/>
      <c r="O122" s="201"/>
      <c r="P122" s="201"/>
      <c r="Q122" s="201"/>
      <c r="R122" s="201"/>
      <c r="S122" s="201"/>
    </row>
    <row r="123" spans="1:19" ht="19.5" customHeight="1" x14ac:dyDescent="0.2">
      <c r="A123" s="201"/>
      <c r="B123" s="201"/>
      <c r="C123" s="201"/>
      <c r="D123" s="201"/>
      <c r="E123" s="201"/>
      <c r="F123" s="201"/>
      <c r="G123" s="201"/>
      <c r="H123" s="201"/>
      <c r="I123" s="201"/>
      <c r="J123" s="201"/>
      <c r="K123" s="201"/>
      <c r="L123" s="201"/>
      <c r="M123" s="201"/>
      <c r="N123" s="201"/>
      <c r="O123" s="201"/>
      <c r="P123" s="201"/>
      <c r="Q123" s="201"/>
      <c r="R123" s="201"/>
      <c r="S123" s="201"/>
    </row>
    <row r="124" spans="1:19" ht="17.25" customHeight="1" x14ac:dyDescent="0.2">
      <c r="A124" s="201"/>
      <c r="B124" s="201"/>
      <c r="C124" s="201"/>
      <c r="D124" s="201"/>
      <c r="E124" s="201"/>
      <c r="F124" s="201"/>
      <c r="G124" s="201"/>
      <c r="H124" s="201"/>
      <c r="I124" s="201"/>
      <c r="J124" s="201"/>
      <c r="K124" s="201"/>
      <c r="L124" s="201"/>
      <c r="M124" s="201"/>
      <c r="N124" s="201"/>
      <c r="O124" s="201"/>
      <c r="P124" s="201"/>
      <c r="Q124" s="201"/>
      <c r="R124" s="201"/>
      <c r="S124" s="201"/>
    </row>
    <row r="125" spans="1:19" ht="15.75" customHeight="1" x14ac:dyDescent="0.2"/>
    <row r="126" spans="1:19" ht="21.75" customHeight="1" x14ac:dyDescent="0.2"/>
    <row r="127" spans="1:19" ht="95.25" customHeight="1" x14ac:dyDescent="0.2"/>
    <row r="128" spans="1:19" ht="21" customHeight="1" x14ac:dyDescent="0.2"/>
    <row r="129" ht="33.75" customHeight="1" x14ac:dyDescent="0.2"/>
    <row r="130" ht="17.25" customHeight="1" x14ac:dyDescent="0.2"/>
    <row r="131" ht="17.25" customHeight="1" x14ac:dyDescent="0.2"/>
    <row r="132" ht="15" customHeight="1" x14ac:dyDescent="0.2"/>
    <row r="133" ht="7.5" customHeight="1" x14ac:dyDescent="0.2"/>
    <row r="134" ht="21.75" customHeight="1" x14ac:dyDescent="0.2"/>
    <row r="135" ht="24.75" customHeight="1" x14ac:dyDescent="0.2"/>
    <row r="136" ht="18" customHeight="1" x14ac:dyDescent="0.2"/>
    <row r="137" ht="16.5" customHeight="1" x14ac:dyDescent="0.2"/>
    <row r="138" ht="17.25" customHeight="1" x14ac:dyDescent="0.2"/>
    <row r="139" ht="21" customHeight="1" x14ac:dyDescent="0.2"/>
    <row r="140" ht="19.5" customHeight="1" x14ac:dyDescent="0.2"/>
    <row r="141" ht="88.5" customHeight="1" x14ac:dyDescent="0.2"/>
    <row r="142" ht="27" customHeight="1" x14ac:dyDescent="0.2"/>
    <row r="143" ht="25.5" customHeight="1" x14ac:dyDescent="0.2"/>
    <row r="144" ht="19.5" customHeight="1" x14ac:dyDescent="0.2"/>
    <row r="145" ht="19.5" customHeight="1" x14ac:dyDescent="0.2"/>
    <row r="146" ht="11.25" customHeight="1" x14ac:dyDescent="0.2"/>
    <row r="147" ht="24.75" customHeight="1" x14ac:dyDescent="0.2"/>
    <row r="148" ht="42" customHeight="1" x14ac:dyDescent="0.2"/>
    <row r="149" ht="45.75" customHeight="1" x14ac:dyDescent="0.2"/>
    <row r="150" ht="51.75" customHeight="1" x14ac:dyDescent="0.2"/>
    <row r="151" ht="48" customHeight="1" x14ac:dyDescent="0.2"/>
    <row r="152" ht="28.5" customHeight="1" x14ac:dyDescent="0.2"/>
    <row r="153" ht="28.5" customHeight="1" x14ac:dyDescent="0.2"/>
    <row r="154" ht="22.5" customHeight="1" x14ac:dyDescent="0.2"/>
    <row r="155" ht="30" customHeight="1" x14ac:dyDescent="0.2"/>
    <row r="156" ht="25.5" customHeight="1" x14ac:dyDescent="0.2"/>
    <row r="157" ht="25.5" customHeight="1" x14ac:dyDescent="0.2"/>
    <row r="158" ht="23.25" customHeight="1" x14ac:dyDescent="0.2"/>
    <row r="159" ht="20.25" customHeight="1" x14ac:dyDescent="0.2"/>
    <row r="160" ht="22.5" customHeight="1" x14ac:dyDescent="0.2"/>
    <row r="161" ht="18.75" customHeight="1" x14ac:dyDescent="0.2"/>
    <row r="162" ht="3.75" hidden="1" customHeight="1" thickBot="1" x14ac:dyDescent="0.25"/>
    <row r="163" ht="26.25" customHeight="1" x14ac:dyDescent="0.2"/>
    <row r="164" ht="18" customHeight="1" x14ac:dyDescent="0.2"/>
    <row r="165" ht="21" customHeight="1" x14ac:dyDescent="0.2"/>
    <row r="166" ht="18.75" customHeight="1" x14ac:dyDescent="0.2"/>
    <row r="167" ht="6.75" customHeight="1" x14ac:dyDescent="0.2"/>
    <row r="168" ht="22.5" customHeight="1" x14ac:dyDescent="0.2"/>
    <row r="169" ht="50.25" customHeight="1" x14ac:dyDescent="0.2"/>
    <row r="170" ht="45.75" customHeight="1" x14ac:dyDescent="0.2"/>
    <row r="171" ht="48" customHeight="1" x14ac:dyDescent="0.2"/>
    <row r="172" ht="29.25" customHeight="1" x14ac:dyDescent="0.2"/>
    <row r="173" ht="20.25" customHeight="1" x14ac:dyDescent="0.2"/>
    <row r="174" ht="21.75" customHeight="1" x14ac:dyDescent="0.2"/>
    <row r="175" ht="18.75" customHeight="1" x14ac:dyDescent="0.2"/>
    <row r="176" ht="21.75" customHeight="1" x14ac:dyDescent="0.2"/>
    <row r="177" ht="36" customHeight="1" x14ac:dyDescent="0.2"/>
    <row r="178" ht="22.5" customHeight="1" x14ac:dyDescent="0.2"/>
    <row r="179" ht="82.5" customHeight="1" x14ac:dyDescent="0.2"/>
    <row r="180" ht="17.25" customHeight="1" x14ac:dyDescent="0.2"/>
    <row r="181" ht="19.5" customHeight="1" x14ac:dyDescent="0.2"/>
    <row r="182" ht="17.25" customHeight="1" x14ac:dyDescent="0.2"/>
    <row r="183" ht="15.75" customHeight="1" x14ac:dyDescent="0.2"/>
    <row r="184" ht="21.75" customHeight="1" x14ac:dyDescent="0.2"/>
    <row r="185" ht="95.25" customHeight="1" x14ac:dyDescent="0.2"/>
    <row r="186" ht="21" customHeight="1" x14ac:dyDescent="0.2"/>
    <row r="187" ht="33.75" customHeight="1" x14ac:dyDescent="0.2"/>
    <row r="188" ht="17.25" customHeight="1" x14ac:dyDescent="0.2"/>
    <row r="189" ht="17.25" customHeight="1" x14ac:dyDescent="0.2"/>
    <row r="190" ht="15" customHeight="1" x14ac:dyDescent="0.2"/>
    <row r="191" ht="7.5" customHeight="1" x14ac:dyDescent="0.2"/>
    <row r="192" ht="21.75" customHeight="1" x14ac:dyDescent="0.2"/>
    <row r="193" ht="24.75" customHeight="1" x14ac:dyDescent="0.2"/>
    <row r="194" ht="18" customHeight="1" x14ac:dyDescent="0.2"/>
    <row r="195" ht="16.5" customHeight="1" x14ac:dyDescent="0.2"/>
    <row r="196" ht="17.25" customHeight="1" x14ac:dyDescent="0.2"/>
    <row r="197" ht="21" customHeight="1" x14ac:dyDescent="0.2"/>
    <row r="198" ht="19.5" customHeight="1" x14ac:dyDescent="0.2"/>
    <row r="199" ht="88.5" customHeight="1" x14ac:dyDescent="0.2"/>
    <row r="200" ht="27" customHeight="1" x14ac:dyDescent="0.2"/>
    <row r="201" ht="25.5" customHeight="1" x14ac:dyDescent="0.2"/>
    <row r="202" ht="19.5" customHeight="1" x14ac:dyDescent="0.2"/>
    <row r="203" ht="19.5" customHeight="1" x14ac:dyDescent="0.2"/>
    <row r="204" ht="11.25" customHeight="1" x14ac:dyDescent="0.2"/>
    <row r="205" ht="24.75" customHeight="1" x14ac:dyDescent="0.2"/>
    <row r="206" ht="42" customHeight="1" x14ac:dyDescent="0.2"/>
    <row r="207" ht="45.75" customHeight="1" x14ac:dyDescent="0.2"/>
    <row r="208" ht="51.75" customHeight="1" x14ac:dyDescent="0.2"/>
    <row r="209" ht="48" customHeight="1" x14ac:dyDescent="0.2"/>
    <row r="210" ht="28.5" customHeight="1" x14ac:dyDescent="0.2"/>
    <row r="211" ht="28.5" customHeight="1" x14ac:dyDescent="0.2"/>
    <row r="212" ht="22.5" customHeight="1" x14ac:dyDescent="0.2"/>
    <row r="213" ht="30" customHeight="1" x14ac:dyDescent="0.2"/>
    <row r="214" ht="25.5" customHeight="1" x14ac:dyDescent="0.2"/>
    <row r="215" ht="25.5" customHeight="1" x14ac:dyDescent="0.2"/>
    <row r="216" ht="23.25" customHeight="1" x14ac:dyDescent="0.2"/>
    <row r="217" ht="20.25" customHeight="1" x14ac:dyDescent="0.2"/>
    <row r="218" ht="22.5" customHeight="1" x14ac:dyDescent="0.2"/>
    <row r="219" ht="18.75" customHeight="1" x14ac:dyDescent="0.2"/>
    <row r="220" ht="3.75" hidden="1" customHeight="1" thickBot="1" x14ac:dyDescent="0.25"/>
    <row r="221" ht="26.25" customHeight="1" x14ac:dyDescent="0.2"/>
    <row r="222" ht="18" customHeight="1" x14ac:dyDescent="0.2"/>
    <row r="223" ht="21" customHeight="1" x14ac:dyDescent="0.2"/>
    <row r="224" ht="18.75" customHeight="1" x14ac:dyDescent="0.2"/>
    <row r="225" ht="6.75" customHeight="1" x14ac:dyDescent="0.2"/>
    <row r="226" ht="22.5" customHeight="1" x14ac:dyDescent="0.2"/>
    <row r="227" ht="50.25" customHeight="1" x14ac:dyDescent="0.2"/>
    <row r="228" ht="45.75" customHeight="1" x14ac:dyDescent="0.2"/>
    <row r="229" ht="48" customHeight="1" x14ac:dyDescent="0.2"/>
    <row r="230" ht="29.25" customHeight="1" x14ac:dyDescent="0.2"/>
    <row r="231" ht="20.25" customHeight="1" x14ac:dyDescent="0.2"/>
    <row r="232" ht="21.75" customHeight="1" x14ac:dyDescent="0.2"/>
    <row r="233" ht="18.75" customHeight="1" x14ac:dyDescent="0.2"/>
    <row r="234" ht="21.75" customHeight="1" x14ac:dyDescent="0.2"/>
    <row r="235" ht="36" customHeight="1" x14ac:dyDescent="0.2"/>
    <row r="236" ht="15.75" customHeight="1" x14ac:dyDescent="0.2"/>
    <row r="237" ht="21.75" customHeight="1" x14ac:dyDescent="0.2"/>
    <row r="238" ht="17.25" customHeight="1" x14ac:dyDescent="0.2"/>
    <row r="239" ht="19.5" customHeight="1" x14ac:dyDescent="0.2"/>
    <row r="240" ht="17.25" customHeight="1" x14ac:dyDescent="0.2"/>
    <row r="241" ht="15.75" customHeight="1" x14ac:dyDescent="0.2"/>
    <row r="242" ht="21.75" customHeight="1" x14ac:dyDescent="0.2"/>
    <row r="243" ht="95.25" customHeight="1" x14ac:dyDescent="0.2"/>
    <row r="244" ht="21" customHeight="1" x14ac:dyDescent="0.2"/>
    <row r="245" ht="33.75" customHeight="1" x14ac:dyDescent="0.2"/>
    <row r="246" ht="17.25" customHeight="1" x14ac:dyDescent="0.2"/>
    <row r="247" ht="17.25" customHeight="1" x14ac:dyDescent="0.2"/>
    <row r="248" ht="15" customHeight="1" x14ac:dyDescent="0.2"/>
    <row r="249" ht="7.5" customHeight="1" x14ac:dyDescent="0.2"/>
    <row r="250" ht="21.75" customHeight="1" x14ac:dyDescent="0.2"/>
    <row r="251" ht="24.75" customHeight="1" x14ac:dyDescent="0.2"/>
    <row r="252" ht="18" customHeight="1" x14ac:dyDescent="0.2"/>
    <row r="253" ht="16.5" customHeight="1" x14ac:dyDescent="0.2"/>
    <row r="254" ht="17.25" customHeight="1" x14ac:dyDescent="0.2"/>
    <row r="255" ht="21" customHeight="1" x14ac:dyDescent="0.2"/>
    <row r="256" ht="19.5" customHeight="1" x14ac:dyDescent="0.2"/>
    <row r="257" ht="88.5" customHeight="1" x14ac:dyDescent="0.2"/>
    <row r="258" ht="27" customHeight="1" x14ac:dyDescent="0.2"/>
    <row r="259" ht="25.5" customHeight="1" x14ac:dyDescent="0.2"/>
    <row r="260" ht="19.5" customHeight="1" x14ac:dyDescent="0.2"/>
    <row r="261" ht="19.5" customHeight="1" x14ac:dyDescent="0.2"/>
    <row r="262" ht="11.25" customHeight="1" x14ac:dyDescent="0.2"/>
    <row r="263" ht="24.75" customHeight="1" x14ac:dyDescent="0.2"/>
    <row r="264" ht="42" customHeight="1" x14ac:dyDescent="0.2"/>
    <row r="265" ht="45.75" customHeight="1" x14ac:dyDescent="0.2"/>
    <row r="266" ht="51.75" customHeight="1" x14ac:dyDescent="0.2"/>
    <row r="267" ht="48" customHeight="1" x14ac:dyDescent="0.2"/>
    <row r="268" ht="28.5" customHeight="1" x14ac:dyDescent="0.2"/>
    <row r="269" ht="28.5" customHeight="1" x14ac:dyDescent="0.2"/>
    <row r="270" ht="22.5" customHeight="1" x14ac:dyDescent="0.2"/>
    <row r="271" ht="30" customHeight="1" x14ac:dyDescent="0.2"/>
    <row r="272" ht="25.5" customHeight="1" x14ac:dyDescent="0.2"/>
    <row r="273" ht="25.5" customHeight="1" x14ac:dyDescent="0.2"/>
    <row r="274" ht="23.25" customHeight="1" x14ac:dyDescent="0.2"/>
    <row r="275" ht="20.25" customHeight="1" x14ac:dyDescent="0.2"/>
    <row r="276" ht="22.5" customHeight="1" x14ac:dyDescent="0.2"/>
    <row r="277" ht="18.75" customHeight="1" x14ac:dyDescent="0.2"/>
    <row r="278" ht="3.75" hidden="1" customHeight="1" thickBot="1" x14ac:dyDescent="0.25"/>
    <row r="279" ht="26.25" customHeight="1" x14ac:dyDescent="0.2"/>
    <row r="280" ht="18" customHeight="1" x14ac:dyDescent="0.2"/>
    <row r="281" ht="21" customHeight="1" x14ac:dyDescent="0.2"/>
    <row r="282" ht="18.75" customHeight="1" x14ac:dyDescent="0.2"/>
    <row r="283" ht="6.75" customHeight="1" x14ac:dyDescent="0.2"/>
    <row r="284" ht="22.5" customHeight="1" x14ac:dyDescent="0.2"/>
    <row r="285" ht="50.25" customHeight="1" x14ac:dyDescent="0.2"/>
    <row r="286" ht="45.75" customHeight="1" x14ac:dyDescent="0.2"/>
    <row r="287" ht="48" customHeight="1" x14ac:dyDescent="0.2"/>
    <row r="288" ht="29.25" customHeight="1" x14ac:dyDescent="0.2"/>
    <row r="289" ht="20.25" customHeight="1" x14ac:dyDescent="0.2"/>
    <row r="290" ht="21.75" customHeight="1" x14ac:dyDescent="0.2"/>
    <row r="291" ht="18.75" customHeight="1" x14ac:dyDescent="0.2"/>
    <row r="292" ht="21.75" customHeight="1" x14ac:dyDescent="0.2"/>
    <row r="293" ht="36" customHeight="1" x14ac:dyDescent="0.2"/>
    <row r="294" ht="54.75" customHeight="1" x14ac:dyDescent="0.2"/>
    <row r="295" ht="51" customHeight="1" x14ac:dyDescent="0.2"/>
    <row r="296" ht="17.25" customHeight="1" x14ac:dyDescent="0.2"/>
    <row r="297" ht="19.5" customHeight="1" x14ac:dyDescent="0.2"/>
    <row r="298" ht="17.25" customHeight="1" x14ac:dyDescent="0.2"/>
    <row r="299" ht="15.75" customHeight="1" x14ac:dyDescent="0.2"/>
    <row r="300" ht="21.75" customHeight="1" x14ac:dyDescent="0.2"/>
    <row r="301" ht="95.25" customHeight="1" x14ac:dyDescent="0.2"/>
    <row r="302" ht="21" customHeight="1" x14ac:dyDescent="0.2"/>
    <row r="303" ht="33.75" customHeight="1" x14ac:dyDescent="0.2"/>
    <row r="304" ht="17.25" customHeight="1" x14ac:dyDescent="0.2"/>
    <row r="305" ht="17.25" customHeight="1" x14ac:dyDescent="0.2"/>
    <row r="306" ht="15" customHeight="1" x14ac:dyDescent="0.2"/>
    <row r="307" ht="7.5" customHeight="1" x14ac:dyDescent="0.2"/>
    <row r="308" ht="21.75" customHeight="1" x14ac:dyDescent="0.2"/>
    <row r="309" ht="24.75" customHeight="1" x14ac:dyDescent="0.2"/>
    <row r="310" ht="18" customHeight="1" x14ac:dyDescent="0.2"/>
    <row r="311" ht="16.5" customHeight="1" x14ac:dyDescent="0.2"/>
    <row r="312" ht="17.25" customHeight="1" x14ac:dyDescent="0.2"/>
    <row r="313" ht="21" customHeight="1" x14ac:dyDescent="0.2"/>
    <row r="314" ht="19.5" customHeight="1" x14ac:dyDescent="0.2"/>
    <row r="315" ht="88.5" customHeight="1" x14ac:dyDescent="0.2"/>
    <row r="316" ht="27" customHeight="1" x14ac:dyDescent="0.2"/>
    <row r="317" ht="25.5" customHeight="1" x14ac:dyDescent="0.2"/>
    <row r="318" ht="19.5" customHeight="1" x14ac:dyDescent="0.2"/>
    <row r="319" ht="19.5" customHeight="1" x14ac:dyDescent="0.2"/>
    <row r="320" ht="11.25" customHeight="1" x14ac:dyDescent="0.2"/>
    <row r="321" ht="24.75" customHeight="1" x14ac:dyDescent="0.2"/>
    <row r="322" ht="42" customHeight="1" x14ac:dyDescent="0.2"/>
    <row r="323" ht="45.75" customHeight="1" x14ac:dyDescent="0.2"/>
    <row r="324" ht="51.75" customHeight="1" x14ac:dyDescent="0.2"/>
    <row r="325" ht="48" customHeight="1" x14ac:dyDescent="0.2"/>
    <row r="326" ht="28.5" customHeight="1" x14ac:dyDescent="0.2"/>
    <row r="327" ht="28.5" customHeight="1" x14ac:dyDescent="0.2"/>
    <row r="328" ht="22.5" customHeight="1" x14ac:dyDescent="0.2"/>
    <row r="329" ht="30" customHeight="1" x14ac:dyDescent="0.2"/>
    <row r="330" ht="25.5" customHeight="1" x14ac:dyDescent="0.2"/>
    <row r="331" ht="25.5" customHeight="1" x14ac:dyDescent="0.2"/>
    <row r="332" ht="23.25" customHeight="1" x14ac:dyDescent="0.2"/>
    <row r="333" ht="20.25" customHeight="1" x14ac:dyDescent="0.2"/>
    <row r="334" ht="22.5" customHeight="1" x14ac:dyDescent="0.2"/>
    <row r="335" ht="18.75" customHeight="1" x14ac:dyDescent="0.2"/>
    <row r="336" ht="3.75" hidden="1" customHeight="1" thickBot="1" x14ac:dyDescent="0.25"/>
    <row r="337" ht="26.25" customHeight="1" x14ac:dyDescent="0.2"/>
    <row r="338" ht="18" customHeight="1" x14ac:dyDescent="0.2"/>
    <row r="339" ht="21" customHeight="1" x14ac:dyDescent="0.2"/>
    <row r="340" ht="18.75" customHeight="1" x14ac:dyDescent="0.2"/>
    <row r="341" ht="6.75" customHeight="1" x14ac:dyDescent="0.2"/>
    <row r="342" ht="22.5" customHeight="1" x14ac:dyDescent="0.2"/>
    <row r="343" ht="50.25" customHeight="1" x14ac:dyDescent="0.2"/>
    <row r="344" ht="45.75" customHeight="1" x14ac:dyDescent="0.2"/>
    <row r="345" ht="48" customHeight="1" x14ac:dyDescent="0.2"/>
    <row r="346" ht="29.25" customHeight="1" x14ac:dyDescent="0.2"/>
    <row r="347" ht="20.25" customHeight="1" x14ac:dyDescent="0.2"/>
    <row r="348" ht="21.75" customHeight="1" x14ac:dyDescent="0.2"/>
    <row r="349" ht="18.75" customHeight="1" x14ac:dyDescent="0.2"/>
    <row r="350" ht="21.75" customHeight="1" x14ac:dyDescent="0.2"/>
    <row r="351" ht="36" customHeight="1" x14ac:dyDescent="0.2"/>
    <row r="352" ht="21.75" customHeight="1" x14ac:dyDescent="0.2"/>
    <row r="353" ht="16.5" customHeight="1" x14ac:dyDescent="0.2"/>
    <row r="354" ht="17.25" customHeight="1" x14ac:dyDescent="0.2"/>
    <row r="355" ht="19.5" customHeight="1" x14ac:dyDescent="0.2"/>
    <row r="356" ht="17.25" customHeight="1" x14ac:dyDescent="0.2"/>
    <row r="357" ht="15.75" customHeight="1" x14ac:dyDescent="0.2"/>
    <row r="358" ht="21.75" customHeight="1" x14ac:dyDescent="0.2"/>
    <row r="359" ht="95.25" customHeight="1" x14ac:dyDescent="0.2"/>
    <row r="360" ht="21" customHeight="1" x14ac:dyDescent="0.2"/>
    <row r="361" ht="33.75" customHeight="1" x14ac:dyDescent="0.2"/>
    <row r="362" ht="17.25" customHeight="1" x14ac:dyDescent="0.2"/>
    <row r="363" ht="17.25" customHeight="1" x14ac:dyDescent="0.2"/>
    <row r="364" ht="15" customHeight="1" x14ac:dyDescent="0.2"/>
    <row r="365" ht="7.5" customHeight="1" x14ac:dyDescent="0.2"/>
    <row r="366" ht="21.75" customHeight="1" x14ac:dyDescent="0.2"/>
    <row r="367" ht="24.75" customHeight="1" x14ac:dyDescent="0.2"/>
    <row r="368" ht="18" customHeight="1" x14ac:dyDescent="0.2"/>
    <row r="369" ht="16.5" customHeight="1" x14ac:dyDescent="0.2"/>
    <row r="370" ht="17.25" customHeight="1" x14ac:dyDescent="0.2"/>
    <row r="371" ht="21" customHeight="1" x14ac:dyDescent="0.2"/>
    <row r="372" ht="19.5" customHeight="1" x14ac:dyDescent="0.2"/>
    <row r="373" ht="88.5" customHeight="1" x14ac:dyDescent="0.2"/>
    <row r="374" ht="27" customHeight="1" x14ac:dyDescent="0.2"/>
    <row r="375" ht="25.5" customHeight="1" x14ac:dyDescent="0.2"/>
    <row r="376" ht="19.5" customHeight="1" x14ac:dyDescent="0.2"/>
    <row r="377" ht="19.5" customHeight="1" x14ac:dyDescent="0.2"/>
    <row r="378" ht="11.25" customHeight="1" x14ac:dyDescent="0.2"/>
    <row r="379" ht="24.75" customHeight="1" x14ac:dyDescent="0.2"/>
    <row r="380" ht="42" customHeight="1" x14ac:dyDescent="0.2"/>
    <row r="381" ht="45.75" customHeight="1" x14ac:dyDescent="0.2"/>
    <row r="382" ht="51.75" customHeight="1" x14ac:dyDescent="0.2"/>
    <row r="383" ht="48" customHeight="1" x14ac:dyDescent="0.2"/>
    <row r="384" ht="28.5" customHeight="1" x14ac:dyDescent="0.2"/>
    <row r="385" ht="28.5" customHeight="1" x14ac:dyDescent="0.2"/>
    <row r="386" ht="22.5" customHeight="1" x14ac:dyDescent="0.2"/>
    <row r="387" ht="30" customHeight="1" x14ac:dyDescent="0.2"/>
    <row r="388" ht="25.5" customHeight="1" x14ac:dyDescent="0.2"/>
    <row r="389" ht="25.5" customHeight="1" x14ac:dyDescent="0.2"/>
    <row r="390" ht="23.25" customHeight="1" x14ac:dyDescent="0.2"/>
    <row r="391" ht="20.25" customHeight="1" x14ac:dyDescent="0.2"/>
    <row r="392" ht="22.5" customHeight="1" x14ac:dyDescent="0.2"/>
    <row r="393" ht="18.75" customHeight="1" x14ac:dyDescent="0.2"/>
    <row r="394" ht="3.75" hidden="1" customHeight="1" thickBot="1" x14ac:dyDescent="0.25"/>
    <row r="395" ht="26.25" customHeight="1" x14ac:dyDescent="0.2"/>
    <row r="396" ht="18" customHeight="1" x14ac:dyDescent="0.2"/>
    <row r="397" ht="21" customHeight="1" x14ac:dyDescent="0.2"/>
    <row r="398" ht="18.75" customHeight="1" x14ac:dyDescent="0.2"/>
    <row r="399" ht="6.75" customHeight="1" x14ac:dyDescent="0.2"/>
    <row r="400" ht="22.5" customHeight="1" x14ac:dyDescent="0.2"/>
    <row r="401" ht="50.25" customHeight="1" x14ac:dyDescent="0.2"/>
    <row r="402" ht="45.75" customHeight="1" x14ac:dyDescent="0.2"/>
    <row r="403" ht="48" customHeight="1" x14ac:dyDescent="0.2"/>
    <row r="404" ht="29.25" customHeight="1" x14ac:dyDescent="0.2"/>
    <row r="405" ht="20.25" customHeight="1" x14ac:dyDescent="0.2"/>
    <row r="406" ht="21.75" customHeight="1" x14ac:dyDescent="0.2"/>
    <row r="407" ht="18.75" customHeight="1" x14ac:dyDescent="0.2"/>
    <row r="408" ht="21.75" customHeight="1" x14ac:dyDescent="0.2"/>
    <row r="409" ht="36" customHeight="1" x14ac:dyDescent="0.2"/>
    <row r="412" ht="17.25" customHeight="1" x14ac:dyDescent="0.2"/>
    <row r="413" ht="19.5" customHeight="1" x14ac:dyDescent="0.2"/>
    <row r="414" ht="17.25" customHeight="1" x14ac:dyDescent="0.2"/>
    <row r="415" ht="15.75" customHeight="1" x14ac:dyDescent="0.2"/>
    <row r="416" ht="21.75" customHeight="1" x14ac:dyDescent="0.2"/>
    <row r="417" ht="95.25" customHeight="1" x14ac:dyDescent="0.2"/>
    <row r="418" ht="21" customHeight="1" x14ac:dyDescent="0.2"/>
    <row r="419" ht="33.75" customHeight="1" x14ac:dyDescent="0.2"/>
    <row r="420" ht="17.25" customHeight="1" x14ac:dyDescent="0.2"/>
    <row r="421" ht="17.25" customHeight="1" x14ac:dyDescent="0.2"/>
    <row r="422" ht="15" customHeight="1" x14ac:dyDescent="0.2"/>
    <row r="423" ht="7.5" customHeight="1" x14ac:dyDescent="0.2"/>
    <row r="424" ht="21.75" customHeight="1" x14ac:dyDescent="0.2"/>
    <row r="425" ht="24.75" customHeight="1" x14ac:dyDescent="0.2"/>
    <row r="426" ht="18" customHeight="1" x14ac:dyDescent="0.2"/>
    <row r="427" ht="16.5" customHeight="1" x14ac:dyDescent="0.2"/>
    <row r="428" ht="17.25" customHeight="1" x14ac:dyDescent="0.2"/>
    <row r="429" ht="21" customHeight="1" x14ac:dyDescent="0.2"/>
    <row r="430" ht="19.5" customHeight="1" x14ac:dyDescent="0.2"/>
    <row r="431" ht="88.5" customHeight="1" x14ac:dyDescent="0.2"/>
    <row r="432" ht="27" customHeight="1" x14ac:dyDescent="0.2"/>
    <row r="433" ht="25.5" customHeight="1" x14ac:dyDescent="0.2"/>
    <row r="434" ht="19.5" customHeight="1" x14ac:dyDescent="0.2"/>
    <row r="435" ht="19.5" customHeight="1" x14ac:dyDescent="0.2"/>
    <row r="436" ht="11.25" customHeight="1" x14ac:dyDescent="0.2"/>
    <row r="437" ht="24.75" customHeight="1" x14ac:dyDescent="0.2"/>
    <row r="438" ht="42" customHeight="1" x14ac:dyDescent="0.2"/>
    <row r="439" ht="45.75" customHeight="1" x14ac:dyDescent="0.2"/>
    <row r="440" ht="51.75" customHeight="1" x14ac:dyDescent="0.2"/>
    <row r="441" ht="48" customHeight="1" x14ac:dyDescent="0.2"/>
    <row r="442" ht="28.5" customHeight="1" x14ac:dyDescent="0.2"/>
    <row r="443" ht="28.5" customHeight="1" x14ac:dyDescent="0.2"/>
    <row r="444" ht="22.5" customHeight="1" x14ac:dyDescent="0.2"/>
    <row r="445" ht="30" customHeight="1" x14ac:dyDescent="0.2"/>
    <row r="446" ht="25.5" customHeight="1" x14ac:dyDescent="0.2"/>
    <row r="447" ht="25.5" customHeight="1" x14ac:dyDescent="0.2"/>
    <row r="448" ht="23.25" customHeight="1" x14ac:dyDescent="0.2"/>
    <row r="449" ht="20.25" customHeight="1" x14ac:dyDescent="0.2"/>
    <row r="450" ht="22.5" customHeight="1" x14ac:dyDescent="0.2"/>
    <row r="451" ht="18.75" customHeight="1" x14ac:dyDescent="0.2"/>
    <row r="452" ht="3.75" hidden="1" customHeight="1" thickBot="1" x14ac:dyDescent="0.25"/>
    <row r="453" ht="26.25" customHeight="1" x14ac:dyDescent="0.2"/>
    <row r="454" ht="18" customHeight="1" x14ac:dyDescent="0.2"/>
    <row r="455" ht="21" customHeight="1" x14ac:dyDescent="0.2"/>
    <row r="456" ht="18.75" customHeight="1" x14ac:dyDescent="0.2"/>
    <row r="457" ht="6.75" customHeight="1" x14ac:dyDescent="0.2"/>
    <row r="458" ht="22.5" customHeight="1" x14ac:dyDescent="0.2"/>
    <row r="459" ht="50.25" customHeight="1" x14ac:dyDescent="0.2"/>
    <row r="460" ht="45.75" customHeight="1" x14ac:dyDescent="0.2"/>
    <row r="461" ht="48" customHeight="1" x14ac:dyDescent="0.2"/>
    <row r="462" ht="29.25" customHeight="1" x14ac:dyDescent="0.2"/>
    <row r="463" ht="20.25" customHeight="1" x14ac:dyDescent="0.2"/>
    <row r="464" ht="21.75" customHeight="1" x14ac:dyDescent="0.2"/>
    <row r="465" ht="18.75" customHeight="1" x14ac:dyDescent="0.2"/>
    <row r="466" ht="21.75" customHeight="1" x14ac:dyDescent="0.2"/>
    <row r="467" ht="36" customHeight="1" x14ac:dyDescent="0.2"/>
    <row r="471" ht="43.5" customHeight="1" x14ac:dyDescent="0.2"/>
  </sheetData>
  <sheetProtection algorithmName="SHA-512" hashValue="7yUqYIB9Nymq+7aHzOEeNotYLPHTpBRmDsipmf5PK/ezY+Ig7yuK1N6SKAo9cYySm9LRdGtEcTwoPn14+3IpjA==" saltValue="G0W9wecVWN93wWWt9bnwgg==" spinCount="100000" sheet="1" objects="1" scenarios="1"/>
  <protectedRanges>
    <protectedRange sqref="P8:Q10 P66:Q68" name="Personal_3_4_3"/>
    <protectedRange sqref="I8:O10 I66:O68" name="Personal_1_2_4_3"/>
  </protectedRanges>
  <mergeCells count="268">
    <mergeCell ref="A6:D6"/>
    <mergeCell ref="A7:H7"/>
    <mergeCell ref="I7:Q7"/>
    <mergeCell ref="A8:H8"/>
    <mergeCell ref="A9:H9"/>
    <mergeCell ref="I9:Q9"/>
    <mergeCell ref="A3:Q3"/>
    <mergeCell ref="M14:M17"/>
    <mergeCell ref="N14:N17"/>
    <mergeCell ref="O14:O17"/>
    <mergeCell ref="P14:Q17"/>
    <mergeCell ref="C15:E15"/>
    <mergeCell ref="C16:E17"/>
    <mergeCell ref="F16:F17"/>
    <mergeCell ref="G16:G17"/>
    <mergeCell ref="C14:E14"/>
    <mergeCell ref="H14:H17"/>
    <mergeCell ref="I14:I17"/>
    <mergeCell ref="J14:J17"/>
    <mergeCell ref="K14:K17"/>
    <mergeCell ref="L14:L17"/>
    <mergeCell ref="B18:B34"/>
    <mergeCell ref="C18:Q18"/>
    <mergeCell ref="C19:E19"/>
    <mergeCell ref="F19:L19"/>
    <mergeCell ref="C20:E20"/>
    <mergeCell ref="F20:L20"/>
    <mergeCell ref="C21:E21"/>
    <mergeCell ref="F21:L21"/>
    <mergeCell ref="C22:Q22"/>
    <mergeCell ref="C23:E23"/>
    <mergeCell ref="P23:Q23"/>
    <mergeCell ref="C24:Q24"/>
    <mergeCell ref="C25:E25"/>
    <mergeCell ref="P25:Q25"/>
    <mergeCell ref="C26:Q26"/>
    <mergeCell ref="C27:E27"/>
    <mergeCell ref="H27:H30"/>
    <mergeCell ref="I27:I30"/>
    <mergeCell ref="J27:J30"/>
    <mergeCell ref="K27:K30"/>
    <mergeCell ref="C31:Q31"/>
    <mergeCell ref="C32:E32"/>
    <mergeCell ref="P32:Q32"/>
    <mergeCell ref="C33:E33"/>
    <mergeCell ref="P33:Q33"/>
    <mergeCell ref="C34:E34"/>
    <mergeCell ref="P34:Q34"/>
    <mergeCell ref="L27:L30"/>
    <mergeCell ref="M27:M30"/>
    <mergeCell ref="N27:N30"/>
    <mergeCell ref="O27:O30"/>
    <mergeCell ref="C28:E28"/>
    <mergeCell ref="C29:E30"/>
    <mergeCell ref="F29:F30"/>
    <mergeCell ref="G29:G30"/>
    <mergeCell ref="B35:B55"/>
    <mergeCell ref="C35:Q35"/>
    <mergeCell ref="C36:E36"/>
    <mergeCell ref="F36:L36"/>
    <mergeCell ref="C37:E37"/>
    <mergeCell ref="F37:L37"/>
    <mergeCell ref="C38:E38"/>
    <mergeCell ref="F38:L38"/>
    <mergeCell ref="C39:E39"/>
    <mergeCell ref="F39:L39"/>
    <mergeCell ref="M43:M46"/>
    <mergeCell ref="N43:N46"/>
    <mergeCell ref="O43:O46"/>
    <mergeCell ref="P43:Q46"/>
    <mergeCell ref="C44:E44"/>
    <mergeCell ref="C45:E46"/>
    <mergeCell ref="F45:F46"/>
    <mergeCell ref="G45:G46"/>
    <mergeCell ref="C40:Q40"/>
    <mergeCell ref="C41:E41"/>
    <mergeCell ref="P41:Q41"/>
    <mergeCell ref="C42:Q42"/>
    <mergeCell ref="C43:E43"/>
    <mergeCell ref="H43:H46"/>
    <mergeCell ref="I43:I46"/>
    <mergeCell ref="J43:J46"/>
    <mergeCell ref="K43:K46"/>
    <mergeCell ref="L43:L46"/>
    <mergeCell ref="C47:Q47"/>
    <mergeCell ref="C48:E48"/>
    <mergeCell ref="H48:H51"/>
    <mergeCell ref="I48:I51"/>
    <mergeCell ref="J48:J51"/>
    <mergeCell ref="K48:K51"/>
    <mergeCell ref="L48:L51"/>
    <mergeCell ref="M48:M51"/>
    <mergeCell ref="N48:N51"/>
    <mergeCell ref="O48:O51"/>
    <mergeCell ref="C53:E53"/>
    <mergeCell ref="P53:Q53"/>
    <mergeCell ref="C54:E54"/>
    <mergeCell ref="P54:Q54"/>
    <mergeCell ref="C55:E55"/>
    <mergeCell ref="P55:Q55"/>
    <mergeCell ref="P48:Q51"/>
    <mergeCell ref="C49:E49"/>
    <mergeCell ref="C50:E51"/>
    <mergeCell ref="F50:F51"/>
    <mergeCell ref="G50:G51"/>
    <mergeCell ref="C52:Q52"/>
    <mergeCell ref="C56:Q56"/>
    <mergeCell ref="B57:B60"/>
    <mergeCell ref="C57:Q57"/>
    <mergeCell ref="C58:E58"/>
    <mergeCell ref="H58:H60"/>
    <mergeCell ref="I58:I60"/>
    <mergeCell ref="J58:J60"/>
    <mergeCell ref="K58:K60"/>
    <mergeCell ref="L58:L60"/>
    <mergeCell ref="M58:M60"/>
    <mergeCell ref="A64:D64"/>
    <mergeCell ref="A65:H65"/>
    <mergeCell ref="I65:Q65"/>
    <mergeCell ref="A66:H66"/>
    <mergeCell ref="A67:H67"/>
    <mergeCell ref="I67:Q67"/>
    <mergeCell ref="N58:N60"/>
    <mergeCell ref="O58:O60"/>
    <mergeCell ref="P58:Q60"/>
    <mergeCell ref="C59:E59"/>
    <mergeCell ref="C60:E60"/>
    <mergeCell ref="C61:G61"/>
    <mergeCell ref="I61:J61"/>
    <mergeCell ref="M61:N61"/>
    <mergeCell ref="A10:A60"/>
    <mergeCell ref="B10:B11"/>
    <mergeCell ref="C10:E11"/>
    <mergeCell ref="F10:H10"/>
    <mergeCell ref="I10:L10"/>
    <mergeCell ref="M10:Q10"/>
    <mergeCell ref="P11:Q11"/>
    <mergeCell ref="C12:Q12"/>
    <mergeCell ref="B13:B17"/>
    <mergeCell ref="C13:Q13"/>
    <mergeCell ref="A68:A118"/>
    <mergeCell ref="B68:B69"/>
    <mergeCell ref="C68:E69"/>
    <mergeCell ref="F68:H68"/>
    <mergeCell ref="I68:L68"/>
    <mergeCell ref="M68:Q68"/>
    <mergeCell ref="P69:Q69"/>
    <mergeCell ref="C70:Q70"/>
    <mergeCell ref="B71:B75"/>
    <mergeCell ref="C71:Q71"/>
    <mergeCell ref="M72:M75"/>
    <mergeCell ref="N72:N75"/>
    <mergeCell ref="O72:O75"/>
    <mergeCell ref="P72:Q75"/>
    <mergeCell ref="C73:E73"/>
    <mergeCell ref="C74:E75"/>
    <mergeCell ref="F74:F75"/>
    <mergeCell ref="G74:G75"/>
    <mergeCell ref="C72:E72"/>
    <mergeCell ref="H72:H75"/>
    <mergeCell ref="I72:I75"/>
    <mergeCell ref="J72:J75"/>
    <mergeCell ref="K72:K75"/>
    <mergeCell ref="L72:L75"/>
    <mergeCell ref="B76:B92"/>
    <mergeCell ref="C76:Q76"/>
    <mergeCell ref="C77:E77"/>
    <mergeCell ref="F77:L77"/>
    <mergeCell ref="C78:E78"/>
    <mergeCell ref="F78:L78"/>
    <mergeCell ref="C79:E79"/>
    <mergeCell ref="F79:L79"/>
    <mergeCell ref="C80:Q80"/>
    <mergeCell ref="C81:E81"/>
    <mergeCell ref="P81:Q81"/>
    <mergeCell ref="C82:Q82"/>
    <mergeCell ref="C83:E83"/>
    <mergeCell ref="P83:Q83"/>
    <mergeCell ref="C84:Q84"/>
    <mergeCell ref="C85:E85"/>
    <mergeCell ref="H85:H88"/>
    <mergeCell ref="I85:I88"/>
    <mergeCell ref="J85:J88"/>
    <mergeCell ref="K85:K88"/>
    <mergeCell ref="C89:Q89"/>
    <mergeCell ref="C90:E90"/>
    <mergeCell ref="P90:Q90"/>
    <mergeCell ref="C91:E91"/>
    <mergeCell ref="P91:Q91"/>
    <mergeCell ref="C92:E92"/>
    <mergeCell ref="P92:Q92"/>
    <mergeCell ref="L85:L88"/>
    <mergeCell ref="M85:M88"/>
    <mergeCell ref="N85:N88"/>
    <mergeCell ref="O85:O88"/>
    <mergeCell ref="C86:E86"/>
    <mergeCell ref="C87:E88"/>
    <mergeCell ref="F87:F88"/>
    <mergeCell ref="G87:G88"/>
    <mergeCell ref="B93:B113"/>
    <mergeCell ref="C93:Q93"/>
    <mergeCell ref="C94:E94"/>
    <mergeCell ref="F94:L94"/>
    <mergeCell ref="C95:E95"/>
    <mergeCell ref="F95:L95"/>
    <mergeCell ref="C96:E96"/>
    <mergeCell ref="F96:L96"/>
    <mergeCell ref="C97:E97"/>
    <mergeCell ref="F97:L97"/>
    <mergeCell ref="M101:M104"/>
    <mergeCell ref="N101:N104"/>
    <mergeCell ref="O101:O104"/>
    <mergeCell ref="P101:Q104"/>
    <mergeCell ref="C102:E102"/>
    <mergeCell ref="C103:E104"/>
    <mergeCell ref="F103:F104"/>
    <mergeCell ref="G103:G104"/>
    <mergeCell ref="C98:Q98"/>
    <mergeCell ref="C99:E99"/>
    <mergeCell ref="P99:Q99"/>
    <mergeCell ref="C100:Q100"/>
    <mergeCell ref="C101:E101"/>
    <mergeCell ref="H101:H104"/>
    <mergeCell ref="I101:I104"/>
    <mergeCell ref="J101:J104"/>
    <mergeCell ref="K101:K104"/>
    <mergeCell ref="L101:L104"/>
    <mergeCell ref="P113:Q113"/>
    <mergeCell ref="P106:Q109"/>
    <mergeCell ref="C107:E107"/>
    <mergeCell ref="C108:E109"/>
    <mergeCell ref="F108:F109"/>
    <mergeCell ref="G108:G109"/>
    <mergeCell ref="C110:Q110"/>
    <mergeCell ref="C105:Q105"/>
    <mergeCell ref="C106:E106"/>
    <mergeCell ref="H106:H109"/>
    <mergeCell ref="I106:I109"/>
    <mergeCell ref="J106:J109"/>
    <mergeCell ref="K106:K109"/>
    <mergeCell ref="L106:L109"/>
    <mergeCell ref="M106:M109"/>
    <mergeCell ref="N106:N109"/>
    <mergeCell ref="O106:O109"/>
    <mergeCell ref="A1:Q1"/>
    <mergeCell ref="N116:N118"/>
    <mergeCell ref="O116:O118"/>
    <mergeCell ref="P116:Q118"/>
    <mergeCell ref="C117:E117"/>
    <mergeCell ref="C118:E118"/>
    <mergeCell ref="C119:G119"/>
    <mergeCell ref="I119:J119"/>
    <mergeCell ref="M119:N119"/>
    <mergeCell ref="C114:Q114"/>
    <mergeCell ref="B115:B118"/>
    <mergeCell ref="C115:Q115"/>
    <mergeCell ref="C116:E116"/>
    <mergeCell ref="H116:H118"/>
    <mergeCell ref="I116:I118"/>
    <mergeCell ref="J116:J118"/>
    <mergeCell ref="K116:K118"/>
    <mergeCell ref="L116:L118"/>
    <mergeCell ref="M116:M118"/>
    <mergeCell ref="C111:E111"/>
    <mergeCell ref="P111:Q111"/>
    <mergeCell ref="C112:E112"/>
    <mergeCell ref="P112:Q112"/>
    <mergeCell ref="C113:E113"/>
  </mergeCells>
  <conditionalFormatting sqref="I61 K61">
    <cfRule type="expression" dxfId="59" priority="70">
      <formula>G61="Ja"</formula>
    </cfRule>
  </conditionalFormatting>
  <conditionalFormatting sqref="I119 K119">
    <cfRule type="expression" dxfId="58" priority="10">
      <formula>G119="Ja"</formula>
    </cfRule>
  </conditionalFormatting>
  <conditionalFormatting sqref="L27 L53:L55 L58">
    <cfRule type="expression" dxfId="57" priority="66">
      <formula>I27="Ja"</formula>
    </cfRule>
  </conditionalFormatting>
  <conditionalFormatting sqref="L43">
    <cfRule type="expression" dxfId="56" priority="63">
      <formula>I43="Ja"</formula>
    </cfRule>
  </conditionalFormatting>
  <conditionalFormatting sqref="L48">
    <cfRule type="expression" dxfId="55" priority="61">
      <formula>I48="Ja"</formula>
    </cfRule>
  </conditionalFormatting>
  <conditionalFormatting sqref="L85 L111:L113 L116">
    <cfRule type="expression" dxfId="54" priority="6">
      <formula>I85="Ja"</formula>
    </cfRule>
  </conditionalFormatting>
  <conditionalFormatting sqref="L101">
    <cfRule type="expression" dxfId="53" priority="3">
      <formula>I101="Ja"</formula>
    </cfRule>
  </conditionalFormatting>
  <conditionalFormatting sqref="L106">
    <cfRule type="expression" dxfId="52" priority="1">
      <formula>I106="Ja"</formula>
    </cfRule>
  </conditionalFormatting>
  <conditionalFormatting sqref="M61">
    <cfRule type="expression" dxfId="51" priority="69">
      <formula>J61="Ja"</formula>
    </cfRule>
  </conditionalFormatting>
  <conditionalFormatting sqref="M119">
    <cfRule type="expression" dxfId="50" priority="9">
      <formula>J119="Ja"</formula>
    </cfRule>
  </conditionalFormatting>
  <conditionalFormatting sqref="P27">
    <cfRule type="expression" dxfId="49" priority="65">
      <formula>O27="Ja"</formula>
    </cfRule>
  </conditionalFormatting>
  <conditionalFormatting sqref="P43">
    <cfRule type="expression" dxfId="48" priority="64">
      <formula>O43="Ja"</formula>
    </cfRule>
  </conditionalFormatting>
  <conditionalFormatting sqref="P48">
    <cfRule type="expression" dxfId="47" priority="62">
      <formula>O48="Ja"</formula>
    </cfRule>
  </conditionalFormatting>
  <conditionalFormatting sqref="P53:P55">
    <cfRule type="expression" dxfId="46" priority="67">
      <formula>O53="Ja"</formula>
    </cfRule>
  </conditionalFormatting>
  <conditionalFormatting sqref="P58">
    <cfRule type="expression" dxfId="45" priority="68">
      <formula>#REF!="Ja"</formula>
    </cfRule>
  </conditionalFormatting>
  <conditionalFormatting sqref="P85">
    <cfRule type="expression" dxfId="44" priority="5">
      <formula>O85="Ja"</formula>
    </cfRule>
  </conditionalFormatting>
  <conditionalFormatting sqref="P101">
    <cfRule type="expression" dxfId="43" priority="4">
      <formula>O101="Ja"</formula>
    </cfRule>
  </conditionalFormatting>
  <conditionalFormatting sqref="P106">
    <cfRule type="expression" dxfId="42" priority="2">
      <formula>O106="Ja"</formula>
    </cfRule>
  </conditionalFormatting>
  <conditionalFormatting sqref="P111:P113">
    <cfRule type="expression" dxfId="41" priority="7">
      <formula>O111="Ja"</formula>
    </cfRule>
  </conditionalFormatting>
  <conditionalFormatting sqref="P116">
    <cfRule type="expression" dxfId="40" priority="8">
      <formula>#REF!="Ja"</formula>
    </cfRule>
  </conditionalFormatting>
  <dataValidations count="2">
    <dataValidation type="list" allowBlank="1" showInputMessage="1" showErrorMessage="1" sqref="I43:I46 I48:I51 M43:M46 M48:M51 M27:M30 I58 I14:I17 M14:M17 I27:I30 M58 I101:I104 I106:I109 M101:M104 M106:M109 M85:M88 I116 I72:I75 M72:M75 I85:I88 M116" xr:uid="{5903854E-5C19-49C3-9E26-D148AA54711C}">
      <formula1>"Kategorie 1,Kategorie 2,Kategorie 3"</formula1>
    </dataValidation>
    <dataValidation type="list" allowBlank="1" showInputMessage="1" showErrorMessage="1" sqref="I23 I25 I32:I34 M23 M25 M32:M34 I53:I55 I41 M41 M53:M55 I81 I83 I90:I92 M81 M83 M90:M92 I111:I113 I99 M99 M111:M113" xr:uid="{7A4387C2-6FDE-450D-8FA1-38B09A49481A}">
      <formula1>"Erfüllt,Nicht erfüllt"</formula1>
    </dataValidation>
  </dataValidation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7B4A4-2F61-4D6A-85E9-F910D3C19061}">
  <dimension ref="A1:R472"/>
  <sheetViews>
    <sheetView topLeftCell="A112" zoomScale="85" zoomScaleNormal="85" workbookViewId="0">
      <selection activeCell="L118" activeCellId="46" sqref="I8 I14:I17 L14:L17 F19:L21 I9:Q9 I23 L23 I25 L25 I27:I30 L27:L30 I32:I34 L32:L34 F36:L39 I41 L41 I43:I46 L43:L46 I48:I51 L48:L51 I53:I56 L53:L56 I59:I61 L59:L61 I67:Q68 I73:I76 L73:L76 F78:L80 I82 L82 I84 L84 I86:I89 L86:L89 I91:I93 L91:L93 F95:L98 I100 L100 I102:I105 L102:L105 I107:I110 L107:L110 I112:I115 L112:L115 I118:I120 L118:L120"/>
    </sheetView>
  </sheetViews>
  <sheetFormatPr defaultColWidth="9.140625" defaultRowHeight="12.75" x14ac:dyDescent="0.2"/>
  <cols>
    <col min="1" max="1" width="8.28515625" customWidth="1"/>
    <col min="2" max="2" width="15" customWidth="1"/>
    <col min="3" max="3" width="13.85546875" customWidth="1"/>
    <col min="4" max="4" width="16.7109375" customWidth="1"/>
    <col min="5" max="5" width="19.42578125" customWidth="1"/>
    <col min="6" max="6" width="17.42578125" customWidth="1"/>
    <col min="7" max="8" width="15.5703125" customWidth="1"/>
    <col min="9" max="9" width="16.85546875" customWidth="1"/>
    <col min="10" max="10" width="12.85546875" customWidth="1"/>
    <col min="11" max="11" width="24.5703125" customWidth="1"/>
    <col min="12" max="12" width="21" customWidth="1"/>
    <col min="13" max="13" width="19.140625" customWidth="1"/>
    <col min="14" max="14" width="12.140625" customWidth="1"/>
    <col min="15" max="15" width="12.28515625" customWidth="1"/>
    <col min="16" max="16" width="15.140625" customWidth="1"/>
  </cols>
  <sheetData>
    <row r="1" spans="1:18" ht="36" customHeight="1" x14ac:dyDescent="0.2">
      <c r="A1" s="241" t="s">
        <v>86</v>
      </c>
      <c r="B1" s="242"/>
      <c r="C1" s="242"/>
      <c r="D1" s="242"/>
      <c r="E1" s="242"/>
      <c r="F1" s="242"/>
      <c r="G1" s="242"/>
      <c r="H1" s="242"/>
      <c r="I1" s="242"/>
      <c r="J1" s="242"/>
      <c r="K1" s="242"/>
      <c r="L1" s="242"/>
      <c r="M1" s="242"/>
      <c r="N1" s="242"/>
      <c r="O1" s="242"/>
      <c r="P1" s="242"/>
      <c r="Q1" s="242"/>
      <c r="R1" s="201"/>
    </row>
    <row r="2" spans="1:18" x14ac:dyDescent="0.2">
      <c r="A2" s="243"/>
      <c r="B2" s="244"/>
      <c r="C2" s="245"/>
      <c r="D2" s="245"/>
      <c r="E2" s="245"/>
      <c r="F2" s="246"/>
      <c r="G2" s="246"/>
      <c r="H2" s="245"/>
      <c r="I2" s="245"/>
      <c r="J2" s="245"/>
      <c r="K2" s="246"/>
      <c r="L2" s="246"/>
      <c r="M2" s="246"/>
      <c r="N2" s="247"/>
      <c r="O2" s="247"/>
      <c r="P2" s="247"/>
      <c r="Q2" s="201"/>
      <c r="R2" s="201"/>
    </row>
    <row r="3" spans="1:18" ht="21" customHeight="1" x14ac:dyDescent="0.2">
      <c r="A3" s="433"/>
      <c r="B3" s="434"/>
      <c r="C3" s="434"/>
      <c r="D3" s="434"/>
      <c r="E3" s="434"/>
      <c r="F3" s="434"/>
      <c r="G3" s="434"/>
      <c r="H3" s="434"/>
      <c r="I3" s="434"/>
      <c r="J3" s="434"/>
      <c r="K3" s="434"/>
      <c r="L3" s="434"/>
      <c r="M3" s="434"/>
      <c r="N3" s="434"/>
      <c r="O3" s="434"/>
      <c r="P3" s="434"/>
      <c r="Q3" s="434"/>
      <c r="R3" s="201"/>
    </row>
    <row r="4" spans="1:18" x14ac:dyDescent="0.2">
      <c r="A4" s="201"/>
      <c r="B4" s="201"/>
      <c r="C4" s="201"/>
      <c r="D4" s="201"/>
      <c r="E4" s="201"/>
      <c r="F4" s="201"/>
      <c r="G4" s="201"/>
      <c r="H4" s="201"/>
      <c r="I4" s="201"/>
      <c r="J4" s="201"/>
      <c r="K4" s="201"/>
      <c r="L4" s="201"/>
      <c r="M4" s="201"/>
      <c r="N4" s="201"/>
      <c r="O4" s="201"/>
      <c r="P4" s="201"/>
      <c r="Q4" s="201"/>
      <c r="R4" s="201"/>
    </row>
    <row r="5" spans="1:18" x14ac:dyDescent="0.2">
      <c r="A5" s="201"/>
      <c r="B5" s="201"/>
      <c r="C5" s="201"/>
      <c r="D5" s="201"/>
      <c r="E5" s="201"/>
      <c r="F5" s="201"/>
      <c r="G5" s="201"/>
      <c r="H5" s="201"/>
      <c r="I5" s="201"/>
      <c r="J5" s="201"/>
      <c r="K5" s="201"/>
      <c r="L5" s="201"/>
      <c r="M5" s="201"/>
      <c r="N5" s="201"/>
      <c r="O5" s="201"/>
      <c r="P5" s="201"/>
      <c r="Q5" s="201"/>
      <c r="R5" s="201"/>
    </row>
    <row r="6" spans="1:18" ht="17.25" customHeight="1" x14ac:dyDescent="0.2">
      <c r="A6" s="250" t="s">
        <v>2</v>
      </c>
      <c r="B6" s="251"/>
      <c r="C6" s="251"/>
      <c r="D6" s="252"/>
      <c r="E6" s="253"/>
      <c r="F6" s="253"/>
      <c r="G6" s="254"/>
      <c r="H6" s="254"/>
      <c r="I6" s="253"/>
      <c r="J6" s="253"/>
      <c r="K6" s="253"/>
      <c r="L6" s="253"/>
      <c r="M6" s="253"/>
      <c r="N6" s="253"/>
      <c r="O6" s="253"/>
      <c r="P6" s="253"/>
      <c r="Q6" s="253"/>
      <c r="R6" s="201"/>
    </row>
    <row r="7" spans="1:18" ht="19.5" customHeight="1" thickBot="1" x14ac:dyDescent="0.25">
      <c r="A7" s="255" t="s">
        <v>3</v>
      </c>
      <c r="B7" s="256"/>
      <c r="C7" s="256"/>
      <c r="D7" s="256"/>
      <c r="E7" s="256"/>
      <c r="F7" s="256"/>
      <c r="G7" s="256"/>
      <c r="H7" s="257"/>
      <c r="I7" s="258" t="s">
        <v>100</v>
      </c>
      <c r="J7" s="258"/>
      <c r="K7" s="258"/>
      <c r="L7" s="258"/>
      <c r="M7" s="258"/>
      <c r="N7" s="258"/>
      <c r="O7" s="258"/>
      <c r="P7" s="258"/>
      <c r="Q7" s="258"/>
      <c r="R7" s="201"/>
    </row>
    <row r="8" spans="1:18" ht="17.25" customHeight="1" thickBot="1" x14ac:dyDescent="0.25">
      <c r="A8" s="259" t="s">
        <v>4</v>
      </c>
      <c r="B8" s="260"/>
      <c r="C8" s="260"/>
      <c r="D8" s="260"/>
      <c r="E8" s="260"/>
      <c r="F8" s="260"/>
      <c r="G8" s="260"/>
      <c r="H8" s="260"/>
      <c r="I8" s="212" t="s">
        <v>11</v>
      </c>
      <c r="J8" s="261"/>
      <c r="K8" s="261"/>
      <c r="L8" s="261"/>
      <c r="M8" s="261"/>
      <c r="N8" s="261"/>
      <c r="O8" s="261"/>
      <c r="P8" s="261"/>
      <c r="Q8" s="262"/>
      <c r="R8" s="201"/>
    </row>
    <row r="9" spans="1:18" ht="15.75" customHeight="1" thickBot="1" x14ac:dyDescent="0.25">
      <c r="A9" s="263" t="s">
        <v>97</v>
      </c>
      <c r="B9" s="264"/>
      <c r="C9" s="264"/>
      <c r="D9" s="264"/>
      <c r="E9" s="264"/>
      <c r="F9" s="264"/>
      <c r="G9" s="264"/>
      <c r="H9" s="265"/>
      <c r="I9" s="215" t="s">
        <v>11</v>
      </c>
      <c r="J9" s="215"/>
      <c r="K9" s="215"/>
      <c r="L9" s="215"/>
      <c r="M9" s="215"/>
      <c r="N9" s="215"/>
      <c r="O9" s="215"/>
      <c r="P9" s="215"/>
      <c r="Q9" s="215"/>
      <c r="R9" s="201"/>
    </row>
    <row r="10" spans="1:18" ht="21.75" customHeight="1" thickBot="1" x14ac:dyDescent="0.25">
      <c r="A10" s="266" t="s">
        <v>100</v>
      </c>
      <c r="B10" s="267"/>
      <c r="C10" s="268"/>
      <c r="D10" s="269"/>
      <c r="E10" s="270"/>
      <c r="F10" s="271" t="s">
        <v>19</v>
      </c>
      <c r="G10" s="272"/>
      <c r="H10" s="273"/>
      <c r="I10" s="274" t="s">
        <v>20</v>
      </c>
      <c r="J10" s="275"/>
      <c r="K10" s="275"/>
      <c r="L10" s="276"/>
      <c r="M10" s="277" t="s">
        <v>9</v>
      </c>
      <c r="N10" s="278"/>
      <c r="O10" s="278"/>
      <c r="P10" s="278"/>
      <c r="Q10" s="279"/>
      <c r="R10" s="201"/>
    </row>
    <row r="11" spans="1:18" ht="95.25" customHeight="1" thickBot="1" x14ac:dyDescent="0.25">
      <c r="A11" s="280"/>
      <c r="B11" s="281"/>
      <c r="C11" s="282"/>
      <c r="D11" s="282"/>
      <c r="E11" s="283"/>
      <c r="F11" s="284" t="s">
        <v>32</v>
      </c>
      <c r="G11" s="285" t="s">
        <v>33</v>
      </c>
      <c r="H11" s="286" t="s">
        <v>34</v>
      </c>
      <c r="I11" s="287" t="s">
        <v>35</v>
      </c>
      <c r="J11" s="288" t="s">
        <v>36</v>
      </c>
      <c r="K11" s="289" t="s">
        <v>75</v>
      </c>
      <c r="L11" s="290" t="s">
        <v>37</v>
      </c>
      <c r="M11" s="291" t="s">
        <v>38</v>
      </c>
      <c r="N11" s="292" t="s">
        <v>36</v>
      </c>
      <c r="O11" s="293" t="s">
        <v>39</v>
      </c>
      <c r="P11" s="294" t="s">
        <v>18</v>
      </c>
      <c r="Q11" s="295"/>
      <c r="R11" s="201"/>
    </row>
    <row r="12" spans="1:18" ht="21" customHeight="1" thickBot="1" x14ac:dyDescent="0.25">
      <c r="A12" s="280"/>
      <c r="B12" s="296" t="s">
        <v>40</v>
      </c>
      <c r="C12" s="297" t="s">
        <v>41</v>
      </c>
      <c r="D12" s="298"/>
      <c r="E12" s="298"/>
      <c r="F12" s="298"/>
      <c r="G12" s="298"/>
      <c r="H12" s="298"/>
      <c r="I12" s="298"/>
      <c r="J12" s="298"/>
      <c r="K12" s="298"/>
      <c r="L12" s="298"/>
      <c r="M12" s="298"/>
      <c r="N12" s="298"/>
      <c r="O12" s="298"/>
      <c r="P12" s="298"/>
      <c r="Q12" s="299"/>
      <c r="R12" s="201"/>
    </row>
    <row r="13" spans="1:18" ht="33.75" customHeight="1" thickBot="1" x14ac:dyDescent="0.25">
      <c r="A13" s="280"/>
      <c r="B13" s="300" t="s">
        <v>42</v>
      </c>
      <c r="C13" s="301" t="s">
        <v>78</v>
      </c>
      <c r="D13" s="302"/>
      <c r="E13" s="302"/>
      <c r="F13" s="302"/>
      <c r="G13" s="302"/>
      <c r="H13" s="303"/>
      <c r="I13" s="302"/>
      <c r="J13" s="303"/>
      <c r="K13" s="302"/>
      <c r="L13" s="302"/>
      <c r="M13" s="302"/>
      <c r="N13" s="302"/>
      <c r="O13" s="302"/>
      <c r="P13" s="302"/>
      <c r="Q13" s="304"/>
      <c r="R13" s="201"/>
    </row>
    <row r="14" spans="1:18" ht="17.25" customHeight="1" x14ac:dyDescent="0.2">
      <c r="A14" s="280"/>
      <c r="B14" s="305"/>
      <c r="C14" s="306" t="s">
        <v>49</v>
      </c>
      <c r="D14" s="307"/>
      <c r="E14" s="308"/>
      <c r="F14" s="309">
        <v>1</v>
      </c>
      <c r="G14" s="310">
        <v>5</v>
      </c>
      <c r="H14" s="311">
        <v>15</v>
      </c>
      <c r="I14" s="216"/>
      <c r="J14" s="312">
        <f>IF(I14="",0,IF(I14="Kategorie 1",5,IF(I14="Kategorie 2",10,IF(I14="Kategorie 3",15))))</f>
        <v>0</v>
      </c>
      <c r="K14" s="313">
        <f>J14*F14</f>
        <v>0</v>
      </c>
      <c r="L14" s="219"/>
      <c r="M14" s="314"/>
      <c r="N14" s="312">
        <f>IF(M14="",0,IF(M14="Kategorie 1",5,IF(M14="Kategorie 2",10,IF(M14="Kategorie 3",15))))</f>
        <v>0</v>
      </c>
      <c r="O14" s="315">
        <f>N14*F14</f>
        <v>0</v>
      </c>
      <c r="P14" s="316"/>
      <c r="Q14" s="317"/>
      <c r="R14" s="201"/>
    </row>
    <row r="15" spans="1:18" ht="17.25" customHeight="1" x14ac:dyDescent="0.2">
      <c r="A15" s="280"/>
      <c r="B15" s="305"/>
      <c r="C15" s="318" t="s">
        <v>50</v>
      </c>
      <c r="D15" s="319"/>
      <c r="E15" s="320"/>
      <c r="F15" s="309">
        <v>1</v>
      </c>
      <c r="G15" s="321">
        <v>10</v>
      </c>
      <c r="H15" s="322"/>
      <c r="I15" s="217"/>
      <c r="J15" s="323"/>
      <c r="K15" s="313"/>
      <c r="L15" s="220"/>
      <c r="M15" s="324"/>
      <c r="N15" s="323"/>
      <c r="O15" s="315"/>
      <c r="P15" s="325"/>
      <c r="Q15" s="326"/>
      <c r="R15" s="201"/>
    </row>
    <row r="16" spans="1:18" ht="15" customHeight="1" x14ac:dyDescent="0.2">
      <c r="A16" s="280"/>
      <c r="B16" s="305"/>
      <c r="C16" s="327" t="s">
        <v>51</v>
      </c>
      <c r="D16" s="328"/>
      <c r="E16" s="329"/>
      <c r="F16" s="330">
        <v>1</v>
      </c>
      <c r="G16" s="331">
        <v>15</v>
      </c>
      <c r="H16" s="322"/>
      <c r="I16" s="217"/>
      <c r="J16" s="323"/>
      <c r="K16" s="313"/>
      <c r="L16" s="220"/>
      <c r="M16" s="324"/>
      <c r="N16" s="323"/>
      <c r="O16" s="315"/>
      <c r="P16" s="325"/>
      <c r="Q16" s="326"/>
      <c r="R16" s="201"/>
    </row>
    <row r="17" spans="1:18" ht="7.5" customHeight="1" thickBot="1" x14ac:dyDescent="0.25">
      <c r="A17" s="280"/>
      <c r="B17" s="332"/>
      <c r="C17" s="333"/>
      <c r="D17" s="334"/>
      <c r="E17" s="335"/>
      <c r="F17" s="336"/>
      <c r="G17" s="337"/>
      <c r="H17" s="338"/>
      <c r="I17" s="218"/>
      <c r="J17" s="339"/>
      <c r="K17" s="313"/>
      <c r="L17" s="221"/>
      <c r="M17" s="340"/>
      <c r="N17" s="339"/>
      <c r="O17" s="315"/>
      <c r="P17" s="341"/>
      <c r="Q17" s="342"/>
      <c r="R17" s="201"/>
    </row>
    <row r="18" spans="1:18" ht="21.75" customHeight="1" thickBot="1" x14ac:dyDescent="0.25">
      <c r="A18" s="280"/>
      <c r="B18" s="300" t="s">
        <v>43</v>
      </c>
      <c r="C18" s="301" t="s">
        <v>54</v>
      </c>
      <c r="D18" s="302"/>
      <c r="E18" s="302"/>
      <c r="F18" s="302"/>
      <c r="G18" s="302"/>
      <c r="H18" s="343"/>
      <c r="I18" s="302"/>
      <c r="J18" s="343"/>
      <c r="K18" s="302"/>
      <c r="L18" s="302"/>
      <c r="M18" s="302"/>
      <c r="N18" s="302"/>
      <c r="O18" s="302"/>
      <c r="P18" s="302"/>
      <c r="Q18" s="304"/>
      <c r="R18" s="201"/>
    </row>
    <row r="19" spans="1:18" ht="24.75" customHeight="1" thickBot="1" x14ac:dyDescent="0.25">
      <c r="A19" s="280"/>
      <c r="B19" s="305"/>
      <c r="C19" s="344" t="s">
        <v>52</v>
      </c>
      <c r="D19" s="345"/>
      <c r="E19" s="346"/>
      <c r="F19" s="222" t="s">
        <v>55</v>
      </c>
      <c r="G19" s="223"/>
      <c r="H19" s="223"/>
      <c r="I19" s="223"/>
      <c r="J19" s="223"/>
      <c r="K19" s="223"/>
      <c r="L19" s="224"/>
      <c r="M19" s="347"/>
      <c r="N19" s="347"/>
      <c r="O19" s="347"/>
      <c r="P19" s="347"/>
      <c r="Q19" s="348"/>
      <c r="R19" s="201"/>
    </row>
    <row r="20" spans="1:18" ht="18" customHeight="1" thickBot="1" x14ac:dyDescent="0.25">
      <c r="A20" s="280"/>
      <c r="B20" s="305"/>
      <c r="C20" s="344" t="s">
        <v>53</v>
      </c>
      <c r="D20" s="345"/>
      <c r="E20" s="346"/>
      <c r="F20" s="222" t="s">
        <v>55</v>
      </c>
      <c r="G20" s="223"/>
      <c r="H20" s="223"/>
      <c r="I20" s="223"/>
      <c r="J20" s="223"/>
      <c r="K20" s="223"/>
      <c r="L20" s="224"/>
      <c r="M20" s="347"/>
      <c r="N20" s="347"/>
      <c r="O20" s="347"/>
      <c r="P20" s="347"/>
      <c r="Q20" s="348"/>
      <c r="R20" s="201"/>
    </row>
    <row r="21" spans="1:18" ht="16.5" customHeight="1" thickBot="1" x14ac:dyDescent="0.25">
      <c r="A21" s="280"/>
      <c r="B21" s="305"/>
      <c r="C21" s="344" t="s">
        <v>56</v>
      </c>
      <c r="D21" s="345"/>
      <c r="E21" s="346"/>
      <c r="F21" s="222" t="s">
        <v>55</v>
      </c>
      <c r="G21" s="223"/>
      <c r="H21" s="223"/>
      <c r="I21" s="223"/>
      <c r="J21" s="223"/>
      <c r="K21" s="223"/>
      <c r="L21" s="224"/>
      <c r="M21" s="347"/>
      <c r="N21" s="347"/>
      <c r="O21" s="347"/>
      <c r="P21" s="347"/>
      <c r="Q21" s="348"/>
      <c r="R21" s="201"/>
    </row>
    <row r="22" spans="1:18" ht="17.25" customHeight="1" thickBot="1" x14ac:dyDescent="0.25">
      <c r="A22" s="280"/>
      <c r="B22" s="305"/>
      <c r="C22" s="301" t="s">
        <v>57</v>
      </c>
      <c r="D22" s="302"/>
      <c r="E22" s="302"/>
      <c r="F22" s="302"/>
      <c r="G22" s="302"/>
      <c r="H22" s="303"/>
      <c r="I22" s="303"/>
      <c r="J22" s="302"/>
      <c r="K22" s="302"/>
      <c r="L22" s="302"/>
      <c r="M22" s="302"/>
      <c r="N22" s="302"/>
      <c r="O22" s="302"/>
      <c r="P22" s="302"/>
      <c r="Q22" s="304"/>
      <c r="R22" s="201"/>
    </row>
    <row r="23" spans="1:18" ht="21" customHeight="1" thickBot="1" x14ac:dyDescent="0.25">
      <c r="A23" s="280"/>
      <c r="B23" s="305"/>
      <c r="C23" s="349" t="s">
        <v>58</v>
      </c>
      <c r="D23" s="350"/>
      <c r="E23" s="351"/>
      <c r="F23" s="309">
        <v>1</v>
      </c>
      <c r="G23" s="321">
        <v>2</v>
      </c>
      <c r="H23" s="352">
        <v>2</v>
      </c>
      <c r="I23" s="225"/>
      <c r="J23" s="353">
        <f>IF(I23="Erfüllt",2,IF(I23="Nicht erfüllt",0,IF(I23="",0)))</f>
        <v>0</v>
      </c>
      <c r="K23" s="354">
        <f>J23*F23</f>
        <v>0</v>
      </c>
      <c r="L23" s="226" t="s">
        <v>11</v>
      </c>
      <c r="M23" s="355"/>
      <c r="N23" s="356">
        <f>IF(M23="Erfüllt",2,IF(M23="Nicht erfüllt",0,IF(M23="",0)))</f>
        <v>0</v>
      </c>
      <c r="O23" s="357">
        <f>N23*F23</f>
        <v>0</v>
      </c>
      <c r="P23" s="358" t="s">
        <v>11</v>
      </c>
      <c r="Q23" s="359"/>
      <c r="R23" s="201"/>
    </row>
    <row r="24" spans="1:18" ht="19.5" customHeight="1" thickBot="1" x14ac:dyDescent="0.25">
      <c r="A24" s="280"/>
      <c r="B24" s="305"/>
      <c r="C24" s="360" t="s">
        <v>59</v>
      </c>
      <c r="D24" s="361"/>
      <c r="E24" s="361"/>
      <c r="F24" s="361"/>
      <c r="G24" s="361"/>
      <c r="H24" s="362"/>
      <c r="I24" s="362"/>
      <c r="J24" s="361"/>
      <c r="K24" s="361"/>
      <c r="L24" s="361"/>
      <c r="M24" s="361"/>
      <c r="N24" s="361"/>
      <c r="O24" s="363"/>
      <c r="P24" s="361"/>
      <c r="Q24" s="364"/>
      <c r="R24" s="201"/>
    </row>
    <row r="25" spans="1:18" ht="45" customHeight="1" thickBot="1" x14ac:dyDescent="0.25">
      <c r="A25" s="280"/>
      <c r="B25" s="305"/>
      <c r="C25" s="365" t="s">
        <v>91</v>
      </c>
      <c r="D25" s="366"/>
      <c r="E25" s="367"/>
      <c r="F25" s="309">
        <v>1</v>
      </c>
      <c r="G25" s="310">
        <v>2</v>
      </c>
      <c r="H25" s="352">
        <v>2</v>
      </c>
      <c r="I25" s="225"/>
      <c r="J25" s="368">
        <f>IF(I25="Erfüllt",2,IF(I25="Nicht erfüllt",0,IF(I25="",0)))</f>
        <v>0</v>
      </c>
      <c r="K25" s="354">
        <f>J25*F25</f>
        <v>0</v>
      </c>
      <c r="L25" s="227" t="s">
        <v>11</v>
      </c>
      <c r="M25" s="355"/>
      <c r="N25" s="356">
        <f>IF(M25="Erfüllt",2,IF(M25="Nicht erfüllt",0,IF(M25="",0)))</f>
        <v>0</v>
      </c>
      <c r="O25" s="369">
        <f>N25*F25</f>
        <v>0</v>
      </c>
      <c r="P25" s="370" t="s">
        <v>11</v>
      </c>
      <c r="Q25" s="371"/>
      <c r="R25" s="201"/>
    </row>
    <row r="26" spans="1:18" ht="27" customHeight="1" thickBot="1" x14ac:dyDescent="0.25">
      <c r="A26" s="280"/>
      <c r="B26" s="305"/>
      <c r="C26" s="360" t="s">
        <v>62</v>
      </c>
      <c r="D26" s="361"/>
      <c r="E26" s="361"/>
      <c r="F26" s="361"/>
      <c r="G26" s="361"/>
      <c r="H26" s="362"/>
      <c r="I26" s="362"/>
      <c r="J26" s="361"/>
      <c r="K26" s="361"/>
      <c r="L26" s="361"/>
      <c r="M26" s="361"/>
      <c r="N26" s="361"/>
      <c r="O26" s="362"/>
      <c r="P26" s="361"/>
      <c r="Q26" s="364"/>
      <c r="R26" s="201"/>
    </row>
    <row r="27" spans="1:18" ht="25.5" customHeight="1" x14ac:dyDescent="0.2">
      <c r="A27" s="280"/>
      <c r="B27" s="305"/>
      <c r="C27" s="349" t="s">
        <v>45</v>
      </c>
      <c r="D27" s="372"/>
      <c r="E27" s="373"/>
      <c r="F27" s="374">
        <v>1</v>
      </c>
      <c r="G27" s="375">
        <v>0</v>
      </c>
      <c r="H27" s="311">
        <v>15</v>
      </c>
      <c r="I27" s="216"/>
      <c r="J27" s="312">
        <f>IF(I27="",0, IF(I27="Kategorie 0",0,IF(I27="Kategorie 1",5,IF(I27="Kategorie 2",10,IF(I27="Kategorie 3",15,IF(I27="Kategorie 4",20))))))</f>
        <v>0</v>
      </c>
      <c r="K27" s="376">
        <f>J27*F27</f>
        <v>0</v>
      </c>
      <c r="L27" s="228" t="s">
        <v>11</v>
      </c>
      <c r="M27" s="314"/>
      <c r="N27" s="312">
        <f>IF(M27="",0,IF(M27="Kategorie 0",0,IF(M27="Kategorie 1",5,IF(M27="Kategorie 2",10,IF(M27="Kategorie 3",15,IF(M27="Kategorie 4",20))))))</f>
        <v>0</v>
      </c>
      <c r="O27" s="377">
        <f>N27*F27</f>
        <v>0</v>
      </c>
      <c r="P27" s="378" t="s">
        <v>11</v>
      </c>
      <c r="Q27" s="379"/>
      <c r="R27" s="201"/>
    </row>
    <row r="28" spans="1:18" ht="19.5" customHeight="1" x14ac:dyDescent="0.2">
      <c r="A28" s="280"/>
      <c r="B28" s="305"/>
      <c r="C28" s="327" t="s">
        <v>60</v>
      </c>
      <c r="D28" s="319"/>
      <c r="E28" s="320"/>
      <c r="F28" s="309">
        <v>1</v>
      </c>
      <c r="G28" s="321">
        <v>10</v>
      </c>
      <c r="H28" s="322"/>
      <c r="I28" s="217"/>
      <c r="J28" s="323"/>
      <c r="K28" s="380"/>
      <c r="L28" s="229"/>
      <c r="M28" s="324"/>
      <c r="N28" s="323"/>
      <c r="O28" s="381"/>
      <c r="P28" s="382"/>
      <c r="Q28" s="383"/>
      <c r="R28" s="201"/>
    </row>
    <row r="29" spans="1:18" ht="19.5" customHeight="1" x14ac:dyDescent="0.2">
      <c r="A29" s="280"/>
      <c r="B29" s="305"/>
      <c r="C29" s="327" t="s">
        <v>61</v>
      </c>
      <c r="D29" s="328"/>
      <c r="E29" s="329"/>
      <c r="F29" s="330">
        <v>1</v>
      </c>
      <c r="G29" s="331">
        <v>15</v>
      </c>
      <c r="H29" s="322"/>
      <c r="I29" s="217"/>
      <c r="J29" s="323"/>
      <c r="K29" s="380"/>
      <c r="L29" s="229"/>
      <c r="M29" s="324"/>
      <c r="N29" s="323"/>
      <c r="O29" s="381"/>
      <c r="P29" s="382"/>
      <c r="Q29" s="383"/>
      <c r="R29" s="201"/>
    </row>
    <row r="30" spans="1:18" ht="11.25" customHeight="1" thickBot="1" x14ac:dyDescent="0.25">
      <c r="A30" s="280"/>
      <c r="B30" s="305"/>
      <c r="C30" s="333"/>
      <c r="D30" s="334"/>
      <c r="E30" s="335"/>
      <c r="F30" s="336"/>
      <c r="G30" s="337"/>
      <c r="H30" s="338"/>
      <c r="I30" s="218"/>
      <c r="J30" s="339"/>
      <c r="K30" s="384"/>
      <c r="L30" s="230"/>
      <c r="M30" s="340"/>
      <c r="N30" s="339"/>
      <c r="O30" s="385"/>
      <c r="P30" s="386"/>
      <c r="Q30" s="387"/>
      <c r="R30" s="201"/>
    </row>
    <row r="31" spans="1:18" ht="24.75" customHeight="1" thickBot="1" x14ac:dyDescent="0.25">
      <c r="A31" s="280"/>
      <c r="B31" s="305"/>
      <c r="C31" s="360" t="s">
        <v>65</v>
      </c>
      <c r="D31" s="361"/>
      <c r="E31" s="361"/>
      <c r="F31" s="361"/>
      <c r="G31" s="361"/>
      <c r="H31" s="362"/>
      <c r="I31" s="362"/>
      <c r="J31" s="363"/>
      <c r="K31" s="363"/>
      <c r="L31" s="361"/>
      <c r="M31" s="361"/>
      <c r="N31" s="363"/>
      <c r="O31" s="362"/>
      <c r="P31" s="361"/>
      <c r="Q31" s="364"/>
      <c r="R31" s="201"/>
    </row>
    <row r="32" spans="1:18" ht="42" customHeight="1" thickBot="1" x14ac:dyDescent="0.25">
      <c r="A32" s="280"/>
      <c r="B32" s="305"/>
      <c r="C32" s="388" t="s">
        <v>67</v>
      </c>
      <c r="D32" s="389"/>
      <c r="E32" s="390"/>
      <c r="F32" s="391">
        <v>1</v>
      </c>
      <c r="G32" s="392">
        <v>2</v>
      </c>
      <c r="H32" s="352">
        <v>2</v>
      </c>
      <c r="I32" s="231"/>
      <c r="J32" s="356">
        <f>IF(I32="Erfüllt",2,IF(I32="Nicht erfüllt",0,IF(I32="",0)))</f>
        <v>0</v>
      </c>
      <c r="K32" s="354">
        <f>J32*F32</f>
        <v>0</v>
      </c>
      <c r="L32" s="232" t="s">
        <v>11</v>
      </c>
      <c r="M32" s="355"/>
      <c r="N32" s="356">
        <f>IF(M32="Erfüllt",2,IF(M32="Nicht erfüllt",0,IF(M32="",0)))</f>
        <v>0</v>
      </c>
      <c r="O32" s="369">
        <f>N32*F32</f>
        <v>0</v>
      </c>
      <c r="P32" s="393" t="s">
        <v>11</v>
      </c>
      <c r="Q32" s="394"/>
      <c r="R32" s="201"/>
    </row>
    <row r="33" spans="1:18" ht="45.75" customHeight="1" thickBot="1" x14ac:dyDescent="0.25">
      <c r="A33" s="280"/>
      <c r="B33" s="305"/>
      <c r="C33" s="388" t="s">
        <v>74</v>
      </c>
      <c r="D33" s="389"/>
      <c r="E33" s="390"/>
      <c r="F33" s="391">
        <v>1</v>
      </c>
      <c r="G33" s="392">
        <v>2</v>
      </c>
      <c r="H33" s="352">
        <v>2</v>
      </c>
      <c r="I33" s="231"/>
      <c r="J33" s="356">
        <f>IF(I33="Erfüllt",2,IF(I33="Nicht erfüllt",0,IF(I33="",0)))</f>
        <v>0</v>
      </c>
      <c r="K33" s="395">
        <f>J33*F33</f>
        <v>0</v>
      </c>
      <c r="L33" s="232" t="s">
        <v>11</v>
      </c>
      <c r="M33" s="355"/>
      <c r="N33" s="356">
        <f>IF(M33="Erfüllt",2,IF(M33="Nicht erfüllt",0,IF(M33="",0)))</f>
        <v>0</v>
      </c>
      <c r="O33" s="369">
        <f>N33*F33</f>
        <v>0</v>
      </c>
      <c r="P33" s="393" t="s">
        <v>11</v>
      </c>
      <c r="Q33" s="394"/>
      <c r="R33" s="201"/>
    </row>
    <row r="34" spans="1:18" ht="51.75" customHeight="1" thickBot="1" x14ac:dyDescent="0.25">
      <c r="A34" s="280"/>
      <c r="B34" s="332"/>
      <c r="C34" s="365" t="s">
        <v>64</v>
      </c>
      <c r="D34" s="366"/>
      <c r="E34" s="367"/>
      <c r="F34" s="396">
        <v>1</v>
      </c>
      <c r="G34" s="397">
        <v>2</v>
      </c>
      <c r="H34" s="352">
        <v>2</v>
      </c>
      <c r="I34" s="231"/>
      <c r="J34" s="356">
        <f>IF(I34="Erfüllt",2,IF(I34="Nicht erfüllt",0,IF(I34="",0)))</f>
        <v>0</v>
      </c>
      <c r="K34" s="354">
        <f>J34*F34</f>
        <v>0</v>
      </c>
      <c r="L34" s="233" t="s">
        <v>11</v>
      </c>
      <c r="M34" s="355"/>
      <c r="N34" s="356">
        <f>IF(M34="Erfüllt",2,IF(M34="Nicht erfüllt",0,IF(M34="",0)))</f>
        <v>0</v>
      </c>
      <c r="O34" s="369">
        <f>N34*F34</f>
        <v>0</v>
      </c>
      <c r="P34" s="393" t="s">
        <v>11</v>
      </c>
      <c r="Q34" s="394"/>
      <c r="R34" s="201"/>
    </row>
    <row r="35" spans="1:18" ht="48" customHeight="1" thickBot="1" x14ac:dyDescent="0.25">
      <c r="A35" s="280"/>
      <c r="B35" s="300" t="s">
        <v>44</v>
      </c>
      <c r="C35" s="302" t="s">
        <v>68</v>
      </c>
      <c r="D35" s="302"/>
      <c r="E35" s="302"/>
      <c r="F35" s="302"/>
      <c r="G35" s="302"/>
      <c r="H35" s="343"/>
      <c r="I35" s="343"/>
      <c r="J35" s="343"/>
      <c r="K35" s="302"/>
      <c r="L35" s="302"/>
      <c r="M35" s="302"/>
      <c r="N35" s="343"/>
      <c r="O35" s="343"/>
      <c r="P35" s="302"/>
      <c r="Q35" s="304"/>
      <c r="R35" s="201"/>
    </row>
    <row r="36" spans="1:18" ht="28.5" customHeight="1" thickBot="1" x14ac:dyDescent="0.25">
      <c r="A36" s="280"/>
      <c r="B36" s="305"/>
      <c r="C36" s="345" t="s">
        <v>52</v>
      </c>
      <c r="D36" s="345"/>
      <c r="E36" s="346"/>
      <c r="F36" s="222" t="s">
        <v>55</v>
      </c>
      <c r="G36" s="223"/>
      <c r="H36" s="223"/>
      <c r="I36" s="223"/>
      <c r="J36" s="223"/>
      <c r="K36" s="223"/>
      <c r="L36" s="224"/>
      <c r="M36" s="347"/>
      <c r="N36" s="347"/>
      <c r="O36" s="347"/>
      <c r="P36" s="347"/>
      <c r="Q36" s="348"/>
      <c r="R36" s="201"/>
    </row>
    <row r="37" spans="1:18" ht="28.5" customHeight="1" thickBot="1" x14ac:dyDescent="0.25">
      <c r="A37" s="280"/>
      <c r="B37" s="305"/>
      <c r="C37" s="345" t="s">
        <v>53</v>
      </c>
      <c r="D37" s="345"/>
      <c r="E37" s="346"/>
      <c r="F37" s="222" t="s">
        <v>55</v>
      </c>
      <c r="G37" s="223"/>
      <c r="H37" s="223"/>
      <c r="I37" s="223"/>
      <c r="J37" s="223"/>
      <c r="K37" s="223"/>
      <c r="L37" s="224"/>
      <c r="M37" s="347"/>
      <c r="N37" s="347"/>
      <c r="O37" s="347"/>
      <c r="P37" s="347"/>
      <c r="Q37" s="348"/>
      <c r="R37" s="201"/>
    </row>
    <row r="38" spans="1:18" ht="22.5" customHeight="1" thickBot="1" x14ac:dyDescent="0.25">
      <c r="A38" s="280"/>
      <c r="B38" s="305"/>
      <c r="C38" s="345" t="s">
        <v>66</v>
      </c>
      <c r="D38" s="345"/>
      <c r="E38" s="346"/>
      <c r="F38" s="222" t="s">
        <v>55</v>
      </c>
      <c r="G38" s="223"/>
      <c r="H38" s="223"/>
      <c r="I38" s="223"/>
      <c r="J38" s="223"/>
      <c r="K38" s="223"/>
      <c r="L38" s="224"/>
      <c r="M38" s="347"/>
      <c r="N38" s="347"/>
      <c r="O38" s="347"/>
      <c r="P38" s="347"/>
      <c r="Q38" s="348"/>
      <c r="R38" s="201"/>
    </row>
    <row r="39" spans="1:18" ht="30" customHeight="1" thickBot="1" x14ac:dyDescent="0.25">
      <c r="A39" s="280"/>
      <c r="B39" s="305"/>
      <c r="C39" s="345" t="s">
        <v>56</v>
      </c>
      <c r="D39" s="345"/>
      <c r="E39" s="346"/>
      <c r="F39" s="222" t="s">
        <v>55</v>
      </c>
      <c r="G39" s="223"/>
      <c r="H39" s="223"/>
      <c r="I39" s="223"/>
      <c r="J39" s="223"/>
      <c r="K39" s="223"/>
      <c r="L39" s="224"/>
      <c r="M39" s="347"/>
      <c r="N39" s="347"/>
      <c r="O39" s="347"/>
      <c r="P39" s="347"/>
      <c r="Q39" s="348"/>
      <c r="R39" s="201"/>
    </row>
    <row r="40" spans="1:18" ht="25.5" customHeight="1" thickBot="1" x14ac:dyDescent="0.25">
      <c r="A40" s="280"/>
      <c r="B40" s="305"/>
      <c r="C40" s="302" t="s">
        <v>57</v>
      </c>
      <c r="D40" s="302"/>
      <c r="E40" s="302"/>
      <c r="F40" s="302"/>
      <c r="G40" s="302"/>
      <c r="H40" s="303"/>
      <c r="I40" s="303"/>
      <c r="J40" s="303"/>
      <c r="K40" s="303"/>
      <c r="L40" s="303"/>
      <c r="M40" s="302"/>
      <c r="N40" s="302"/>
      <c r="O40" s="302"/>
      <c r="P40" s="303"/>
      <c r="Q40" s="399"/>
      <c r="R40" s="201"/>
    </row>
    <row r="41" spans="1:18" ht="25.5" customHeight="1" thickBot="1" x14ac:dyDescent="0.25">
      <c r="A41" s="280"/>
      <c r="B41" s="305"/>
      <c r="C41" s="350" t="s">
        <v>58</v>
      </c>
      <c r="D41" s="350"/>
      <c r="E41" s="351"/>
      <c r="F41" s="309">
        <v>1</v>
      </c>
      <c r="G41" s="321">
        <v>2</v>
      </c>
      <c r="H41" s="352">
        <v>2</v>
      </c>
      <c r="I41" s="225"/>
      <c r="J41" s="356">
        <f>IF(I41="Erfüllt",2,IF(I41="Nicht erfüllt",0,IF(I41="",0)))</f>
        <v>0</v>
      </c>
      <c r="K41" s="354">
        <f>J41*F41</f>
        <v>0</v>
      </c>
      <c r="L41" s="234" t="s">
        <v>11</v>
      </c>
      <c r="M41" s="400"/>
      <c r="N41" s="356">
        <f>IF(M41="Erfüllt",2,IF(M41="Nicht erfüllt",0,IF(M41="",0)))</f>
        <v>0</v>
      </c>
      <c r="O41" s="357">
        <f>N41*F41</f>
        <v>0</v>
      </c>
      <c r="P41" s="401" t="s">
        <v>11</v>
      </c>
      <c r="Q41" s="394"/>
      <c r="R41" s="201"/>
    </row>
    <row r="42" spans="1:18" ht="23.25" customHeight="1" thickBot="1" x14ac:dyDescent="0.25">
      <c r="A42" s="280"/>
      <c r="B42" s="305"/>
      <c r="C42" s="360" t="s">
        <v>92</v>
      </c>
      <c r="D42" s="361"/>
      <c r="E42" s="361"/>
      <c r="F42" s="361"/>
      <c r="G42" s="361"/>
      <c r="H42" s="361"/>
      <c r="I42" s="361"/>
      <c r="J42" s="361"/>
      <c r="K42" s="361"/>
      <c r="L42" s="361"/>
      <c r="M42" s="361"/>
      <c r="N42" s="361"/>
      <c r="O42" s="361"/>
      <c r="P42" s="361"/>
      <c r="Q42" s="364"/>
      <c r="R42" s="201"/>
    </row>
    <row r="43" spans="1:18" ht="20.25" customHeight="1" x14ac:dyDescent="0.2">
      <c r="A43" s="280"/>
      <c r="B43" s="305"/>
      <c r="C43" s="366" t="s">
        <v>45</v>
      </c>
      <c r="D43" s="402"/>
      <c r="E43" s="403"/>
      <c r="F43" s="309">
        <v>1</v>
      </c>
      <c r="G43" s="310">
        <v>3</v>
      </c>
      <c r="H43" s="322">
        <v>9</v>
      </c>
      <c r="I43" s="235"/>
      <c r="J43" s="323">
        <f>IF(I43="Kategorie 1",3,IF(I43="Kategorie 2",6,IF(I43="Kategorie 3",9,IF(I43="",0))))</f>
        <v>0</v>
      </c>
      <c r="K43" s="380">
        <f>J43*F43</f>
        <v>0</v>
      </c>
      <c r="L43" s="229" t="s">
        <v>11</v>
      </c>
      <c r="M43" s="324"/>
      <c r="N43" s="323">
        <f>IF(M43="Kategorie 1",3,IF(M43="Kategorie 2",6,IF(M43="Kategorie 3",9,IF(M43="",0))))</f>
        <v>0</v>
      </c>
      <c r="O43" s="381">
        <f>N43*F43</f>
        <v>0</v>
      </c>
      <c r="P43" s="404" t="s">
        <v>11</v>
      </c>
      <c r="Q43" s="405"/>
      <c r="R43" s="201"/>
    </row>
    <row r="44" spans="1:18" ht="22.5" customHeight="1" x14ac:dyDescent="0.2">
      <c r="A44" s="280"/>
      <c r="B44" s="305"/>
      <c r="C44" s="328" t="s">
        <v>60</v>
      </c>
      <c r="D44" s="319"/>
      <c r="E44" s="320"/>
      <c r="F44" s="309">
        <v>1</v>
      </c>
      <c r="G44" s="321">
        <v>6</v>
      </c>
      <c r="H44" s="322"/>
      <c r="I44" s="235"/>
      <c r="J44" s="323"/>
      <c r="K44" s="380"/>
      <c r="L44" s="229"/>
      <c r="M44" s="324"/>
      <c r="N44" s="323"/>
      <c r="O44" s="381"/>
      <c r="P44" s="404"/>
      <c r="Q44" s="405"/>
      <c r="R44" s="201"/>
    </row>
    <row r="45" spans="1:18" ht="18.75" customHeight="1" thickBot="1" x14ac:dyDescent="0.25">
      <c r="A45" s="280"/>
      <c r="B45" s="305"/>
      <c r="C45" s="328" t="s">
        <v>61</v>
      </c>
      <c r="D45" s="328"/>
      <c r="E45" s="329"/>
      <c r="F45" s="330">
        <v>1</v>
      </c>
      <c r="G45" s="331">
        <v>9</v>
      </c>
      <c r="H45" s="322"/>
      <c r="I45" s="235"/>
      <c r="J45" s="323"/>
      <c r="K45" s="380"/>
      <c r="L45" s="229"/>
      <c r="M45" s="324"/>
      <c r="N45" s="323"/>
      <c r="O45" s="381"/>
      <c r="P45" s="404"/>
      <c r="Q45" s="405"/>
      <c r="R45" s="201"/>
    </row>
    <row r="46" spans="1:18" ht="3.75" hidden="1" customHeight="1" thickBot="1" x14ac:dyDescent="0.25">
      <c r="A46" s="280"/>
      <c r="B46" s="305"/>
      <c r="C46" s="334"/>
      <c r="D46" s="334"/>
      <c r="E46" s="335"/>
      <c r="F46" s="336"/>
      <c r="G46" s="337"/>
      <c r="H46" s="338"/>
      <c r="I46" s="236"/>
      <c r="J46" s="339"/>
      <c r="K46" s="384"/>
      <c r="L46" s="230"/>
      <c r="M46" s="340"/>
      <c r="N46" s="339"/>
      <c r="O46" s="385"/>
      <c r="P46" s="406"/>
      <c r="Q46" s="371"/>
      <c r="R46" s="201"/>
    </row>
    <row r="47" spans="1:18" ht="26.25" customHeight="1" thickBot="1" x14ac:dyDescent="0.25">
      <c r="A47" s="280"/>
      <c r="B47" s="305"/>
      <c r="C47" s="360" t="s">
        <v>77</v>
      </c>
      <c r="D47" s="361"/>
      <c r="E47" s="361"/>
      <c r="F47" s="361"/>
      <c r="G47" s="361"/>
      <c r="H47" s="361"/>
      <c r="I47" s="361"/>
      <c r="J47" s="361"/>
      <c r="K47" s="361"/>
      <c r="L47" s="361"/>
      <c r="M47" s="361"/>
      <c r="N47" s="361"/>
      <c r="O47" s="361"/>
      <c r="P47" s="361"/>
      <c r="Q47" s="364"/>
      <c r="R47" s="201"/>
    </row>
    <row r="48" spans="1:18" ht="18" customHeight="1" x14ac:dyDescent="0.2">
      <c r="A48" s="280"/>
      <c r="B48" s="305"/>
      <c r="C48" s="366" t="s">
        <v>45</v>
      </c>
      <c r="D48" s="402"/>
      <c r="E48" s="403"/>
      <c r="F48" s="309">
        <v>1</v>
      </c>
      <c r="G48" s="310">
        <v>3</v>
      </c>
      <c r="H48" s="322">
        <v>9</v>
      </c>
      <c r="I48" s="235"/>
      <c r="J48" s="323">
        <f>IF(I48="Kategorie 1",3,IF(I48="Kategorie 2",6,IF(I48="Kategorie 3",9, IF(I48="",0))))</f>
        <v>0</v>
      </c>
      <c r="K48" s="313">
        <f>J48*F48</f>
        <v>0</v>
      </c>
      <c r="L48" s="229" t="s">
        <v>11</v>
      </c>
      <c r="M48" s="324"/>
      <c r="N48" s="323">
        <f>IF(M48="Kategorie 1",3,IF(M48="Kategorie 2",6,IF(M48="Kategorie 3",9,IF(M48="",0))))</f>
        <v>0</v>
      </c>
      <c r="O48" s="315">
        <f>N48*F48</f>
        <v>0</v>
      </c>
      <c r="P48" s="404" t="s">
        <v>11</v>
      </c>
      <c r="Q48" s="405"/>
      <c r="R48" s="201"/>
    </row>
    <row r="49" spans="1:18" ht="21" customHeight="1" x14ac:dyDescent="0.2">
      <c r="A49" s="280"/>
      <c r="B49" s="305"/>
      <c r="C49" s="328" t="s">
        <v>60</v>
      </c>
      <c r="D49" s="319"/>
      <c r="E49" s="320"/>
      <c r="F49" s="309">
        <v>1</v>
      </c>
      <c r="G49" s="321">
        <v>6</v>
      </c>
      <c r="H49" s="322"/>
      <c r="I49" s="235"/>
      <c r="J49" s="323"/>
      <c r="K49" s="313"/>
      <c r="L49" s="229"/>
      <c r="M49" s="324"/>
      <c r="N49" s="323"/>
      <c r="O49" s="315"/>
      <c r="P49" s="404"/>
      <c r="Q49" s="405"/>
      <c r="R49" s="201"/>
    </row>
    <row r="50" spans="1:18" ht="12" customHeight="1" x14ac:dyDescent="0.2">
      <c r="A50" s="280"/>
      <c r="B50" s="305"/>
      <c r="C50" s="328" t="s">
        <v>61</v>
      </c>
      <c r="D50" s="328"/>
      <c r="E50" s="329"/>
      <c r="F50" s="330">
        <v>1</v>
      </c>
      <c r="G50" s="331">
        <v>9</v>
      </c>
      <c r="H50" s="322"/>
      <c r="I50" s="235"/>
      <c r="J50" s="323"/>
      <c r="K50" s="313"/>
      <c r="L50" s="229"/>
      <c r="M50" s="324"/>
      <c r="N50" s="323"/>
      <c r="O50" s="315"/>
      <c r="P50" s="404"/>
      <c r="Q50" s="405"/>
      <c r="R50" s="201"/>
    </row>
    <row r="51" spans="1:18" ht="6.75" customHeight="1" thickBot="1" x14ac:dyDescent="0.25">
      <c r="A51" s="280"/>
      <c r="B51" s="305"/>
      <c r="C51" s="407"/>
      <c r="D51" s="407"/>
      <c r="E51" s="408"/>
      <c r="F51" s="409"/>
      <c r="G51" s="410"/>
      <c r="H51" s="338"/>
      <c r="I51" s="236"/>
      <c r="J51" s="339"/>
      <c r="K51" s="313"/>
      <c r="L51" s="229"/>
      <c r="M51" s="324"/>
      <c r="N51" s="339"/>
      <c r="O51" s="315"/>
      <c r="P51" s="406"/>
      <c r="Q51" s="371"/>
      <c r="R51" s="201"/>
    </row>
    <row r="52" spans="1:18" ht="22.5" customHeight="1" thickBot="1" x14ac:dyDescent="0.25">
      <c r="A52" s="280"/>
      <c r="B52" s="305"/>
      <c r="C52" s="361" t="s">
        <v>65</v>
      </c>
      <c r="D52" s="361"/>
      <c r="E52" s="361"/>
      <c r="F52" s="361"/>
      <c r="G52" s="361"/>
      <c r="H52" s="362"/>
      <c r="I52" s="363"/>
      <c r="J52" s="361"/>
      <c r="K52" s="361"/>
      <c r="L52" s="361"/>
      <c r="M52" s="361"/>
      <c r="N52" s="361"/>
      <c r="O52" s="363"/>
      <c r="P52" s="363"/>
      <c r="Q52" s="411"/>
      <c r="R52" s="201"/>
    </row>
    <row r="53" spans="1:18" ht="50.25" customHeight="1" thickBot="1" x14ac:dyDescent="0.25">
      <c r="A53" s="280"/>
      <c r="B53" s="305"/>
      <c r="C53" s="334" t="s">
        <v>69</v>
      </c>
      <c r="D53" s="334"/>
      <c r="E53" s="335"/>
      <c r="F53" s="309">
        <v>1</v>
      </c>
      <c r="G53" s="310">
        <v>2</v>
      </c>
      <c r="H53" s="352">
        <v>1.5</v>
      </c>
      <c r="I53" s="225"/>
      <c r="J53" s="412">
        <f>IF(I53="Erfüllt",1.5,IF(I53="Nicht erfüllt",0,IF(I53="",0)))</f>
        <v>0</v>
      </c>
      <c r="K53" s="354">
        <f>J53*F53</f>
        <v>0</v>
      </c>
      <c r="L53" s="237" t="s">
        <v>11</v>
      </c>
      <c r="M53" s="355"/>
      <c r="N53" s="412">
        <f>IF(M53="Erfüllt",1.5,IF(M53="Nicht erfüllt",0,IF(M53="",0)))</f>
        <v>0</v>
      </c>
      <c r="O53" s="369">
        <f>N53*F53</f>
        <v>0</v>
      </c>
      <c r="P53" s="401" t="s">
        <v>11</v>
      </c>
      <c r="Q53" s="394"/>
      <c r="R53" s="201"/>
    </row>
    <row r="54" spans="1:18" ht="50.25" customHeight="1" thickBot="1" x14ac:dyDescent="0.25">
      <c r="A54" s="280"/>
      <c r="B54" s="305"/>
      <c r="C54" s="389" t="s">
        <v>70</v>
      </c>
      <c r="D54" s="389"/>
      <c r="E54" s="390"/>
      <c r="F54" s="309">
        <v>1</v>
      </c>
      <c r="G54" s="310">
        <v>2</v>
      </c>
      <c r="H54" s="352">
        <v>1.5</v>
      </c>
      <c r="I54" s="225"/>
      <c r="J54" s="356">
        <f>IF(I54="Erfüllt",1.5,IF(I54="Nicht erfüllt",0,IF(I54="",0)))</f>
        <v>0</v>
      </c>
      <c r="K54" s="354">
        <f>J54*F54</f>
        <v>0</v>
      </c>
      <c r="L54" s="234" t="s">
        <v>11</v>
      </c>
      <c r="M54" s="355"/>
      <c r="N54" s="356">
        <f>IF(M54="Erfüllt",1.5,IF(M54="Nicht erfüllt",0,IF(M54="",0)))</f>
        <v>0</v>
      </c>
      <c r="O54" s="369">
        <f>N54*F54</f>
        <v>0</v>
      </c>
      <c r="P54" s="401" t="s">
        <v>11</v>
      </c>
      <c r="Q54" s="394"/>
      <c r="R54" s="201"/>
    </row>
    <row r="55" spans="1:18" ht="45.75" customHeight="1" thickBot="1" x14ac:dyDescent="0.25">
      <c r="A55" s="280"/>
      <c r="B55" s="305"/>
      <c r="C55" s="389" t="s">
        <v>71</v>
      </c>
      <c r="D55" s="389"/>
      <c r="E55" s="390"/>
      <c r="F55" s="309">
        <v>1</v>
      </c>
      <c r="G55" s="310">
        <v>2</v>
      </c>
      <c r="H55" s="352">
        <v>1.5</v>
      </c>
      <c r="I55" s="225"/>
      <c r="J55" s="356">
        <f>IF(I55="Erfüllt",1.5,IF(I55="Nicht erfüllt",0,IF(I55="",0)))</f>
        <v>0</v>
      </c>
      <c r="K55" s="354">
        <f>J55*F55</f>
        <v>0</v>
      </c>
      <c r="L55" s="234" t="s">
        <v>11</v>
      </c>
      <c r="M55" s="355"/>
      <c r="N55" s="356">
        <f>IF(M55="Erfüllt",1.5,IF(M55="Nicht erfüllt",0,IF(M55="",0)))</f>
        <v>0</v>
      </c>
      <c r="O55" s="369">
        <f>N55*F55</f>
        <v>0</v>
      </c>
      <c r="P55" s="401" t="s">
        <v>11</v>
      </c>
      <c r="Q55" s="394"/>
      <c r="R55" s="201"/>
    </row>
    <row r="56" spans="1:18" ht="48" customHeight="1" thickBot="1" x14ac:dyDescent="0.25">
      <c r="A56" s="280"/>
      <c r="B56" s="332"/>
      <c r="C56" s="389" t="s">
        <v>72</v>
      </c>
      <c r="D56" s="389"/>
      <c r="E56" s="390"/>
      <c r="F56" s="309">
        <v>1</v>
      </c>
      <c r="G56" s="310">
        <v>2</v>
      </c>
      <c r="H56" s="352">
        <v>1.5</v>
      </c>
      <c r="I56" s="225"/>
      <c r="J56" s="356">
        <f>IF(I56="Erfüllt",1.5,IF(I56="Nicht erfüllt",0,IF(I56="",0)))</f>
        <v>0</v>
      </c>
      <c r="K56" s="354">
        <f>J56*F56</f>
        <v>0</v>
      </c>
      <c r="L56" s="234" t="s">
        <v>11</v>
      </c>
      <c r="M56" s="355"/>
      <c r="N56" s="356">
        <f>IF(M56="Erfüllt",1.5,IF(M56="Nicht erfüllt",0,IF(M56="",0)))</f>
        <v>0</v>
      </c>
      <c r="O56" s="369">
        <f>N56*F56</f>
        <v>0</v>
      </c>
      <c r="P56" s="401" t="s">
        <v>11</v>
      </c>
      <c r="Q56" s="394"/>
      <c r="R56" s="201"/>
    </row>
    <row r="57" spans="1:18" ht="29.25" customHeight="1" thickBot="1" x14ac:dyDescent="0.25">
      <c r="A57" s="280"/>
      <c r="B57" s="413" t="s">
        <v>47</v>
      </c>
      <c r="C57" s="297" t="s">
        <v>48</v>
      </c>
      <c r="D57" s="298"/>
      <c r="E57" s="298"/>
      <c r="F57" s="298"/>
      <c r="G57" s="298"/>
      <c r="H57" s="414"/>
      <c r="I57" s="415"/>
      <c r="J57" s="415"/>
      <c r="K57" s="298"/>
      <c r="L57" s="298"/>
      <c r="M57" s="298"/>
      <c r="N57" s="415"/>
      <c r="O57" s="415"/>
      <c r="P57" s="298"/>
      <c r="Q57" s="299"/>
      <c r="R57" s="201"/>
    </row>
    <row r="58" spans="1:18" ht="20.25" customHeight="1" thickBot="1" x14ac:dyDescent="0.25">
      <c r="A58" s="280"/>
      <c r="B58" s="300" t="s">
        <v>46</v>
      </c>
      <c r="C58" s="301" t="s">
        <v>82</v>
      </c>
      <c r="D58" s="302"/>
      <c r="E58" s="302"/>
      <c r="F58" s="302"/>
      <c r="G58" s="302"/>
      <c r="H58" s="302"/>
      <c r="I58" s="302"/>
      <c r="J58" s="302"/>
      <c r="K58" s="302"/>
      <c r="L58" s="302"/>
      <c r="M58" s="302"/>
      <c r="N58" s="302"/>
      <c r="O58" s="302"/>
      <c r="P58" s="302"/>
      <c r="Q58" s="304"/>
      <c r="R58" s="201"/>
    </row>
    <row r="59" spans="1:18" ht="21.75" customHeight="1" x14ac:dyDescent="0.2">
      <c r="A59" s="280"/>
      <c r="B59" s="305"/>
      <c r="C59" s="365" t="s">
        <v>79</v>
      </c>
      <c r="D59" s="402"/>
      <c r="E59" s="403"/>
      <c r="F59" s="309">
        <v>1</v>
      </c>
      <c r="G59" s="310">
        <v>3</v>
      </c>
      <c r="H59" s="311">
        <v>9</v>
      </c>
      <c r="I59" s="238"/>
      <c r="J59" s="312">
        <f>IF(I98="Kategorie 1",3,IF(I59="Kategorie 2",6,IF(I59="Kategorie 3",9,IF(I59="",0))))</f>
        <v>0</v>
      </c>
      <c r="K59" s="376">
        <f>I59*J59</f>
        <v>0</v>
      </c>
      <c r="L59" s="228" t="s">
        <v>11</v>
      </c>
      <c r="M59" s="416"/>
      <c r="N59" s="312">
        <f>IF(M98="Kategorie 1",3,IF(M59="Kategorie 2",6,IF(M59="Kategorie 3",9,IF(M59="",0))))</f>
        <v>0</v>
      </c>
      <c r="O59" s="377">
        <f>M59*N59</f>
        <v>0</v>
      </c>
      <c r="P59" s="417" t="s">
        <v>11</v>
      </c>
      <c r="Q59" s="359"/>
      <c r="R59" s="201"/>
    </row>
    <row r="60" spans="1:18" ht="18.75" customHeight="1" x14ac:dyDescent="0.2">
      <c r="A60" s="280"/>
      <c r="B60" s="305"/>
      <c r="C60" s="365" t="s">
        <v>80</v>
      </c>
      <c r="D60" s="402"/>
      <c r="E60" s="403"/>
      <c r="F60" s="309">
        <v>1</v>
      </c>
      <c r="G60" s="310">
        <v>6</v>
      </c>
      <c r="H60" s="322"/>
      <c r="I60" s="239"/>
      <c r="J60" s="323"/>
      <c r="K60" s="380"/>
      <c r="L60" s="229"/>
      <c r="M60" s="418"/>
      <c r="N60" s="323"/>
      <c r="O60" s="381"/>
      <c r="P60" s="404"/>
      <c r="Q60" s="405"/>
      <c r="R60" s="201"/>
    </row>
    <row r="61" spans="1:18" ht="21.75" customHeight="1" thickBot="1" x14ac:dyDescent="0.25">
      <c r="A61" s="280"/>
      <c r="B61" s="332"/>
      <c r="C61" s="365" t="s">
        <v>81</v>
      </c>
      <c r="D61" s="402"/>
      <c r="E61" s="403"/>
      <c r="F61" s="309">
        <v>1</v>
      </c>
      <c r="G61" s="310">
        <v>9</v>
      </c>
      <c r="H61" s="338"/>
      <c r="I61" s="240"/>
      <c r="J61" s="339"/>
      <c r="K61" s="384"/>
      <c r="L61" s="230"/>
      <c r="M61" s="419"/>
      <c r="N61" s="339"/>
      <c r="O61" s="385"/>
      <c r="P61" s="406"/>
      <c r="Q61" s="371"/>
      <c r="R61" s="201"/>
    </row>
    <row r="62" spans="1:18" ht="36" customHeight="1" thickBot="1" x14ac:dyDescent="0.25">
      <c r="A62" s="420"/>
      <c r="B62" s="421"/>
      <c r="C62" s="422" t="s">
        <v>5</v>
      </c>
      <c r="D62" s="423"/>
      <c r="E62" s="423"/>
      <c r="F62" s="423"/>
      <c r="G62" s="424"/>
      <c r="H62" s="425">
        <f>SUM(H14,H23,H25,H27,H32,H33,H34,H41,H43,H48,H53,H54,H55,H56,H59)</f>
        <v>75</v>
      </c>
      <c r="I62" s="426" t="s">
        <v>21</v>
      </c>
      <c r="J62" s="427"/>
      <c r="K62" s="428">
        <f>SUM(K14,K23,K25,K27,K32,K33,K34,K41,K43,K48,K53,K54,K55,K56,K59)</f>
        <v>0</v>
      </c>
      <c r="L62" s="429"/>
      <c r="M62" s="426" t="s">
        <v>22</v>
      </c>
      <c r="N62" s="427"/>
      <c r="O62" s="430">
        <f>SUM(O14,O23,O25,O27,O32,O33,O34,O41,O43,O48,O53,O54,O55,O56,O59)</f>
        <v>0</v>
      </c>
      <c r="P62" s="431"/>
      <c r="Q62" s="431"/>
      <c r="R62" s="201"/>
    </row>
    <row r="63" spans="1:18" ht="66" customHeight="1" x14ac:dyDescent="0.2">
      <c r="A63" s="201"/>
      <c r="B63" s="201"/>
      <c r="C63" s="201"/>
      <c r="D63" s="201"/>
      <c r="E63" s="201"/>
      <c r="F63" s="201"/>
      <c r="G63" s="201"/>
      <c r="H63" s="201"/>
      <c r="I63" s="201"/>
      <c r="J63" s="201"/>
      <c r="K63" s="201"/>
      <c r="L63" s="201"/>
      <c r="M63" s="201"/>
      <c r="N63" s="201"/>
      <c r="O63" s="201"/>
      <c r="P63" s="201"/>
      <c r="Q63" s="201"/>
      <c r="R63" s="201"/>
    </row>
    <row r="64" spans="1:18" ht="33.75" customHeight="1" x14ac:dyDescent="0.2">
      <c r="A64" s="201"/>
      <c r="B64" s="201"/>
      <c r="C64" s="201"/>
      <c r="D64" s="201"/>
      <c r="E64" s="201"/>
      <c r="F64" s="201"/>
      <c r="G64" s="201"/>
      <c r="H64" s="201"/>
      <c r="I64" s="201"/>
      <c r="J64" s="201"/>
      <c r="K64" s="201"/>
      <c r="L64" s="201"/>
      <c r="M64" s="201"/>
      <c r="N64" s="201"/>
      <c r="O64" s="201"/>
      <c r="P64" s="201"/>
      <c r="Q64" s="201"/>
      <c r="R64" s="201"/>
    </row>
    <row r="65" spans="1:18" ht="17.25" customHeight="1" x14ac:dyDescent="0.2">
      <c r="A65" s="250" t="s">
        <v>2</v>
      </c>
      <c r="B65" s="251"/>
      <c r="C65" s="251"/>
      <c r="D65" s="252"/>
      <c r="E65" s="253"/>
      <c r="F65" s="253"/>
      <c r="G65" s="254"/>
      <c r="H65" s="254"/>
      <c r="I65" s="253"/>
      <c r="J65" s="253"/>
      <c r="K65" s="253"/>
      <c r="L65" s="253"/>
      <c r="M65" s="253"/>
      <c r="N65" s="253"/>
      <c r="O65" s="253"/>
      <c r="P65" s="253"/>
      <c r="Q65" s="253"/>
      <c r="R65" s="201"/>
    </row>
    <row r="66" spans="1:18" ht="19.5" customHeight="1" thickBot="1" x14ac:dyDescent="0.25">
      <c r="A66" s="255" t="s">
        <v>3</v>
      </c>
      <c r="B66" s="256"/>
      <c r="C66" s="256"/>
      <c r="D66" s="256"/>
      <c r="E66" s="256"/>
      <c r="F66" s="256"/>
      <c r="G66" s="256"/>
      <c r="H66" s="257"/>
      <c r="I66" s="258" t="s">
        <v>95</v>
      </c>
      <c r="J66" s="258"/>
      <c r="K66" s="258"/>
      <c r="L66" s="258"/>
      <c r="M66" s="258"/>
      <c r="N66" s="258"/>
      <c r="O66" s="258"/>
      <c r="P66" s="258"/>
      <c r="Q66" s="258"/>
      <c r="R66" s="201"/>
    </row>
    <row r="67" spans="1:18" ht="17.25" customHeight="1" thickBot="1" x14ac:dyDescent="0.25">
      <c r="A67" s="259" t="s">
        <v>4</v>
      </c>
      <c r="B67" s="260"/>
      <c r="C67" s="260"/>
      <c r="D67" s="260"/>
      <c r="E67" s="260"/>
      <c r="F67" s="260"/>
      <c r="G67" s="260"/>
      <c r="H67" s="260"/>
      <c r="I67" s="212" t="s">
        <v>11</v>
      </c>
      <c r="J67" s="213"/>
      <c r="K67" s="213"/>
      <c r="L67" s="213"/>
      <c r="M67" s="213"/>
      <c r="N67" s="213"/>
      <c r="O67" s="213"/>
      <c r="P67" s="213"/>
      <c r="Q67" s="214"/>
      <c r="R67" s="201"/>
    </row>
    <row r="68" spans="1:18" ht="15.75" customHeight="1" thickBot="1" x14ac:dyDescent="0.25">
      <c r="A68" s="263" t="s">
        <v>97</v>
      </c>
      <c r="B68" s="264"/>
      <c r="C68" s="264"/>
      <c r="D68" s="264"/>
      <c r="E68" s="264"/>
      <c r="F68" s="264"/>
      <c r="G68" s="264"/>
      <c r="H68" s="265"/>
      <c r="I68" s="215" t="s">
        <v>11</v>
      </c>
      <c r="J68" s="215"/>
      <c r="K68" s="215"/>
      <c r="L68" s="215"/>
      <c r="M68" s="215"/>
      <c r="N68" s="215"/>
      <c r="O68" s="215"/>
      <c r="P68" s="215"/>
      <c r="Q68" s="215"/>
      <c r="R68" s="201"/>
    </row>
    <row r="69" spans="1:18" ht="21.75" customHeight="1" thickBot="1" x14ac:dyDescent="0.25">
      <c r="A69" s="266" t="s">
        <v>95</v>
      </c>
      <c r="B69" s="267"/>
      <c r="C69" s="268"/>
      <c r="D69" s="269"/>
      <c r="E69" s="270"/>
      <c r="F69" s="271" t="s">
        <v>19</v>
      </c>
      <c r="G69" s="272"/>
      <c r="H69" s="273"/>
      <c r="I69" s="274" t="s">
        <v>20</v>
      </c>
      <c r="J69" s="275"/>
      <c r="K69" s="275"/>
      <c r="L69" s="276"/>
      <c r="M69" s="277" t="s">
        <v>9</v>
      </c>
      <c r="N69" s="278"/>
      <c r="O69" s="278"/>
      <c r="P69" s="278"/>
      <c r="Q69" s="279"/>
      <c r="R69" s="201"/>
    </row>
    <row r="70" spans="1:18" ht="95.25" customHeight="1" thickBot="1" x14ac:dyDescent="0.25">
      <c r="A70" s="280"/>
      <c r="B70" s="281"/>
      <c r="C70" s="282"/>
      <c r="D70" s="282"/>
      <c r="E70" s="283"/>
      <c r="F70" s="284" t="s">
        <v>32</v>
      </c>
      <c r="G70" s="285" t="s">
        <v>33</v>
      </c>
      <c r="H70" s="286" t="s">
        <v>34</v>
      </c>
      <c r="I70" s="287" t="s">
        <v>35</v>
      </c>
      <c r="J70" s="288" t="s">
        <v>36</v>
      </c>
      <c r="K70" s="289" t="s">
        <v>75</v>
      </c>
      <c r="L70" s="290" t="s">
        <v>37</v>
      </c>
      <c r="M70" s="291" t="s">
        <v>38</v>
      </c>
      <c r="N70" s="292" t="s">
        <v>36</v>
      </c>
      <c r="O70" s="293" t="s">
        <v>39</v>
      </c>
      <c r="P70" s="294" t="s">
        <v>18</v>
      </c>
      <c r="Q70" s="295"/>
      <c r="R70" s="201"/>
    </row>
    <row r="71" spans="1:18" ht="21" customHeight="1" thickBot="1" x14ac:dyDescent="0.25">
      <c r="A71" s="280"/>
      <c r="B71" s="296" t="s">
        <v>40</v>
      </c>
      <c r="C71" s="297" t="s">
        <v>41</v>
      </c>
      <c r="D71" s="298"/>
      <c r="E71" s="298"/>
      <c r="F71" s="298"/>
      <c r="G71" s="298"/>
      <c r="H71" s="298"/>
      <c r="I71" s="298"/>
      <c r="J71" s="298"/>
      <c r="K71" s="298"/>
      <c r="L71" s="298"/>
      <c r="M71" s="298"/>
      <c r="N71" s="298"/>
      <c r="O71" s="298"/>
      <c r="P71" s="298"/>
      <c r="Q71" s="299"/>
      <c r="R71" s="201"/>
    </row>
    <row r="72" spans="1:18" ht="33.75" customHeight="1" thickBot="1" x14ac:dyDescent="0.25">
      <c r="A72" s="280"/>
      <c r="B72" s="300" t="s">
        <v>42</v>
      </c>
      <c r="C72" s="301" t="s">
        <v>78</v>
      </c>
      <c r="D72" s="302"/>
      <c r="E72" s="302"/>
      <c r="F72" s="302"/>
      <c r="G72" s="302"/>
      <c r="H72" s="303"/>
      <c r="I72" s="302"/>
      <c r="J72" s="303"/>
      <c r="K72" s="302"/>
      <c r="L72" s="302"/>
      <c r="M72" s="302"/>
      <c r="N72" s="302"/>
      <c r="O72" s="302"/>
      <c r="P72" s="302"/>
      <c r="Q72" s="304"/>
      <c r="R72" s="201"/>
    </row>
    <row r="73" spans="1:18" ht="17.25" customHeight="1" x14ac:dyDescent="0.2">
      <c r="A73" s="280"/>
      <c r="B73" s="305"/>
      <c r="C73" s="306" t="s">
        <v>49</v>
      </c>
      <c r="D73" s="307"/>
      <c r="E73" s="308"/>
      <c r="F73" s="309">
        <v>1</v>
      </c>
      <c r="G73" s="310">
        <v>5</v>
      </c>
      <c r="H73" s="311">
        <v>15</v>
      </c>
      <c r="I73" s="216"/>
      <c r="J73" s="312">
        <f>IF(I73="",0,IF(I73="Kategorie 1",5,IF(I73="Kategorie 2",10,IF(I73="Kategorie 3",15))))</f>
        <v>0</v>
      </c>
      <c r="K73" s="313">
        <f>J73*F73</f>
        <v>0</v>
      </c>
      <c r="L73" s="219"/>
      <c r="M73" s="314"/>
      <c r="N73" s="312">
        <f>IF(M73="",0,IF(M73="Kategorie 1",5,IF(M73="Kategorie 2",10,IF(M73="Kategorie 3",15))))</f>
        <v>0</v>
      </c>
      <c r="O73" s="315">
        <f>N73*F73</f>
        <v>0</v>
      </c>
      <c r="P73" s="316"/>
      <c r="Q73" s="317"/>
      <c r="R73" s="201"/>
    </row>
    <row r="74" spans="1:18" ht="17.25" customHeight="1" x14ac:dyDescent="0.2">
      <c r="A74" s="280"/>
      <c r="B74" s="305"/>
      <c r="C74" s="318" t="s">
        <v>50</v>
      </c>
      <c r="D74" s="319"/>
      <c r="E74" s="320"/>
      <c r="F74" s="309">
        <v>1</v>
      </c>
      <c r="G74" s="321">
        <v>10</v>
      </c>
      <c r="H74" s="322"/>
      <c r="I74" s="217"/>
      <c r="J74" s="323"/>
      <c r="K74" s="313"/>
      <c r="L74" s="220"/>
      <c r="M74" s="324"/>
      <c r="N74" s="323"/>
      <c r="O74" s="315"/>
      <c r="P74" s="325"/>
      <c r="Q74" s="326"/>
      <c r="R74" s="201"/>
    </row>
    <row r="75" spans="1:18" ht="15" customHeight="1" x14ac:dyDescent="0.2">
      <c r="A75" s="280"/>
      <c r="B75" s="305"/>
      <c r="C75" s="327" t="s">
        <v>51</v>
      </c>
      <c r="D75" s="328"/>
      <c r="E75" s="329"/>
      <c r="F75" s="330">
        <v>1</v>
      </c>
      <c r="G75" s="331">
        <v>15</v>
      </c>
      <c r="H75" s="322"/>
      <c r="I75" s="217"/>
      <c r="J75" s="323"/>
      <c r="K75" s="313"/>
      <c r="L75" s="220"/>
      <c r="M75" s="324"/>
      <c r="N75" s="323"/>
      <c r="O75" s="315"/>
      <c r="P75" s="325"/>
      <c r="Q75" s="326"/>
      <c r="R75" s="201"/>
    </row>
    <row r="76" spans="1:18" ht="7.5" customHeight="1" thickBot="1" x14ac:dyDescent="0.25">
      <c r="A76" s="280"/>
      <c r="B76" s="332"/>
      <c r="C76" s="333"/>
      <c r="D76" s="334"/>
      <c r="E76" s="335"/>
      <c r="F76" s="336"/>
      <c r="G76" s="337"/>
      <c r="H76" s="338"/>
      <c r="I76" s="218"/>
      <c r="J76" s="339"/>
      <c r="K76" s="313"/>
      <c r="L76" s="221"/>
      <c r="M76" s="340"/>
      <c r="N76" s="339"/>
      <c r="O76" s="315"/>
      <c r="P76" s="341"/>
      <c r="Q76" s="342"/>
      <c r="R76" s="201"/>
    </row>
    <row r="77" spans="1:18" ht="21.75" customHeight="1" thickBot="1" x14ac:dyDescent="0.25">
      <c r="A77" s="280"/>
      <c r="B77" s="300" t="s">
        <v>43</v>
      </c>
      <c r="C77" s="301" t="s">
        <v>54</v>
      </c>
      <c r="D77" s="302"/>
      <c r="E77" s="302"/>
      <c r="F77" s="302"/>
      <c r="G77" s="302"/>
      <c r="H77" s="343"/>
      <c r="I77" s="302"/>
      <c r="J77" s="343"/>
      <c r="K77" s="302"/>
      <c r="L77" s="302"/>
      <c r="M77" s="302"/>
      <c r="N77" s="302"/>
      <c r="O77" s="302"/>
      <c r="P77" s="302"/>
      <c r="Q77" s="304"/>
      <c r="R77" s="201"/>
    </row>
    <row r="78" spans="1:18" ht="24.75" customHeight="1" thickBot="1" x14ac:dyDescent="0.25">
      <c r="A78" s="280"/>
      <c r="B78" s="305"/>
      <c r="C78" s="344" t="s">
        <v>52</v>
      </c>
      <c r="D78" s="345"/>
      <c r="E78" s="346"/>
      <c r="F78" s="222" t="s">
        <v>55</v>
      </c>
      <c r="G78" s="223"/>
      <c r="H78" s="223"/>
      <c r="I78" s="223"/>
      <c r="J78" s="223"/>
      <c r="K78" s="223"/>
      <c r="L78" s="224"/>
      <c r="M78" s="347"/>
      <c r="N78" s="347"/>
      <c r="O78" s="347"/>
      <c r="P78" s="347"/>
      <c r="Q78" s="348"/>
      <c r="R78" s="201"/>
    </row>
    <row r="79" spans="1:18" ht="18" customHeight="1" thickBot="1" x14ac:dyDescent="0.25">
      <c r="A79" s="280"/>
      <c r="B79" s="305"/>
      <c r="C79" s="344" t="s">
        <v>53</v>
      </c>
      <c r="D79" s="345"/>
      <c r="E79" s="346"/>
      <c r="F79" s="222" t="s">
        <v>55</v>
      </c>
      <c r="G79" s="223"/>
      <c r="H79" s="223"/>
      <c r="I79" s="223"/>
      <c r="J79" s="223"/>
      <c r="K79" s="223"/>
      <c r="L79" s="224"/>
      <c r="M79" s="347"/>
      <c r="N79" s="347"/>
      <c r="O79" s="347"/>
      <c r="P79" s="347"/>
      <c r="Q79" s="348"/>
      <c r="R79" s="201"/>
    </row>
    <row r="80" spans="1:18" ht="16.5" customHeight="1" thickBot="1" x14ac:dyDescent="0.25">
      <c r="A80" s="280"/>
      <c r="B80" s="305"/>
      <c r="C80" s="344" t="s">
        <v>56</v>
      </c>
      <c r="D80" s="345"/>
      <c r="E80" s="346"/>
      <c r="F80" s="222" t="s">
        <v>55</v>
      </c>
      <c r="G80" s="223"/>
      <c r="H80" s="223"/>
      <c r="I80" s="223"/>
      <c r="J80" s="223"/>
      <c r="K80" s="223"/>
      <c r="L80" s="224"/>
      <c r="M80" s="347"/>
      <c r="N80" s="347"/>
      <c r="O80" s="347"/>
      <c r="P80" s="347"/>
      <c r="Q80" s="348"/>
      <c r="R80" s="201"/>
    </row>
    <row r="81" spans="1:18" ht="17.25" customHeight="1" thickBot="1" x14ac:dyDescent="0.25">
      <c r="A81" s="280"/>
      <c r="B81" s="305"/>
      <c r="C81" s="301" t="s">
        <v>57</v>
      </c>
      <c r="D81" s="302"/>
      <c r="E81" s="302"/>
      <c r="F81" s="302"/>
      <c r="G81" s="302"/>
      <c r="H81" s="303"/>
      <c r="I81" s="303"/>
      <c r="J81" s="302"/>
      <c r="K81" s="302"/>
      <c r="L81" s="302"/>
      <c r="M81" s="302"/>
      <c r="N81" s="302"/>
      <c r="O81" s="302"/>
      <c r="P81" s="302"/>
      <c r="Q81" s="304"/>
      <c r="R81" s="201"/>
    </row>
    <row r="82" spans="1:18" ht="21" customHeight="1" thickBot="1" x14ac:dyDescent="0.25">
      <c r="A82" s="280"/>
      <c r="B82" s="305"/>
      <c r="C82" s="349" t="s">
        <v>58</v>
      </c>
      <c r="D82" s="350"/>
      <c r="E82" s="351"/>
      <c r="F82" s="309">
        <v>1</v>
      </c>
      <c r="G82" s="321">
        <v>2</v>
      </c>
      <c r="H82" s="352">
        <v>2</v>
      </c>
      <c r="I82" s="225"/>
      <c r="J82" s="353">
        <f>IF(I82="Erfüllt",2,IF(I82="Nicht erfüllt",0,IF(I82="",0)))</f>
        <v>0</v>
      </c>
      <c r="K82" s="354">
        <f>J82*F82</f>
        <v>0</v>
      </c>
      <c r="L82" s="226" t="s">
        <v>11</v>
      </c>
      <c r="M82" s="355"/>
      <c r="N82" s="356">
        <f>IF(M82="Erfüllt",2,IF(M82="Nicht erfüllt",0,IF(M82="",0)))</f>
        <v>0</v>
      </c>
      <c r="O82" s="357">
        <f>N82*F82</f>
        <v>0</v>
      </c>
      <c r="P82" s="358" t="s">
        <v>11</v>
      </c>
      <c r="Q82" s="359"/>
      <c r="R82" s="201"/>
    </row>
    <row r="83" spans="1:18" ht="19.5" customHeight="1" thickBot="1" x14ac:dyDescent="0.25">
      <c r="A83" s="280"/>
      <c r="B83" s="305"/>
      <c r="C83" s="360" t="s">
        <v>59</v>
      </c>
      <c r="D83" s="361"/>
      <c r="E83" s="361"/>
      <c r="F83" s="361"/>
      <c r="G83" s="361"/>
      <c r="H83" s="362"/>
      <c r="I83" s="362"/>
      <c r="J83" s="361"/>
      <c r="K83" s="361"/>
      <c r="L83" s="361"/>
      <c r="M83" s="361"/>
      <c r="N83" s="361"/>
      <c r="O83" s="363"/>
      <c r="P83" s="361"/>
      <c r="Q83" s="364"/>
      <c r="R83" s="201"/>
    </row>
    <row r="84" spans="1:18" ht="45" customHeight="1" thickBot="1" x14ac:dyDescent="0.25">
      <c r="A84" s="280"/>
      <c r="B84" s="305"/>
      <c r="C84" s="365" t="s">
        <v>91</v>
      </c>
      <c r="D84" s="366"/>
      <c r="E84" s="367"/>
      <c r="F84" s="309">
        <v>1</v>
      </c>
      <c r="G84" s="310">
        <v>2</v>
      </c>
      <c r="H84" s="352">
        <v>2</v>
      </c>
      <c r="I84" s="225"/>
      <c r="J84" s="368">
        <f>IF(I84="Erfüllt",2,IF(I84="Nicht erfüllt",0,IF(I84="",0)))</f>
        <v>0</v>
      </c>
      <c r="K84" s="354">
        <f>J84*F84</f>
        <v>0</v>
      </c>
      <c r="L84" s="227" t="s">
        <v>11</v>
      </c>
      <c r="M84" s="355"/>
      <c r="N84" s="356">
        <f>IF(M84="Erfüllt",2,IF(M84="Nicht erfüllt",0,IF(M84="",0)))</f>
        <v>0</v>
      </c>
      <c r="O84" s="369">
        <f>N84*F84</f>
        <v>0</v>
      </c>
      <c r="P84" s="370" t="s">
        <v>11</v>
      </c>
      <c r="Q84" s="371"/>
      <c r="R84" s="201"/>
    </row>
    <row r="85" spans="1:18" ht="27" customHeight="1" thickBot="1" x14ac:dyDescent="0.25">
      <c r="A85" s="280"/>
      <c r="B85" s="305"/>
      <c r="C85" s="360" t="s">
        <v>62</v>
      </c>
      <c r="D85" s="361"/>
      <c r="E85" s="361"/>
      <c r="F85" s="361"/>
      <c r="G85" s="361"/>
      <c r="H85" s="362"/>
      <c r="I85" s="362"/>
      <c r="J85" s="361"/>
      <c r="K85" s="361"/>
      <c r="L85" s="361"/>
      <c r="M85" s="361"/>
      <c r="N85" s="361"/>
      <c r="O85" s="362"/>
      <c r="P85" s="361"/>
      <c r="Q85" s="364"/>
      <c r="R85" s="201"/>
    </row>
    <row r="86" spans="1:18" ht="25.5" customHeight="1" x14ac:dyDescent="0.2">
      <c r="A86" s="280"/>
      <c r="B86" s="305"/>
      <c r="C86" s="349" t="s">
        <v>45</v>
      </c>
      <c r="D86" s="372"/>
      <c r="E86" s="373"/>
      <c r="F86" s="374">
        <v>1</v>
      </c>
      <c r="G86" s="375">
        <v>0</v>
      </c>
      <c r="H86" s="311">
        <v>15</v>
      </c>
      <c r="I86" s="216"/>
      <c r="J86" s="312">
        <f>IF(I86="",0, IF(I86="Kategorie 0",0,IF(I86="Kategorie 1",5,IF(I86="Kategorie 2",10,IF(I86="Kategorie 3",15,IF(I86="Kategorie 4",20))))))</f>
        <v>0</v>
      </c>
      <c r="K86" s="376">
        <f>J86*F86</f>
        <v>0</v>
      </c>
      <c r="L86" s="228" t="s">
        <v>11</v>
      </c>
      <c r="M86" s="314"/>
      <c r="N86" s="312">
        <f>IF(M86="",0,IF(M86="Kategorie 0",0,IF(M86="Kategorie 1",5,IF(M86="Kategorie 2",10,IF(M86="Kategorie 3",15,IF(M86="Kategorie 4",20))))))</f>
        <v>0</v>
      </c>
      <c r="O86" s="377">
        <f>N86*F86</f>
        <v>0</v>
      </c>
      <c r="P86" s="378" t="s">
        <v>11</v>
      </c>
      <c r="Q86" s="379"/>
      <c r="R86" s="201"/>
    </row>
    <row r="87" spans="1:18" ht="19.5" customHeight="1" x14ac:dyDescent="0.2">
      <c r="A87" s="280"/>
      <c r="B87" s="305"/>
      <c r="C87" s="327" t="s">
        <v>60</v>
      </c>
      <c r="D87" s="319"/>
      <c r="E87" s="320"/>
      <c r="F87" s="309">
        <v>1</v>
      </c>
      <c r="G87" s="321">
        <v>10</v>
      </c>
      <c r="H87" s="322"/>
      <c r="I87" s="217"/>
      <c r="J87" s="323"/>
      <c r="K87" s="380"/>
      <c r="L87" s="229"/>
      <c r="M87" s="324"/>
      <c r="N87" s="323"/>
      <c r="O87" s="381"/>
      <c r="P87" s="382"/>
      <c r="Q87" s="383"/>
      <c r="R87" s="201"/>
    </row>
    <row r="88" spans="1:18" ht="19.5" customHeight="1" x14ac:dyDescent="0.2">
      <c r="A88" s="280"/>
      <c r="B88" s="305"/>
      <c r="C88" s="327" t="s">
        <v>61</v>
      </c>
      <c r="D88" s="328"/>
      <c r="E88" s="329"/>
      <c r="F88" s="330">
        <v>1</v>
      </c>
      <c r="G88" s="331">
        <v>15</v>
      </c>
      <c r="H88" s="322"/>
      <c r="I88" s="217"/>
      <c r="J88" s="323"/>
      <c r="K88" s="380"/>
      <c r="L88" s="229"/>
      <c r="M88" s="324"/>
      <c r="N88" s="323"/>
      <c r="O88" s="381"/>
      <c r="P88" s="382"/>
      <c r="Q88" s="383"/>
      <c r="R88" s="201"/>
    </row>
    <row r="89" spans="1:18" ht="11.25" customHeight="1" thickBot="1" x14ac:dyDescent="0.25">
      <c r="A89" s="280"/>
      <c r="B89" s="305"/>
      <c r="C89" s="333"/>
      <c r="D89" s="334"/>
      <c r="E89" s="335"/>
      <c r="F89" s="336"/>
      <c r="G89" s="337"/>
      <c r="H89" s="338"/>
      <c r="I89" s="218"/>
      <c r="J89" s="339"/>
      <c r="K89" s="384"/>
      <c r="L89" s="230"/>
      <c r="M89" s="340"/>
      <c r="N89" s="339"/>
      <c r="O89" s="385"/>
      <c r="P89" s="386"/>
      <c r="Q89" s="387"/>
      <c r="R89" s="201"/>
    </row>
    <row r="90" spans="1:18" ht="24.75" customHeight="1" thickBot="1" x14ac:dyDescent="0.25">
      <c r="A90" s="280"/>
      <c r="B90" s="305"/>
      <c r="C90" s="360" t="s">
        <v>65</v>
      </c>
      <c r="D90" s="361"/>
      <c r="E90" s="361"/>
      <c r="F90" s="361"/>
      <c r="G90" s="361"/>
      <c r="H90" s="362"/>
      <c r="I90" s="362"/>
      <c r="J90" s="363"/>
      <c r="K90" s="363"/>
      <c r="L90" s="361"/>
      <c r="M90" s="361"/>
      <c r="N90" s="363"/>
      <c r="O90" s="362"/>
      <c r="P90" s="361"/>
      <c r="Q90" s="364"/>
      <c r="R90" s="201"/>
    </row>
    <row r="91" spans="1:18" ht="42" customHeight="1" thickBot="1" x14ac:dyDescent="0.25">
      <c r="A91" s="280"/>
      <c r="B91" s="305"/>
      <c r="C91" s="388" t="s">
        <v>67</v>
      </c>
      <c r="D91" s="389"/>
      <c r="E91" s="390"/>
      <c r="F91" s="391">
        <v>1</v>
      </c>
      <c r="G91" s="392">
        <v>2</v>
      </c>
      <c r="H91" s="352">
        <v>2</v>
      </c>
      <c r="I91" s="231"/>
      <c r="J91" s="356">
        <f>IF(I91="Erfüllt",2,IF(I91="Nicht erfüllt",0,IF(I91="",0)))</f>
        <v>0</v>
      </c>
      <c r="K91" s="354">
        <f>J91*F91</f>
        <v>0</v>
      </c>
      <c r="L91" s="232" t="s">
        <v>11</v>
      </c>
      <c r="M91" s="355"/>
      <c r="N91" s="356">
        <f>IF(M91="Erfüllt",2,IF(M91="Nicht erfüllt",0,IF(M91="",0)))</f>
        <v>0</v>
      </c>
      <c r="O91" s="369">
        <f>N91*F91</f>
        <v>0</v>
      </c>
      <c r="P91" s="393" t="s">
        <v>11</v>
      </c>
      <c r="Q91" s="394"/>
      <c r="R91" s="201"/>
    </row>
    <row r="92" spans="1:18" ht="45.75" customHeight="1" thickBot="1" x14ac:dyDescent="0.25">
      <c r="A92" s="280"/>
      <c r="B92" s="305"/>
      <c r="C92" s="388" t="s">
        <v>74</v>
      </c>
      <c r="D92" s="389"/>
      <c r="E92" s="390"/>
      <c r="F92" s="391">
        <v>1</v>
      </c>
      <c r="G92" s="392">
        <v>2</v>
      </c>
      <c r="H92" s="352">
        <v>2</v>
      </c>
      <c r="I92" s="231"/>
      <c r="J92" s="356">
        <f>IF(I92="Erfüllt",2,IF(I92="Nicht erfüllt",0,IF(I92="",0)))</f>
        <v>0</v>
      </c>
      <c r="K92" s="395">
        <f>J92*F92</f>
        <v>0</v>
      </c>
      <c r="L92" s="232" t="s">
        <v>11</v>
      </c>
      <c r="M92" s="355"/>
      <c r="N92" s="356">
        <f>IF(M92="Erfüllt",2,IF(M92="Nicht erfüllt",0,IF(M92="",0)))</f>
        <v>0</v>
      </c>
      <c r="O92" s="369">
        <f>N92*F92</f>
        <v>0</v>
      </c>
      <c r="P92" s="393" t="s">
        <v>11</v>
      </c>
      <c r="Q92" s="394"/>
      <c r="R92" s="201"/>
    </row>
    <row r="93" spans="1:18" ht="51.75" customHeight="1" thickBot="1" x14ac:dyDescent="0.25">
      <c r="A93" s="280"/>
      <c r="B93" s="332"/>
      <c r="C93" s="365" t="s">
        <v>64</v>
      </c>
      <c r="D93" s="366"/>
      <c r="E93" s="367"/>
      <c r="F93" s="396">
        <v>1</v>
      </c>
      <c r="G93" s="397">
        <v>2</v>
      </c>
      <c r="H93" s="352">
        <v>2</v>
      </c>
      <c r="I93" s="231"/>
      <c r="J93" s="356">
        <f>IF(I93="Erfüllt",2,IF(I93="Nicht erfüllt",0,IF(I93="",0)))</f>
        <v>0</v>
      </c>
      <c r="K93" s="354">
        <f>J93*F93</f>
        <v>0</v>
      </c>
      <c r="L93" s="233" t="s">
        <v>11</v>
      </c>
      <c r="M93" s="355"/>
      <c r="N93" s="356">
        <f>IF(M93="Erfüllt",2,IF(M93="Nicht erfüllt",0,IF(M93="",0)))</f>
        <v>0</v>
      </c>
      <c r="O93" s="369">
        <f>N93*F93</f>
        <v>0</v>
      </c>
      <c r="P93" s="393" t="s">
        <v>11</v>
      </c>
      <c r="Q93" s="394"/>
      <c r="R93" s="201"/>
    </row>
    <row r="94" spans="1:18" ht="48" customHeight="1" thickBot="1" x14ac:dyDescent="0.25">
      <c r="A94" s="280"/>
      <c r="B94" s="300" t="s">
        <v>44</v>
      </c>
      <c r="C94" s="302" t="s">
        <v>68</v>
      </c>
      <c r="D94" s="302"/>
      <c r="E94" s="302"/>
      <c r="F94" s="302"/>
      <c r="G94" s="302"/>
      <c r="H94" s="343"/>
      <c r="I94" s="343"/>
      <c r="J94" s="343"/>
      <c r="K94" s="302"/>
      <c r="L94" s="302"/>
      <c r="M94" s="302"/>
      <c r="N94" s="343"/>
      <c r="O94" s="343"/>
      <c r="P94" s="302"/>
      <c r="Q94" s="304"/>
      <c r="R94" s="201"/>
    </row>
    <row r="95" spans="1:18" ht="28.5" customHeight="1" thickBot="1" x14ac:dyDescent="0.25">
      <c r="A95" s="280"/>
      <c r="B95" s="305"/>
      <c r="C95" s="345" t="s">
        <v>52</v>
      </c>
      <c r="D95" s="345"/>
      <c r="E95" s="346"/>
      <c r="F95" s="222" t="s">
        <v>55</v>
      </c>
      <c r="G95" s="223"/>
      <c r="H95" s="223"/>
      <c r="I95" s="223"/>
      <c r="J95" s="223"/>
      <c r="K95" s="223"/>
      <c r="L95" s="224"/>
      <c r="M95" s="347"/>
      <c r="N95" s="347"/>
      <c r="O95" s="347"/>
      <c r="P95" s="347"/>
      <c r="Q95" s="348"/>
      <c r="R95" s="201"/>
    </row>
    <row r="96" spans="1:18" ht="28.5" customHeight="1" thickBot="1" x14ac:dyDescent="0.25">
      <c r="A96" s="280"/>
      <c r="B96" s="305"/>
      <c r="C96" s="345" t="s">
        <v>53</v>
      </c>
      <c r="D96" s="345"/>
      <c r="E96" s="346"/>
      <c r="F96" s="222" t="s">
        <v>55</v>
      </c>
      <c r="G96" s="223"/>
      <c r="H96" s="223"/>
      <c r="I96" s="223"/>
      <c r="J96" s="223"/>
      <c r="K96" s="223"/>
      <c r="L96" s="224"/>
      <c r="M96" s="347"/>
      <c r="N96" s="347"/>
      <c r="O96" s="347"/>
      <c r="P96" s="347"/>
      <c r="Q96" s="348"/>
      <c r="R96" s="201"/>
    </row>
    <row r="97" spans="1:18" ht="22.5" customHeight="1" thickBot="1" x14ac:dyDescent="0.25">
      <c r="A97" s="280"/>
      <c r="B97" s="305"/>
      <c r="C97" s="345" t="s">
        <v>66</v>
      </c>
      <c r="D97" s="345"/>
      <c r="E97" s="346"/>
      <c r="F97" s="222" t="s">
        <v>55</v>
      </c>
      <c r="G97" s="223"/>
      <c r="H97" s="223"/>
      <c r="I97" s="223"/>
      <c r="J97" s="223"/>
      <c r="K97" s="223"/>
      <c r="L97" s="224"/>
      <c r="M97" s="347"/>
      <c r="N97" s="347"/>
      <c r="O97" s="347"/>
      <c r="P97" s="347"/>
      <c r="Q97" s="348"/>
      <c r="R97" s="201"/>
    </row>
    <row r="98" spans="1:18" ht="30" customHeight="1" thickBot="1" x14ac:dyDescent="0.25">
      <c r="A98" s="280"/>
      <c r="B98" s="305"/>
      <c r="C98" s="345" t="s">
        <v>56</v>
      </c>
      <c r="D98" s="345"/>
      <c r="E98" s="346"/>
      <c r="F98" s="222" t="s">
        <v>55</v>
      </c>
      <c r="G98" s="223"/>
      <c r="H98" s="223"/>
      <c r="I98" s="223"/>
      <c r="J98" s="223"/>
      <c r="K98" s="223"/>
      <c r="L98" s="224"/>
      <c r="M98" s="347"/>
      <c r="N98" s="347"/>
      <c r="O98" s="347"/>
      <c r="P98" s="347"/>
      <c r="Q98" s="348"/>
      <c r="R98" s="201"/>
    </row>
    <row r="99" spans="1:18" ht="25.5" customHeight="1" thickBot="1" x14ac:dyDescent="0.25">
      <c r="A99" s="280"/>
      <c r="B99" s="305"/>
      <c r="C99" s="302" t="s">
        <v>57</v>
      </c>
      <c r="D99" s="302"/>
      <c r="E99" s="302"/>
      <c r="F99" s="302"/>
      <c r="G99" s="302"/>
      <c r="H99" s="303"/>
      <c r="I99" s="303"/>
      <c r="J99" s="303"/>
      <c r="K99" s="303"/>
      <c r="L99" s="303"/>
      <c r="M99" s="302"/>
      <c r="N99" s="302"/>
      <c r="O99" s="302"/>
      <c r="P99" s="303"/>
      <c r="Q99" s="399"/>
      <c r="R99" s="201"/>
    </row>
    <row r="100" spans="1:18" ht="25.5" customHeight="1" thickBot="1" x14ac:dyDescent="0.25">
      <c r="A100" s="280"/>
      <c r="B100" s="305"/>
      <c r="C100" s="350" t="s">
        <v>58</v>
      </c>
      <c r="D100" s="350"/>
      <c r="E100" s="351"/>
      <c r="F100" s="309">
        <v>1</v>
      </c>
      <c r="G100" s="321">
        <v>2</v>
      </c>
      <c r="H100" s="352">
        <v>2</v>
      </c>
      <c r="I100" s="225"/>
      <c r="J100" s="356">
        <f>IF(I100="Erfüllt",2,IF(I100="Nicht erfüllt",0,IF(I100="",0)))</f>
        <v>0</v>
      </c>
      <c r="K100" s="354">
        <f>J100*F100</f>
        <v>0</v>
      </c>
      <c r="L100" s="234" t="s">
        <v>11</v>
      </c>
      <c r="M100" s="400"/>
      <c r="N100" s="356">
        <f>IF(M100="Erfüllt",2,IF(M100="Nicht erfüllt",0,IF(M100="",0)))</f>
        <v>0</v>
      </c>
      <c r="O100" s="357">
        <f>N100*F100</f>
        <v>0</v>
      </c>
      <c r="P100" s="401" t="s">
        <v>11</v>
      </c>
      <c r="Q100" s="394"/>
      <c r="R100" s="201"/>
    </row>
    <row r="101" spans="1:18" ht="23.25" customHeight="1" thickBot="1" x14ac:dyDescent="0.25">
      <c r="A101" s="280"/>
      <c r="B101" s="305"/>
      <c r="C101" s="360" t="s">
        <v>92</v>
      </c>
      <c r="D101" s="361"/>
      <c r="E101" s="361"/>
      <c r="F101" s="361"/>
      <c r="G101" s="361"/>
      <c r="H101" s="361"/>
      <c r="I101" s="361"/>
      <c r="J101" s="361"/>
      <c r="K101" s="361"/>
      <c r="L101" s="361"/>
      <c r="M101" s="361"/>
      <c r="N101" s="361"/>
      <c r="O101" s="361"/>
      <c r="P101" s="361"/>
      <c r="Q101" s="364"/>
      <c r="R101" s="201"/>
    </row>
    <row r="102" spans="1:18" ht="20.25" customHeight="1" x14ac:dyDescent="0.2">
      <c r="A102" s="280"/>
      <c r="B102" s="305"/>
      <c r="C102" s="366" t="s">
        <v>45</v>
      </c>
      <c r="D102" s="402"/>
      <c r="E102" s="403"/>
      <c r="F102" s="309">
        <v>1</v>
      </c>
      <c r="G102" s="310">
        <v>3</v>
      </c>
      <c r="H102" s="322">
        <v>9</v>
      </c>
      <c r="I102" s="235"/>
      <c r="J102" s="323">
        <f>IF(I101="Kategorie 1",3,IF(I101="Kategorie 2",6,IF(I101="Kategorie 3",9,IF(I101="",0))))</f>
        <v>0</v>
      </c>
      <c r="K102" s="380">
        <f>J102*F102</f>
        <v>0</v>
      </c>
      <c r="L102" s="229" t="s">
        <v>11</v>
      </c>
      <c r="M102" s="324"/>
      <c r="N102" s="323">
        <f>IF(M102="Kategorie 1",3,IF(M102="Kategorie 2",6,IF(M102="Kategorie 3",9,IF(M102="",0))))</f>
        <v>0</v>
      </c>
      <c r="O102" s="381">
        <f>N102*F102</f>
        <v>0</v>
      </c>
      <c r="P102" s="404" t="s">
        <v>11</v>
      </c>
      <c r="Q102" s="405"/>
      <c r="R102" s="201"/>
    </row>
    <row r="103" spans="1:18" ht="22.5" customHeight="1" x14ac:dyDescent="0.2">
      <c r="A103" s="280"/>
      <c r="B103" s="305"/>
      <c r="C103" s="328" t="s">
        <v>60</v>
      </c>
      <c r="D103" s="319"/>
      <c r="E103" s="320"/>
      <c r="F103" s="309">
        <v>1</v>
      </c>
      <c r="G103" s="321">
        <v>6</v>
      </c>
      <c r="H103" s="322"/>
      <c r="I103" s="235"/>
      <c r="J103" s="323"/>
      <c r="K103" s="380"/>
      <c r="L103" s="229"/>
      <c r="M103" s="324"/>
      <c r="N103" s="323"/>
      <c r="O103" s="381"/>
      <c r="P103" s="404"/>
      <c r="Q103" s="405"/>
      <c r="R103" s="201"/>
    </row>
    <row r="104" spans="1:18" ht="18.75" customHeight="1" thickBot="1" x14ac:dyDescent="0.25">
      <c r="A104" s="280"/>
      <c r="B104" s="305"/>
      <c r="C104" s="328" t="s">
        <v>61</v>
      </c>
      <c r="D104" s="328"/>
      <c r="E104" s="329"/>
      <c r="F104" s="330">
        <v>1</v>
      </c>
      <c r="G104" s="331">
        <v>9</v>
      </c>
      <c r="H104" s="322"/>
      <c r="I104" s="235"/>
      <c r="J104" s="323"/>
      <c r="K104" s="380"/>
      <c r="L104" s="229"/>
      <c r="M104" s="324"/>
      <c r="N104" s="323"/>
      <c r="O104" s="381"/>
      <c r="P104" s="404"/>
      <c r="Q104" s="405"/>
      <c r="R104" s="201"/>
    </row>
    <row r="105" spans="1:18" ht="3.75" hidden="1" customHeight="1" thickBot="1" x14ac:dyDescent="0.25">
      <c r="A105" s="280"/>
      <c r="B105" s="305"/>
      <c r="C105" s="334"/>
      <c r="D105" s="334"/>
      <c r="E105" s="335"/>
      <c r="F105" s="336"/>
      <c r="G105" s="337"/>
      <c r="H105" s="338"/>
      <c r="I105" s="236"/>
      <c r="J105" s="339"/>
      <c r="K105" s="384"/>
      <c r="L105" s="230"/>
      <c r="M105" s="340"/>
      <c r="N105" s="339"/>
      <c r="O105" s="385"/>
      <c r="P105" s="406"/>
      <c r="Q105" s="371"/>
      <c r="R105" s="201"/>
    </row>
    <row r="106" spans="1:18" ht="26.25" customHeight="1" thickBot="1" x14ac:dyDescent="0.25">
      <c r="A106" s="280"/>
      <c r="B106" s="305"/>
      <c r="C106" s="360" t="s">
        <v>77</v>
      </c>
      <c r="D106" s="361"/>
      <c r="E106" s="361"/>
      <c r="F106" s="361"/>
      <c r="G106" s="361"/>
      <c r="H106" s="361"/>
      <c r="I106" s="361"/>
      <c r="J106" s="361"/>
      <c r="K106" s="361"/>
      <c r="L106" s="361"/>
      <c r="M106" s="361"/>
      <c r="N106" s="361"/>
      <c r="O106" s="361"/>
      <c r="P106" s="361"/>
      <c r="Q106" s="364"/>
      <c r="R106" s="201"/>
    </row>
    <row r="107" spans="1:18" ht="18" customHeight="1" x14ac:dyDescent="0.2">
      <c r="A107" s="280"/>
      <c r="B107" s="305"/>
      <c r="C107" s="366" t="s">
        <v>45</v>
      </c>
      <c r="D107" s="402"/>
      <c r="E107" s="403"/>
      <c r="F107" s="309">
        <v>1</v>
      </c>
      <c r="G107" s="310">
        <v>3</v>
      </c>
      <c r="H107" s="322">
        <v>9</v>
      </c>
      <c r="I107" s="235"/>
      <c r="J107" s="323">
        <f>IF(I107="Kategorie 1",3,IF(I107="Kategorie 2",6,IF(I107="Kategorie 3",9, IF(I107="",0))))</f>
        <v>0</v>
      </c>
      <c r="K107" s="313">
        <f>J107*F107</f>
        <v>0</v>
      </c>
      <c r="L107" s="229" t="s">
        <v>11</v>
      </c>
      <c r="M107" s="324"/>
      <c r="N107" s="323">
        <f>IF(M107="Kategorie 1",3,IF(M107="Kategorie 2",6,IF(M107="Kategorie 3",9,IF(M107="",0))))</f>
        <v>0</v>
      </c>
      <c r="O107" s="315">
        <f>N107*F107</f>
        <v>0</v>
      </c>
      <c r="P107" s="404" t="s">
        <v>11</v>
      </c>
      <c r="Q107" s="405"/>
      <c r="R107" s="201"/>
    </row>
    <row r="108" spans="1:18" ht="21" customHeight="1" x14ac:dyDescent="0.2">
      <c r="A108" s="280"/>
      <c r="B108" s="305"/>
      <c r="C108" s="328" t="s">
        <v>60</v>
      </c>
      <c r="D108" s="319"/>
      <c r="E108" s="320"/>
      <c r="F108" s="309">
        <v>1</v>
      </c>
      <c r="G108" s="321">
        <v>6</v>
      </c>
      <c r="H108" s="322"/>
      <c r="I108" s="235"/>
      <c r="J108" s="323"/>
      <c r="K108" s="313"/>
      <c r="L108" s="229"/>
      <c r="M108" s="324"/>
      <c r="N108" s="323"/>
      <c r="O108" s="315"/>
      <c r="P108" s="404"/>
      <c r="Q108" s="405"/>
      <c r="R108" s="201"/>
    </row>
    <row r="109" spans="1:18" ht="18.75" customHeight="1" x14ac:dyDescent="0.2">
      <c r="A109" s="280"/>
      <c r="B109" s="305"/>
      <c r="C109" s="328" t="s">
        <v>61</v>
      </c>
      <c r="D109" s="328"/>
      <c r="E109" s="329"/>
      <c r="F109" s="330">
        <v>1</v>
      </c>
      <c r="G109" s="331">
        <v>9</v>
      </c>
      <c r="H109" s="322"/>
      <c r="I109" s="235"/>
      <c r="J109" s="323"/>
      <c r="K109" s="313"/>
      <c r="L109" s="229"/>
      <c r="M109" s="324"/>
      <c r="N109" s="323"/>
      <c r="O109" s="315"/>
      <c r="P109" s="404"/>
      <c r="Q109" s="405"/>
      <c r="R109" s="201"/>
    </row>
    <row r="110" spans="1:18" ht="6.75" customHeight="1" thickBot="1" x14ac:dyDescent="0.25">
      <c r="A110" s="280"/>
      <c r="B110" s="305"/>
      <c r="C110" s="407"/>
      <c r="D110" s="407"/>
      <c r="E110" s="408"/>
      <c r="F110" s="409"/>
      <c r="G110" s="410"/>
      <c r="H110" s="338"/>
      <c r="I110" s="236"/>
      <c r="J110" s="339"/>
      <c r="K110" s="313"/>
      <c r="L110" s="229"/>
      <c r="M110" s="324"/>
      <c r="N110" s="339"/>
      <c r="O110" s="315"/>
      <c r="P110" s="406"/>
      <c r="Q110" s="371"/>
      <c r="R110" s="201"/>
    </row>
    <row r="111" spans="1:18" ht="22.5" customHeight="1" thickBot="1" x14ac:dyDescent="0.25">
      <c r="A111" s="280"/>
      <c r="B111" s="305"/>
      <c r="C111" s="361" t="s">
        <v>65</v>
      </c>
      <c r="D111" s="361"/>
      <c r="E111" s="361"/>
      <c r="F111" s="361"/>
      <c r="G111" s="361"/>
      <c r="H111" s="362"/>
      <c r="I111" s="363"/>
      <c r="J111" s="361"/>
      <c r="K111" s="361"/>
      <c r="L111" s="361"/>
      <c r="M111" s="361"/>
      <c r="N111" s="361"/>
      <c r="O111" s="363"/>
      <c r="P111" s="363"/>
      <c r="Q111" s="411"/>
      <c r="R111" s="201"/>
    </row>
    <row r="112" spans="1:18" ht="50.25" customHeight="1" thickBot="1" x14ac:dyDescent="0.25">
      <c r="A112" s="280"/>
      <c r="B112" s="305"/>
      <c r="C112" s="334" t="s">
        <v>69</v>
      </c>
      <c r="D112" s="334"/>
      <c r="E112" s="335"/>
      <c r="F112" s="309">
        <v>1</v>
      </c>
      <c r="G112" s="310">
        <v>2</v>
      </c>
      <c r="H112" s="352">
        <v>1.5</v>
      </c>
      <c r="I112" s="225"/>
      <c r="J112" s="412">
        <f>IF(I112="Erfüllt",1.5,IF(I112="Nicht erfüllt",0,IF(I112="",0)))</f>
        <v>0</v>
      </c>
      <c r="K112" s="354">
        <f>J112*F112</f>
        <v>0</v>
      </c>
      <c r="L112" s="237" t="s">
        <v>11</v>
      </c>
      <c r="M112" s="355"/>
      <c r="N112" s="412">
        <f>IF(M112="Erfüllt",1.5,IF(M112="Nicht erfüllt",0,IF(M112="",0)))</f>
        <v>0</v>
      </c>
      <c r="O112" s="369">
        <f>N112*F112</f>
        <v>0</v>
      </c>
      <c r="P112" s="401" t="s">
        <v>11</v>
      </c>
      <c r="Q112" s="394"/>
      <c r="R112" s="201"/>
    </row>
    <row r="113" spans="1:18" ht="50.25" customHeight="1" thickBot="1" x14ac:dyDescent="0.25">
      <c r="A113" s="280"/>
      <c r="B113" s="305"/>
      <c r="C113" s="389" t="s">
        <v>70</v>
      </c>
      <c r="D113" s="389"/>
      <c r="E113" s="390"/>
      <c r="F113" s="309">
        <v>1</v>
      </c>
      <c r="G113" s="310">
        <v>2</v>
      </c>
      <c r="H113" s="352">
        <v>1.5</v>
      </c>
      <c r="I113" s="225"/>
      <c r="J113" s="356">
        <f>IF(I113="Erfüllt",1.5,IF(I113="Nicht erfüllt",0,IF(I113="",0)))</f>
        <v>0</v>
      </c>
      <c r="K113" s="354">
        <f>J113*F113</f>
        <v>0</v>
      </c>
      <c r="L113" s="234" t="s">
        <v>11</v>
      </c>
      <c r="M113" s="355"/>
      <c r="N113" s="356">
        <f>IF(M113="Erfüllt",1.5,IF(M113="Nicht erfüllt",0,IF(M113="",0)))</f>
        <v>0</v>
      </c>
      <c r="O113" s="369">
        <f>N113*F113</f>
        <v>0</v>
      </c>
      <c r="P113" s="401" t="s">
        <v>11</v>
      </c>
      <c r="Q113" s="394"/>
      <c r="R113" s="201"/>
    </row>
    <row r="114" spans="1:18" ht="45.75" customHeight="1" thickBot="1" x14ac:dyDescent="0.25">
      <c r="A114" s="280"/>
      <c r="B114" s="305"/>
      <c r="C114" s="389" t="s">
        <v>71</v>
      </c>
      <c r="D114" s="389"/>
      <c r="E114" s="390"/>
      <c r="F114" s="309">
        <v>1</v>
      </c>
      <c r="G114" s="310">
        <v>2</v>
      </c>
      <c r="H114" s="352">
        <v>1.5</v>
      </c>
      <c r="I114" s="225"/>
      <c r="J114" s="356">
        <f>IF(I114="Erfüllt",1.5,IF(I114="Nicht erfüllt",0,IF(I114="",0)))</f>
        <v>0</v>
      </c>
      <c r="K114" s="354">
        <f>J114*F114</f>
        <v>0</v>
      </c>
      <c r="L114" s="234" t="s">
        <v>11</v>
      </c>
      <c r="M114" s="355"/>
      <c r="N114" s="356">
        <f>IF(M114="Erfüllt",1.5,IF(M114="Nicht erfüllt",0,IF(M114="",0)))</f>
        <v>0</v>
      </c>
      <c r="O114" s="369">
        <f>N114*F114</f>
        <v>0</v>
      </c>
      <c r="P114" s="401" t="s">
        <v>11</v>
      </c>
      <c r="Q114" s="394"/>
      <c r="R114" s="201"/>
    </row>
    <row r="115" spans="1:18" ht="48" customHeight="1" thickBot="1" x14ac:dyDescent="0.25">
      <c r="A115" s="280"/>
      <c r="B115" s="332"/>
      <c r="C115" s="389" t="s">
        <v>72</v>
      </c>
      <c r="D115" s="389"/>
      <c r="E115" s="390"/>
      <c r="F115" s="309">
        <v>1</v>
      </c>
      <c r="G115" s="310">
        <v>2</v>
      </c>
      <c r="H115" s="352">
        <v>1.5</v>
      </c>
      <c r="I115" s="225"/>
      <c r="J115" s="356">
        <f>IF(I115="Erfüllt",1.5,IF(I115="Nicht erfüllt",0,IF(I115="",0)))</f>
        <v>0</v>
      </c>
      <c r="K115" s="354">
        <f>J115*F115</f>
        <v>0</v>
      </c>
      <c r="L115" s="234" t="s">
        <v>11</v>
      </c>
      <c r="M115" s="355"/>
      <c r="N115" s="356">
        <f>IF(M115="Erfüllt",1.5,IF(M115="Nicht erfüllt",0,IF(M115="",0)))</f>
        <v>0</v>
      </c>
      <c r="O115" s="369">
        <f>N115*F115</f>
        <v>0</v>
      </c>
      <c r="P115" s="401" t="s">
        <v>11</v>
      </c>
      <c r="Q115" s="394"/>
      <c r="R115" s="201"/>
    </row>
    <row r="116" spans="1:18" ht="29.25" customHeight="1" thickBot="1" x14ac:dyDescent="0.25">
      <c r="A116" s="280"/>
      <c r="B116" s="413" t="s">
        <v>47</v>
      </c>
      <c r="C116" s="297" t="s">
        <v>48</v>
      </c>
      <c r="D116" s="298"/>
      <c r="E116" s="298"/>
      <c r="F116" s="298"/>
      <c r="G116" s="298"/>
      <c r="H116" s="414"/>
      <c r="I116" s="415"/>
      <c r="J116" s="415"/>
      <c r="K116" s="298"/>
      <c r="L116" s="298"/>
      <c r="M116" s="298"/>
      <c r="N116" s="415"/>
      <c r="O116" s="415"/>
      <c r="P116" s="298"/>
      <c r="Q116" s="299"/>
      <c r="R116" s="201"/>
    </row>
    <row r="117" spans="1:18" ht="20.25" customHeight="1" thickBot="1" x14ac:dyDescent="0.25">
      <c r="A117" s="280"/>
      <c r="B117" s="300" t="s">
        <v>46</v>
      </c>
      <c r="C117" s="301" t="s">
        <v>82</v>
      </c>
      <c r="D117" s="302"/>
      <c r="E117" s="302"/>
      <c r="F117" s="302"/>
      <c r="G117" s="302"/>
      <c r="H117" s="302"/>
      <c r="I117" s="302"/>
      <c r="J117" s="302"/>
      <c r="K117" s="302"/>
      <c r="L117" s="302"/>
      <c r="M117" s="302"/>
      <c r="N117" s="302"/>
      <c r="O117" s="302"/>
      <c r="P117" s="302"/>
      <c r="Q117" s="304"/>
      <c r="R117" s="201"/>
    </row>
    <row r="118" spans="1:18" ht="21.75" customHeight="1" x14ac:dyDescent="0.2">
      <c r="A118" s="280"/>
      <c r="B118" s="305"/>
      <c r="C118" s="365" t="s">
        <v>79</v>
      </c>
      <c r="D118" s="402"/>
      <c r="E118" s="403"/>
      <c r="F118" s="309">
        <v>1</v>
      </c>
      <c r="G118" s="310">
        <v>3</v>
      </c>
      <c r="H118" s="311">
        <v>9</v>
      </c>
      <c r="I118" s="238"/>
      <c r="J118" s="312">
        <f>IF(I118="Kategorie 1",3,IF(I118="Kategorie 2",6,IF(I118="Kategorie 3",9,IF(I118="",0))))</f>
        <v>0</v>
      </c>
      <c r="K118" s="376">
        <f>I118*J116</f>
        <v>0</v>
      </c>
      <c r="L118" s="228" t="s">
        <v>11</v>
      </c>
      <c r="M118" s="416"/>
      <c r="N118" s="312">
        <f>IF(M118="Kategorie 1",3,IF(M118="Kategorie 2",6,IF(M118="Kategorie 3",9,IF(M118="",0))))</f>
        <v>0</v>
      </c>
      <c r="O118" s="377">
        <f>M118*N118</f>
        <v>0</v>
      </c>
      <c r="P118" s="417" t="s">
        <v>11</v>
      </c>
      <c r="Q118" s="359"/>
      <c r="R118" s="201"/>
    </row>
    <row r="119" spans="1:18" ht="18.75" customHeight="1" x14ac:dyDescent="0.2">
      <c r="A119" s="280"/>
      <c r="B119" s="305"/>
      <c r="C119" s="365" t="s">
        <v>80</v>
      </c>
      <c r="D119" s="402"/>
      <c r="E119" s="403"/>
      <c r="F119" s="309">
        <v>1</v>
      </c>
      <c r="G119" s="310">
        <v>6</v>
      </c>
      <c r="H119" s="322"/>
      <c r="I119" s="239"/>
      <c r="J119" s="323"/>
      <c r="K119" s="380"/>
      <c r="L119" s="229"/>
      <c r="M119" s="418"/>
      <c r="N119" s="323"/>
      <c r="O119" s="381"/>
      <c r="P119" s="404"/>
      <c r="Q119" s="405"/>
      <c r="R119" s="201"/>
    </row>
    <row r="120" spans="1:18" ht="21.75" customHeight="1" thickBot="1" x14ac:dyDescent="0.25">
      <c r="A120" s="280"/>
      <c r="B120" s="332"/>
      <c r="C120" s="365" t="s">
        <v>81</v>
      </c>
      <c r="D120" s="402"/>
      <c r="E120" s="403"/>
      <c r="F120" s="309">
        <v>1</v>
      </c>
      <c r="G120" s="310">
        <v>9</v>
      </c>
      <c r="H120" s="338"/>
      <c r="I120" s="240"/>
      <c r="J120" s="339"/>
      <c r="K120" s="384"/>
      <c r="L120" s="230"/>
      <c r="M120" s="419"/>
      <c r="N120" s="339"/>
      <c r="O120" s="385"/>
      <c r="P120" s="406"/>
      <c r="Q120" s="371"/>
      <c r="R120" s="201"/>
    </row>
    <row r="121" spans="1:18" ht="36" customHeight="1" thickBot="1" x14ac:dyDescent="0.25">
      <c r="A121" s="420"/>
      <c r="B121" s="421"/>
      <c r="C121" s="422" t="s">
        <v>5</v>
      </c>
      <c r="D121" s="423"/>
      <c r="E121" s="423"/>
      <c r="F121" s="423"/>
      <c r="G121" s="424"/>
      <c r="H121" s="425">
        <f>SUM(H73,H82,H84,H86,H91,H92,H93,H100,H102,H107,H112,H113,H114,H115,H118)</f>
        <v>75</v>
      </c>
      <c r="I121" s="426" t="s">
        <v>21</v>
      </c>
      <c r="J121" s="427"/>
      <c r="K121" s="428">
        <f>SUM(K73,K82,K84,K86,K91,K92,K93,K100,K102,K107,K112,K113,K114,K115,K118)</f>
        <v>0</v>
      </c>
      <c r="L121" s="429"/>
      <c r="M121" s="426" t="s">
        <v>22</v>
      </c>
      <c r="N121" s="427"/>
      <c r="O121" s="430">
        <f>SUM(O73,O82,O84,O86,O91,O92,O93,O100,O102,O107,O112,O113,O114,O115,O118)</f>
        <v>0</v>
      </c>
      <c r="P121" s="431"/>
      <c r="Q121" s="431"/>
      <c r="R121" s="201"/>
    </row>
    <row r="122" spans="1:18" ht="42" customHeight="1" x14ac:dyDescent="0.2">
      <c r="A122" s="201"/>
      <c r="B122" s="201"/>
      <c r="C122" s="201"/>
      <c r="D122" s="201"/>
      <c r="E122" s="201"/>
      <c r="F122" s="201"/>
      <c r="G122" s="201"/>
      <c r="H122" s="201"/>
      <c r="I122" s="201"/>
      <c r="J122" s="201"/>
      <c r="K122" s="201"/>
      <c r="L122" s="201"/>
      <c r="M122" s="201"/>
      <c r="N122" s="201"/>
      <c r="O122" s="201"/>
      <c r="P122" s="201"/>
      <c r="Q122" s="201"/>
      <c r="R122" s="201"/>
    </row>
    <row r="123" spans="1:18" ht="17.25" customHeight="1" x14ac:dyDescent="0.2">
      <c r="A123" s="201"/>
      <c r="B123" s="201"/>
      <c r="C123" s="201"/>
      <c r="D123" s="201"/>
      <c r="E123" s="201"/>
      <c r="F123" s="201"/>
      <c r="G123" s="201"/>
      <c r="H123" s="201"/>
      <c r="I123" s="201"/>
      <c r="J123" s="201"/>
      <c r="K123" s="201"/>
      <c r="L123" s="201"/>
      <c r="M123" s="201"/>
      <c r="N123" s="201"/>
      <c r="O123" s="201"/>
      <c r="P123" s="201"/>
      <c r="Q123" s="201"/>
      <c r="R123" s="201"/>
    </row>
    <row r="124" spans="1:18" ht="19.5" customHeight="1" x14ac:dyDescent="0.2">
      <c r="A124" s="201"/>
      <c r="B124" s="201"/>
      <c r="C124" s="201"/>
      <c r="D124" s="201"/>
      <c r="E124" s="201"/>
      <c r="F124" s="201"/>
      <c r="G124" s="201"/>
      <c r="H124" s="201"/>
      <c r="I124" s="201"/>
      <c r="J124" s="201"/>
      <c r="K124" s="201"/>
      <c r="L124" s="201"/>
      <c r="M124" s="201"/>
      <c r="N124" s="201"/>
      <c r="O124" s="201"/>
      <c r="P124" s="201"/>
      <c r="Q124" s="201"/>
      <c r="R124" s="201"/>
    </row>
    <row r="125" spans="1:18" ht="17.25" customHeight="1" x14ac:dyDescent="0.2"/>
    <row r="126" spans="1:18" ht="15.75" customHeight="1" x14ac:dyDescent="0.2"/>
    <row r="127" spans="1:18" ht="21.75" customHeight="1" x14ac:dyDescent="0.2"/>
    <row r="128" spans="1:18" ht="95.25" customHeight="1" x14ac:dyDescent="0.2"/>
    <row r="129" ht="21" customHeight="1" x14ac:dyDescent="0.2"/>
    <row r="130" ht="33.75" customHeight="1" x14ac:dyDescent="0.2"/>
    <row r="131" ht="17.25" customHeight="1" x14ac:dyDescent="0.2"/>
    <row r="132" ht="17.25" customHeight="1" x14ac:dyDescent="0.2"/>
    <row r="133" ht="15" customHeight="1" x14ac:dyDescent="0.2"/>
    <row r="134" ht="7.5" customHeight="1" x14ac:dyDescent="0.2"/>
    <row r="135" ht="21.75" customHeight="1" x14ac:dyDescent="0.2"/>
    <row r="136" ht="24.75" customHeight="1" x14ac:dyDescent="0.2"/>
    <row r="137" ht="18" customHeight="1" x14ac:dyDescent="0.2"/>
    <row r="138" ht="16.5" customHeight="1" x14ac:dyDescent="0.2"/>
    <row r="139" ht="17.25" customHeight="1" x14ac:dyDescent="0.2"/>
    <row r="140" ht="21" customHeight="1" x14ac:dyDescent="0.2"/>
    <row r="141" ht="19.5" customHeight="1" x14ac:dyDescent="0.2"/>
    <row r="142" ht="88.5" customHeight="1" x14ac:dyDescent="0.2"/>
    <row r="143" ht="27" customHeight="1" x14ac:dyDescent="0.2"/>
    <row r="144" ht="25.5" customHeight="1" x14ac:dyDescent="0.2"/>
    <row r="145" ht="19.5" customHeight="1" x14ac:dyDescent="0.2"/>
    <row r="146" ht="19.5" customHeight="1" x14ac:dyDescent="0.2"/>
    <row r="147" ht="11.25" customHeight="1" x14ac:dyDescent="0.2"/>
    <row r="148" ht="24.75" customHeight="1" x14ac:dyDescent="0.2"/>
    <row r="149" ht="42" customHeight="1" x14ac:dyDescent="0.2"/>
    <row r="150" ht="45.75" customHeight="1" x14ac:dyDescent="0.2"/>
    <row r="151" ht="51.75" customHeight="1" x14ac:dyDescent="0.2"/>
    <row r="152" ht="48" customHeight="1" x14ac:dyDescent="0.2"/>
    <row r="153" ht="28.5" customHeight="1" x14ac:dyDescent="0.2"/>
    <row r="154" ht="28.5" customHeight="1" x14ac:dyDescent="0.2"/>
    <row r="155" ht="22.5" customHeight="1" x14ac:dyDescent="0.2"/>
    <row r="156" ht="30" customHeight="1" x14ac:dyDescent="0.2"/>
    <row r="157" ht="25.5" customHeight="1" x14ac:dyDescent="0.2"/>
    <row r="158" ht="25.5" customHeight="1" x14ac:dyDescent="0.2"/>
    <row r="159" ht="23.25" customHeight="1" x14ac:dyDescent="0.2"/>
    <row r="160" ht="20.25" customHeight="1" x14ac:dyDescent="0.2"/>
    <row r="161" ht="22.5" customHeight="1" x14ac:dyDescent="0.2"/>
    <row r="162" ht="18.75" customHeight="1" x14ac:dyDescent="0.2"/>
    <row r="163" ht="3.75" hidden="1" customHeight="1" thickBot="1" x14ac:dyDescent="0.25"/>
    <row r="164" ht="26.25" customHeight="1" x14ac:dyDescent="0.2"/>
    <row r="165" ht="18" customHeight="1" x14ac:dyDescent="0.2"/>
    <row r="166" ht="21" customHeight="1" x14ac:dyDescent="0.2"/>
    <row r="167" ht="18.75" customHeight="1" x14ac:dyDescent="0.2"/>
    <row r="168" ht="6.75" customHeight="1" x14ac:dyDescent="0.2"/>
    <row r="169" ht="22.5" customHeight="1" x14ac:dyDescent="0.2"/>
    <row r="170" ht="50.25" customHeight="1" x14ac:dyDescent="0.2"/>
    <row r="171" ht="45.75" customHeight="1" x14ac:dyDescent="0.2"/>
    <row r="172" ht="48" customHeight="1" x14ac:dyDescent="0.2"/>
    <row r="173" ht="29.25" customHeight="1" x14ac:dyDescent="0.2"/>
    <row r="174" ht="20.25" customHeight="1" x14ac:dyDescent="0.2"/>
    <row r="175" ht="21.75" customHeight="1" x14ac:dyDescent="0.2"/>
    <row r="176" ht="18.75" customHeight="1" x14ac:dyDescent="0.2"/>
    <row r="177" ht="21.75" customHeight="1" x14ac:dyDescent="0.2"/>
    <row r="178" ht="36" customHeight="1" x14ac:dyDescent="0.2"/>
    <row r="179" ht="22.5" customHeight="1" x14ac:dyDescent="0.2"/>
    <row r="180" ht="82.5" customHeight="1" x14ac:dyDescent="0.2"/>
    <row r="181" ht="17.25" customHeight="1" x14ac:dyDescent="0.2"/>
    <row r="182" ht="19.5" customHeight="1" x14ac:dyDescent="0.2"/>
    <row r="183" ht="17.25" customHeight="1" x14ac:dyDescent="0.2"/>
    <row r="184" ht="15.75" customHeight="1" x14ac:dyDescent="0.2"/>
    <row r="185" ht="21.75" customHeight="1" x14ac:dyDescent="0.2"/>
    <row r="186" ht="95.25" customHeight="1" x14ac:dyDescent="0.2"/>
    <row r="187" ht="21" customHeight="1" x14ac:dyDescent="0.2"/>
    <row r="188" ht="33.75" customHeight="1" x14ac:dyDescent="0.2"/>
    <row r="189" ht="17.25" customHeight="1" x14ac:dyDescent="0.2"/>
    <row r="190" ht="17.25" customHeight="1" x14ac:dyDescent="0.2"/>
    <row r="191" ht="15" customHeight="1" x14ac:dyDescent="0.2"/>
    <row r="192" ht="7.5" customHeight="1" x14ac:dyDescent="0.2"/>
    <row r="193" ht="21.75" customHeight="1" x14ac:dyDescent="0.2"/>
    <row r="194" ht="24.75" customHeight="1" x14ac:dyDescent="0.2"/>
    <row r="195" ht="18" customHeight="1" x14ac:dyDescent="0.2"/>
    <row r="196" ht="16.5" customHeight="1" x14ac:dyDescent="0.2"/>
    <row r="197" ht="17.25" customHeight="1" x14ac:dyDescent="0.2"/>
    <row r="198" ht="21" customHeight="1" x14ac:dyDescent="0.2"/>
    <row r="199" ht="19.5" customHeight="1" x14ac:dyDescent="0.2"/>
    <row r="200" ht="88.5" customHeight="1" x14ac:dyDescent="0.2"/>
    <row r="201" ht="27" customHeight="1" x14ac:dyDescent="0.2"/>
    <row r="202" ht="25.5" customHeight="1" x14ac:dyDescent="0.2"/>
    <row r="203" ht="19.5" customHeight="1" x14ac:dyDescent="0.2"/>
    <row r="204" ht="19.5" customHeight="1" x14ac:dyDescent="0.2"/>
    <row r="205" ht="11.25" customHeight="1" x14ac:dyDescent="0.2"/>
    <row r="206" ht="24.75" customHeight="1" x14ac:dyDescent="0.2"/>
    <row r="207" ht="42" customHeight="1" x14ac:dyDescent="0.2"/>
    <row r="208" ht="45.75" customHeight="1" x14ac:dyDescent="0.2"/>
    <row r="209" ht="51.75" customHeight="1" x14ac:dyDescent="0.2"/>
    <row r="210" ht="48" customHeight="1" x14ac:dyDescent="0.2"/>
    <row r="211" ht="28.5" customHeight="1" x14ac:dyDescent="0.2"/>
    <row r="212" ht="28.5" customHeight="1" x14ac:dyDescent="0.2"/>
    <row r="213" ht="22.5" customHeight="1" x14ac:dyDescent="0.2"/>
    <row r="214" ht="30" customHeight="1" x14ac:dyDescent="0.2"/>
    <row r="215" ht="25.5" customHeight="1" x14ac:dyDescent="0.2"/>
    <row r="216" ht="25.5" customHeight="1" x14ac:dyDescent="0.2"/>
    <row r="217" ht="23.25" customHeight="1" x14ac:dyDescent="0.2"/>
    <row r="218" ht="20.25" customHeight="1" x14ac:dyDescent="0.2"/>
    <row r="219" ht="22.5" customHeight="1" x14ac:dyDescent="0.2"/>
    <row r="220" ht="18.75" customHeight="1" x14ac:dyDescent="0.2"/>
    <row r="221" ht="3.75" hidden="1" customHeight="1" thickBot="1" x14ac:dyDescent="0.25"/>
    <row r="222" ht="26.25" customHeight="1" x14ac:dyDescent="0.2"/>
    <row r="223" ht="18" customHeight="1" x14ac:dyDescent="0.2"/>
    <row r="224" ht="21" customHeight="1" x14ac:dyDescent="0.2"/>
    <row r="225" ht="18.75" customHeight="1" x14ac:dyDescent="0.2"/>
    <row r="226" ht="6.75" customHeight="1" x14ac:dyDescent="0.2"/>
    <row r="227" ht="22.5" customHeight="1" x14ac:dyDescent="0.2"/>
    <row r="228" ht="50.25" customHeight="1" x14ac:dyDescent="0.2"/>
    <row r="229" ht="45.75" customHeight="1" x14ac:dyDescent="0.2"/>
    <row r="230" ht="48" customHeight="1" x14ac:dyDescent="0.2"/>
    <row r="231" ht="29.25" customHeight="1" x14ac:dyDescent="0.2"/>
    <row r="232" ht="20.25" customHeight="1" x14ac:dyDescent="0.2"/>
    <row r="233" ht="21.75" customHeight="1" x14ac:dyDescent="0.2"/>
    <row r="234" ht="18.75" customHeight="1" x14ac:dyDescent="0.2"/>
    <row r="235" ht="21.75" customHeight="1" x14ac:dyDescent="0.2"/>
    <row r="236" ht="36" customHeight="1" x14ac:dyDescent="0.2"/>
    <row r="237" ht="15.75" customHeight="1" x14ac:dyDescent="0.2"/>
    <row r="238" ht="21.75" customHeight="1" x14ac:dyDescent="0.2"/>
    <row r="239" ht="17.25" customHeight="1" x14ac:dyDescent="0.2"/>
    <row r="240" ht="19.5" customHeight="1" x14ac:dyDescent="0.2"/>
    <row r="241" ht="17.25" customHeight="1" x14ac:dyDescent="0.2"/>
    <row r="242" ht="15.75" customHeight="1" x14ac:dyDescent="0.2"/>
    <row r="243" ht="21.75" customHeight="1" x14ac:dyDescent="0.2"/>
    <row r="244" ht="95.25" customHeight="1" x14ac:dyDescent="0.2"/>
    <row r="245" ht="21" customHeight="1" x14ac:dyDescent="0.2"/>
    <row r="246" ht="33.75" customHeight="1" x14ac:dyDescent="0.2"/>
    <row r="247" ht="17.25" customHeight="1" x14ac:dyDescent="0.2"/>
    <row r="248" ht="17.25" customHeight="1" x14ac:dyDescent="0.2"/>
    <row r="249" ht="15" customHeight="1" x14ac:dyDescent="0.2"/>
    <row r="250" ht="7.5" customHeight="1" x14ac:dyDescent="0.2"/>
    <row r="251" ht="21.75" customHeight="1" x14ac:dyDescent="0.2"/>
    <row r="252" ht="24.75" customHeight="1" x14ac:dyDescent="0.2"/>
    <row r="253" ht="18" customHeight="1" x14ac:dyDescent="0.2"/>
    <row r="254" ht="16.5" customHeight="1" x14ac:dyDescent="0.2"/>
    <row r="255" ht="17.25" customHeight="1" x14ac:dyDescent="0.2"/>
    <row r="256" ht="21" customHeight="1" x14ac:dyDescent="0.2"/>
    <row r="257" ht="19.5" customHeight="1" x14ac:dyDescent="0.2"/>
    <row r="258" ht="88.5" customHeight="1" x14ac:dyDescent="0.2"/>
    <row r="259" ht="27" customHeight="1" x14ac:dyDescent="0.2"/>
    <row r="260" ht="25.5" customHeight="1" x14ac:dyDescent="0.2"/>
    <row r="261" ht="19.5" customHeight="1" x14ac:dyDescent="0.2"/>
    <row r="262" ht="19.5" customHeight="1" x14ac:dyDescent="0.2"/>
    <row r="263" ht="11.25" customHeight="1" x14ac:dyDescent="0.2"/>
    <row r="264" ht="24.75" customHeight="1" x14ac:dyDescent="0.2"/>
    <row r="265" ht="42" customHeight="1" x14ac:dyDescent="0.2"/>
    <row r="266" ht="45.75" customHeight="1" x14ac:dyDescent="0.2"/>
    <row r="267" ht="51.75" customHeight="1" x14ac:dyDescent="0.2"/>
    <row r="268" ht="48" customHeight="1" x14ac:dyDescent="0.2"/>
    <row r="269" ht="28.5" customHeight="1" x14ac:dyDescent="0.2"/>
    <row r="270" ht="28.5" customHeight="1" x14ac:dyDescent="0.2"/>
    <row r="271" ht="22.5" customHeight="1" x14ac:dyDescent="0.2"/>
    <row r="272" ht="30" customHeight="1" x14ac:dyDescent="0.2"/>
    <row r="273" ht="25.5" customHeight="1" x14ac:dyDescent="0.2"/>
    <row r="274" ht="25.5" customHeight="1" x14ac:dyDescent="0.2"/>
    <row r="275" ht="23.25" customHeight="1" x14ac:dyDescent="0.2"/>
    <row r="276" ht="20.25" customHeight="1" x14ac:dyDescent="0.2"/>
    <row r="277" ht="22.5" customHeight="1" x14ac:dyDescent="0.2"/>
    <row r="278" ht="18.75" customHeight="1" x14ac:dyDescent="0.2"/>
    <row r="279" ht="3.75" hidden="1" customHeight="1" x14ac:dyDescent="0.2"/>
    <row r="280" ht="26.25" customHeight="1" x14ac:dyDescent="0.2"/>
    <row r="281" ht="18" customHeight="1" x14ac:dyDescent="0.2"/>
    <row r="282" ht="21" customHeight="1" x14ac:dyDescent="0.2"/>
    <row r="283" ht="18.75" customHeight="1" x14ac:dyDescent="0.2"/>
    <row r="284" ht="6.75" customHeight="1" x14ac:dyDescent="0.2"/>
    <row r="285" ht="22.5" customHeight="1" x14ac:dyDescent="0.2"/>
    <row r="286" ht="50.25" customHeight="1" x14ac:dyDescent="0.2"/>
    <row r="287" ht="45.75" customHeight="1" x14ac:dyDescent="0.2"/>
    <row r="288" ht="48" customHeight="1" x14ac:dyDescent="0.2"/>
    <row r="289" ht="29.25" customHeight="1" x14ac:dyDescent="0.2"/>
    <row r="290" ht="20.25" customHeight="1" x14ac:dyDescent="0.2"/>
    <row r="291" ht="21.75" customHeight="1" x14ac:dyDescent="0.2"/>
    <row r="292" ht="18.75" customHeight="1" x14ac:dyDescent="0.2"/>
    <row r="293" ht="21.75" customHeight="1" x14ac:dyDescent="0.2"/>
    <row r="294" ht="36" customHeight="1" x14ac:dyDescent="0.2"/>
    <row r="295" ht="54.75" customHeight="1" x14ac:dyDescent="0.2"/>
    <row r="296" ht="51" customHeight="1" x14ac:dyDescent="0.2"/>
    <row r="297" ht="17.25" customHeight="1" x14ac:dyDescent="0.2"/>
    <row r="298" ht="19.5" customHeight="1" x14ac:dyDescent="0.2"/>
    <row r="299" ht="17.25" customHeight="1" x14ac:dyDescent="0.2"/>
    <row r="300" ht="15.75" customHeight="1" x14ac:dyDescent="0.2"/>
    <row r="301" ht="21.75" customHeight="1" x14ac:dyDescent="0.2"/>
    <row r="302" ht="95.25" customHeight="1" x14ac:dyDescent="0.2"/>
    <row r="303" ht="21" customHeight="1" x14ac:dyDescent="0.2"/>
    <row r="304" ht="33.75" customHeight="1" x14ac:dyDescent="0.2"/>
    <row r="305" ht="17.25" customHeight="1" x14ac:dyDescent="0.2"/>
    <row r="306" ht="17.25" customHeight="1" x14ac:dyDescent="0.2"/>
    <row r="307" ht="15" customHeight="1" x14ac:dyDescent="0.2"/>
    <row r="308" ht="7.5" customHeight="1" x14ac:dyDescent="0.2"/>
    <row r="309" ht="21.75" customHeight="1" x14ac:dyDescent="0.2"/>
    <row r="310" ht="24.75" customHeight="1" x14ac:dyDescent="0.2"/>
    <row r="311" ht="18" customHeight="1" x14ac:dyDescent="0.2"/>
    <row r="312" ht="16.5" customHeight="1" x14ac:dyDescent="0.2"/>
    <row r="313" ht="17.25" customHeight="1" x14ac:dyDescent="0.2"/>
    <row r="314" ht="21" customHeight="1" x14ac:dyDescent="0.2"/>
    <row r="315" ht="19.5" customHeight="1" x14ac:dyDescent="0.2"/>
    <row r="316" ht="88.5" customHeight="1" x14ac:dyDescent="0.2"/>
    <row r="317" ht="27" customHeight="1" x14ac:dyDescent="0.2"/>
    <row r="318" ht="25.5" customHeight="1" x14ac:dyDescent="0.2"/>
    <row r="319" ht="19.5" customHeight="1" x14ac:dyDescent="0.2"/>
    <row r="320" ht="19.5" customHeight="1" x14ac:dyDescent="0.2"/>
    <row r="321" ht="11.25" customHeight="1" x14ac:dyDescent="0.2"/>
    <row r="322" ht="24.75" customHeight="1" x14ac:dyDescent="0.2"/>
    <row r="323" ht="42" customHeight="1" x14ac:dyDescent="0.2"/>
    <row r="324" ht="45.75" customHeight="1" x14ac:dyDescent="0.2"/>
    <row r="325" ht="51.75" customHeight="1" x14ac:dyDescent="0.2"/>
    <row r="326" ht="48" customHeight="1" x14ac:dyDescent="0.2"/>
    <row r="327" ht="28.5" customHeight="1" x14ac:dyDescent="0.2"/>
    <row r="328" ht="28.5" customHeight="1" x14ac:dyDescent="0.2"/>
    <row r="329" ht="22.5" customHeight="1" x14ac:dyDescent="0.2"/>
    <row r="330" ht="30" customHeight="1" x14ac:dyDescent="0.2"/>
    <row r="331" ht="25.5" customHeight="1" x14ac:dyDescent="0.2"/>
    <row r="332" ht="25.5" customHeight="1" x14ac:dyDescent="0.2"/>
    <row r="333" ht="23.25" customHeight="1" x14ac:dyDescent="0.2"/>
    <row r="334" ht="20.25" customHeight="1" x14ac:dyDescent="0.2"/>
    <row r="335" ht="22.5" customHeight="1" x14ac:dyDescent="0.2"/>
    <row r="336" ht="18.75" customHeight="1" x14ac:dyDescent="0.2"/>
    <row r="337" ht="3.75" hidden="1" customHeight="1" x14ac:dyDescent="0.2"/>
    <row r="338" ht="26.25" customHeight="1" x14ac:dyDescent="0.2"/>
    <row r="339" ht="18" customHeight="1" x14ac:dyDescent="0.2"/>
    <row r="340" ht="21" customHeight="1" x14ac:dyDescent="0.2"/>
    <row r="341" ht="18.75" customHeight="1" x14ac:dyDescent="0.2"/>
    <row r="342" ht="6.75" customHeight="1" x14ac:dyDescent="0.2"/>
    <row r="343" ht="22.5" customHeight="1" x14ac:dyDescent="0.2"/>
    <row r="344" ht="50.25" customHeight="1" x14ac:dyDescent="0.2"/>
    <row r="345" ht="45.75" customHeight="1" x14ac:dyDescent="0.2"/>
    <row r="346" ht="48" customHeight="1" x14ac:dyDescent="0.2"/>
    <row r="347" ht="29.25" customHeight="1" x14ac:dyDescent="0.2"/>
    <row r="348" ht="20.25" customHeight="1" x14ac:dyDescent="0.2"/>
    <row r="349" ht="21.75" customHeight="1" x14ac:dyDescent="0.2"/>
    <row r="350" ht="18.75" customHeight="1" x14ac:dyDescent="0.2"/>
    <row r="351" ht="21.75" customHeight="1" x14ac:dyDescent="0.2"/>
    <row r="352" ht="36" customHeight="1" x14ac:dyDescent="0.2"/>
    <row r="353" ht="21.75" customHeight="1" x14ac:dyDescent="0.2"/>
    <row r="354" ht="16.5" customHeight="1" x14ac:dyDescent="0.2"/>
    <row r="355" ht="17.25" customHeight="1" x14ac:dyDescent="0.2"/>
    <row r="356" ht="19.5" customHeight="1" x14ac:dyDescent="0.2"/>
    <row r="357" ht="17.25" customHeight="1" x14ac:dyDescent="0.2"/>
    <row r="358" ht="15.75" customHeight="1" x14ac:dyDescent="0.2"/>
    <row r="359" ht="21.75" customHeight="1" x14ac:dyDescent="0.2"/>
    <row r="360" ht="95.25" customHeight="1" x14ac:dyDescent="0.2"/>
    <row r="361" ht="21" customHeight="1" x14ac:dyDescent="0.2"/>
    <row r="362" ht="33.75" customHeight="1" x14ac:dyDescent="0.2"/>
    <row r="363" ht="17.25" customHeight="1" x14ac:dyDescent="0.2"/>
    <row r="364" ht="17.25" customHeight="1" x14ac:dyDescent="0.2"/>
    <row r="365" ht="15" customHeight="1" x14ac:dyDescent="0.2"/>
    <row r="366" ht="7.5" customHeight="1" x14ac:dyDescent="0.2"/>
    <row r="367" ht="21.75" customHeight="1" x14ac:dyDescent="0.2"/>
    <row r="368" ht="24.75" customHeight="1" x14ac:dyDescent="0.2"/>
    <row r="369" ht="18" customHeight="1" x14ac:dyDescent="0.2"/>
    <row r="370" ht="16.5" customHeight="1" x14ac:dyDescent="0.2"/>
    <row r="371" ht="17.25" customHeight="1" x14ac:dyDescent="0.2"/>
    <row r="372" ht="21" customHeight="1" x14ac:dyDescent="0.2"/>
    <row r="373" ht="19.5" customHeight="1" x14ac:dyDescent="0.2"/>
    <row r="374" ht="88.5" customHeight="1" x14ac:dyDescent="0.2"/>
    <row r="375" ht="27" customHeight="1" x14ac:dyDescent="0.2"/>
    <row r="376" ht="25.5" customHeight="1" x14ac:dyDescent="0.2"/>
    <row r="377" ht="19.5" customHeight="1" x14ac:dyDescent="0.2"/>
    <row r="378" ht="19.5" customHeight="1" x14ac:dyDescent="0.2"/>
    <row r="379" ht="11.25" customHeight="1" x14ac:dyDescent="0.2"/>
    <row r="380" ht="24.75" customHeight="1" x14ac:dyDescent="0.2"/>
    <row r="381" ht="42" customHeight="1" x14ac:dyDescent="0.2"/>
    <row r="382" ht="45.75" customHeight="1" x14ac:dyDescent="0.2"/>
    <row r="383" ht="51.75" customHeight="1" x14ac:dyDescent="0.2"/>
    <row r="384" ht="48" customHeight="1" x14ac:dyDescent="0.2"/>
    <row r="385" ht="28.5" customHeight="1" x14ac:dyDescent="0.2"/>
    <row r="386" ht="28.5" customHeight="1" x14ac:dyDescent="0.2"/>
    <row r="387" ht="22.5" customHeight="1" x14ac:dyDescent="0.2"/>
    <row r="388" ht="30" customHeight="1" x14ac:dyDescent="0.2"/>
    <row r="389" ht="25.5" customHeight="1" x14ac:dyDescent="0.2"/>
    <row r="390" ht="25.5" customHeight="1" x14ac:dyDescent="0.2"/>
    <row r="391" ht="23.25" customHeight="1" x14ac:dyDescent="0.2"/>
    <row r="392" ht="20.25" customHeight="1" x14ac:dyDescent="0.2"/>
    <row r="393" ht="22.5" customHeight="1" x14ac:dyDescent="0.2"/>
    <row r="394" ht="18.75" customHeight="1" x14ac:dyDescent="0.2"/>
    <row r="395" ht="3.75" hidden="1" customHeight="1" thickBot="1" x14ac:dyDescent="0.25"/>
    <row r="396" ht="26.25" customHeight="1" x14ac:dyDescent="0.2"/>
    <row r="397" ht="18" customHeight="1" x14ac:dyDescent="0.2"/>
    <row r="398" ht="21" customHeight="1" x14ac:dyDescent="0.2"/>
    <row r="399" ht="18.75" customHeight="1" x14ac:dyDescent="0.2"/>
    <row r="400" ht="6.75" customHeight="1" x14ac:dyDescent="0.2"/>
    <row r="401" ht="22.5" customHeight="1" x14ac:dyDescent="0.2"/>
    <row r="402" ht="50.25" customHeight="1" x14ac:dyDescent="0.2"/>
    <row r="403" ht="45.75" customHeight="1" x14ac:dyDescent="0.2"/>
    <row r="404" ht="48" customHeight="1" x14ac:dyDescent="0.2"/>
    <row r="405" ht="29.25" customHeight="1" x14ac:dyDescent="0.2"/>
    <row r="406" ht="20.25" customHeight="1" x14ac:dyDescent="0.2"/>
    <row r="407" ht="21.75" customHeight="1" x14ac:dyDescent="0.2"/>
    <row r="408" ht="18.75" customHeight="1" x14ac:dyDescent="0.2"/>
    <row r="409" ht="21.75" customHeight="1" x14ac:dyDescent="0.2"/>
    <row r="410" ht="36" customHeight="1" x14ac:dyDescent="0.2"/>
    <row r="413" ht="17.25" customHeight="1" x14ac:dyDescent="0.2"/>
    <row r="414" ht="19.5" customHeight="1" x14ac:dyDescent="0.2"/>
    <row r="415" ht="17.25" customHeight="1" x14ac:dyDescent="0.2"/>
    <row r="416" ht="15.75" customHeight="1" x14ac:dyDescent="0.2"/>
    <row r="417" ht="21.75" customHeight="1" x14ac:dyDescent="0.2"/>
    <row r="418" ht="95.25" customHeight="1" x14ac:dyDescent="0.2"/>
    <row r="419" ht="21" customHeight="1" x14ac:dyDescent="0.2"/>
    <row r="420" ht="33.75" customHeight="1" x14ac:dyDescent="0.2"/>
    <row r="421" ht="17.25" customHeight="1" x14ac:dyDescent="0.2"/>
    <row r="422" ht="17.25" customHeight="1" x14ac:dyDescent="0.2"/>
    <row r="423" ht="15" customHeight="1" x14ac:dyDescent="0.2"/>
    <row r="424" ht="7.5" customHeight="1" x14ac:dyDescent="0.2"/>
    <row r="425" ht="21.75" customHeight="1" x14ac:dyDescent="0.2"/>
    <row r="426" ht="24.75" customHeight="1" x14ac:dyDescent="0.2"/>
    <row r="427" ht="18" customHeight="1" x14ac:dyDescent="0.2"/>
    <row r="428" ht="16.5" customHeight="1" x14ac:dyDescent="0.2"/>
    <row r="429" ht="17.25" customHeight="1" x14ac:dyDescent="0.2"/>
    <row r="430" ht="21" customHeight="1" x14ac:dyDescent="0.2"/>
    <row r="431" ht="19.5" customHeight="1" x14ac:dyDescent="0.2"/>
    <row r="432" ht="88.5" customHeight="1" x14ac:dyDescent="0.2"/>
    <row r="433" ht="27" customHeight="1" x14ac:dyDescent="0.2"/>
    <row r="434" ht="25.5" customHeight="1" x14ac:dyDescent="0.2"/>
    <row r="435" ht="19.5" customHeight="1" x14ac:dyDescent="0.2"/>
    <row r="436" ht="19.5" customHeight="1" x14ac:dyDescent="0.2"/>
    <row r="437" ht="11.25" customHeight="1" x14ac:dyDescent="0.2"/>
    <row r="438" ht="24.75" customHeight="1" x14ac:dyDescent="0.2"/>
    <row r="439" ht="42" customHeight="1" x14ac:dyDescent="0.2"/>
    <row r="440" ht="45.75" customHeight="1" x14ac:dyDescent="0.2"/>
    <row r="441" ht="51.75" customHeight="1" x14ac:dyDescent="0.2"/>
    <row r="442" ht="48" customHeight="1" x14ac:dyDescent="0.2"/>
    <row r="443" ht="28.5" customHeight="1" x14ac:dyDescent="0.2"/>
    <row r="444" ht="28.5" customHeight="1" x14ac:dyDescent="0.2"/>
    <row r="445" ht="22.5" customHeight="1" x14ac:dyDescent="0.2"/>
    <row r="446" ht="30" customHeight="1" x14ac:dyDescent="0.2"/>
    <row r="447" ht="25.5" customHeight="1" x14ac:dyDescent="0.2"/>
    <row r="448" ht="25.5" customHeight="1" x14ac:dyDescent="0.2"/>
    <row r="449" ht="23.25" customHeight="1" x14ac:dyDescent="0.2"/>
    <row r="450" ht="20.25" customHeight="1" x14ac:dyDescent="0.2"/>
    <row r="451" ht="22.5" customHeight="1" x14ac:dyDescent="0.2"/>
    <row r="452" ht="18.75" customHeight="1" x14ac:dyDescent="0.2"/>
    <row r="453" ht="3.75" hidden="1" customHeight="1" thickBot="1" x14ac:dyDescent="0.25"/>
    <row r="454" ht="26.25" customHeight="1" x14ac:dyDescent="0.2"/>
    <row r="455" ht="18" customHeight="1" x14ac:dyDescent="0.2"/>
    <row r="456" ht="21" customHeight="1" x14ac:dyDescent="0.2"/>
    <row r="457" ht="18.75" customHeight="1" x14ac:dyDescent="0.2"/>
    <row r="458" ht="6.75" customHeight="1" x14ac:dyDescent="0.2"/>
    <row r="459" ht="22.5" customHeight="1" x14ac:dyDescent="0.2"/>
    <row r="460" ht="50.25" customHeight="1" x14ac:dyDescent="0.2"/>
    <row r="461" ht="45.75" customHeight="1" x14ac:dyDescent="0.2"/>
    <row r="462" ht="48" customHeight="1" x14ac:dyDescent="0.2"/>
    <row r="463" ht="29.25" customHeight="1" x14ac:dyDescent="0.2"/>
    <row r="464" ht="20.25" customHeight="1" x14ac:dyDescent="0.2"/>
    <row r="465" ht="21.75" customHeight="1" x14ac:dyDescent="0.2"/>
    <row r="466" ht="18.75" customHeight="1" x14ac:dyDescent="0.2"/>
    <row r="467" ht="21.75" customHeight="1" x14ac:dyDescent="0.2"/>
    <row r="468" ht="36" customHeight="1" x14ac:dyDescent="0.2"/>
    <row r="472" ht="43.5" customHeight="1" x14ac:dyDescent="0.2"/>
  </sheetData>
  <sheetProtection algorithmName="SHA-512" hashValue="4a2HxK51q+ZQ7RRnf/+9qAUnttXjW9p7HM5scfR1Gv+GHEi25zhu0nxmJQxZJdhaXhXMt/JCmFGhmq605Qgzhg==" saltValue="eSQ7TU5d6Zy8Ei+yKWky7A==" spinCount="100000" sheet="1" objects="1" scenarios="1"/>
  <protectedRanges>
    <protectedRange sqref="P8:Q10 P67:Q69" name="Personal_3_4_3"/>
    <protectedRange sqref="I8:O10 I67:O69" name="Personal_1_2_4_3"/>
  </protectedRanges>
  <mergeCells count="272">
    <mergeCell ref="A3:Q3"/>
    <mergeCell ref="A6:D6"/>
    <mergeCell ref="A7:H7"/>
    <mergeCell ref="I7:Q7"/>
    <mergeCell ref="A8:H8"/>
    <mergeCell ref="A9:H9"/>
    <mergeCell ref="I9:Q9"/>
    <mergeCell ref="L118:L120"/>
    <mergeCell ref="M118:M120"/>
    <mergeCell ref="C54:E54"/>
    <mergeCell ref="P54:Q54"/>
    <mergeCell ref="B10:B11"/>
    <mergeCell ref="C10:E11"/>
    <mergeCell ref="F10:H10"/>
    <mergeCell ref="I10:L10"/>
    <mergeCell ref="M10:Q10"/>
    <mergeCell ref="P11:Q11"/>
    <mergeCell ref="C12:Q12"/>
    <mergeCell ref="B13:B17"/>
    <mergeCell ref="C13:Q13"/>
    <mergeCell ref="M14:M17"/>
    <mergeCell ref="N14:N17"/>
    <mergeCell ref="O14:O17"/>
    <mergeCell ref="P14:Q17"/>
    <mergeCell ref="C15:E15"/>
    <mergeCell ref="C16:E17"/>
    <mergeCell ref="F16:F17"/>
    <mergeCell ref="G16:G17"/>
    <mergeCell ref="C14:E14"/>
    <mergeCell ref="H14:H17"/>
    <mergeCell ref="I14:I17"/>
    <mergeCell ref="J14:J17"/>
    <mergeCell ref="K14:K17"/>
    <mergeCell ref="L14:L17"/>
    <mergeCell ref="B18:B34"/>
    <mergeCell ref="C18:Q18"/>
    <mergeCell ref="C19:E19"/>
    <mergeCell ref="F19:L19"/>
    <mergeCell ref="C20:E20"/>
    <mergeCell ref="F20:L20"/>
    <mergeCell ref="C21:E21"/>
    <mergeCell ref="F21:L21"/>
    <mergeCell ref="C22:Q22"/>
    <mergeCell ref="C23:E23"/>
    <mergeCell ref="P23:Q23"/>
    <mergeCell ref="C24:Q24"/>
    <mergeCell ref="C25:E25"/>
    <mergeCell ref="P25:Q25"/>
    <mergeCell ref="C26:Q26"/>
    <mergeCell ref="C27:E27"/>
    <mergeCell ref="H27:H30"/>
    <mergeCell ref="I27:I30"/>
    <mergeCell ref="J27:J30"/>
    <mergeCell ref="K27:K30"/>
    <mergeCell ref="C31:Q31"/>
    <mergeCell ref="C32:E32"/>
    <mergeCell ref="P32:Q32"/>
    <mergeCell ref="C33:E33"/>
    <mergeCell ref="P33:Q33"/>
    <mergeCell ref="C34:E34"/>
    <mergeCell ref="P34:Q34"/>
    <mergeCell ref="L27:L30"/>
    <mergeCell ref="M27:M30"/>
    <mergeCell ref="N27:N30"/>
    <mergeCell ref="O27:O30"/>
    <mergeCell ref="C28:E28"/>
    <mergeCell ref="C29:E30"/>
    <mergeCell ref="F29:F30"/>
    <mergeCell ref="G29:G30"/>
    <mergeCell ref="C35:Q35"/>
    <mergeCell ref="C36:E36"/>
    <mergeCell ref="F36:L36"/>
    <mergeCell ref="C37:E37"/>
    <mergeCell ref="F37:L37"/>
    <mergeCell ref="C38:E38"/>
    <mergeCell ref="F38:L38"/>
    <mergeCell ref="C39:E39"/>
    <mergeCell ref="F39:L39"/>
    <mergeCell ref="M43:M46"/>
    <mergeCell ref="N43:N46"/>
    <mergeCell ref="O43:O46"/>
    <mergeCell ref="P43:Q46"/>
    <mergeCell ref="C44:E44"/>
    <mergeCell ref="C45:E46"/>
    <mergeCell ref="F45:F46"/>
    <mergeCell ref="G45:G46"/>
    <mergeCell ref="C40:Q40"/>
    <mergeCell ref="C41:E41"/>
    <mergeCell ref="P41:Q41"/>
    <mergeCell ref="C42:Q42"/>
    <mergeCell ref="C43:E43"/>
    <mergeCell ref="H43:H46"/>
    <mergeCell ref="I43:I46"/>
    <mergeCell ref="J43:J46"/>
    <mergeCell ref="K43:K46"/>
    <mergeCell ref="L43:L46"/>
    <mergeCell ref="C47:Q47"/>
    <mergeCell ref="C48:E48"/>
    <mergeCell ref="H48:H51"/>
    <mergeCell ref="I48:I51"/>
    <mergeCell ref="J48:J51"/>
    <mergeCell ref="K48:K51"/>
    <mergeCell ref="L48:L51"/>
    <mergeCell ref="M48:M51"/>
    <mergeCell ref="N48:N51"/>
    <mergeCell ref="O48:O51"/>
    <mergeCell ref="L59:L61"/>
    <mergeCell ref="M59:M61"/>
    <mergeCell ref="C53:E53"/>
    <mergeCell ref="P53:Q53"/>
    <mergeCell ref="C55:E55"/>
    <mergeCell ref="P55:Q55"/>
    <mergeCell ref="C56:E56"/>
    <mergeCell ref="P56:Q56"/>
    <mergeCell ref="P48:Q51"/>
    <mergeCell ref="C49:E49"/>
    <mergeCell ref="C50:E51"/>
    <mergeCell ref="F50:F51"/>
    <mergeCell ref="G50:G51"/>
    <mergeCell ref="C52:Q52"/>
    <mergeCell ref="A65:D65"/>
    <mergeCell ref="A66:H66"/>
    <mergeCell ref="I66:Q66"/>
    <mergeCell ref="A67:H67"/>
    <mergeCell ref="A68:H68"/>
    <mergeCell ref="I68:Q68"/>
    <mergeCell ref="N59:N61"/>
    <mergeCell ref="O59:O61"/>
    <mergeCell ref="P59:Q61"/>
    <mergeCell ref="C60:E60"/>
    <mergeCell ref="C61:E61"/>
    <mergeCell ref="C62:G62"/>
    <mergeCell ref="I62:J62"/>
    <mergeCell ref="M62:N62"/>
    <mergeCell ref="A10:A61"/>
    <mergeCell ref="B35:B56"/>
    <mergeCell ref="C57:Q57"/>
    <mergeCell ref="B58:B61"/>
    <mergeCell ref="C58:Q58"/>
    <mergeCell ref="C59:E59"/>
    <mergeCell ref="H59:H61"/>
    <mergeCell ref="I59:I61"/>
    <mergeCell ref="J59:J61"/>
    <mergeCell ref="K59:K61"/>
    <mergeCell ref="B69:B70"/>
    <mergeCell ref="C69:E70"/>
    <mergeCell ref="F69:H69"/>
    <mergeCell ref="I69:L69"/>
    <mergeCell ref="M69:Q69"/>
    <mergeCell ref="P70:Q70"/>
    <mergeCell ref="C71:Q71"/>
    <mergeCell ref="B72:B76"/>
    <mergeCell ref="C72:Q72"/>
    <mergeCell ref="M73:M76"/>
    <mergeCell ref="N73:N76"/>
    <mergeCell ref="O73:O76"/>
    <mergeCell ref="P73:Q76"/>
    <mergeCell ref="C74:E74"/>
    <mergeCell ref="C75:E76"/>
    <mergeCell ref="F75:F76"/>
    <mergeCell ref="G75:G76"/>
    <mergeCell ref="C73:E73"/>
    <mergeCell ref="H73:H76"/>
    <mergeCell ref="I73:I76"/>
    <mergeCell ref="J73:J76"/>
    <mergeCell ref="K73:K76"/>
    <mergeCell ref="L73:L76"/>
    <mergeCell ref="B77:B93"/>
    <mergeCell ref="C77:Q77"/>
    <mergeCell ref="C78:E78"/>
    <mergeCell ref="F78:L78"/>
    <mergeCell ref="C79:E79"/>
    <mergeCell ref="F79:L79"/>
    <mergeCell ref="C80:E80"/>
    <mergeCell ref="F80:L80"/>
    <mergeCell ref="C81:Q81"/>
    <mergeCell ref="C82:E82"/>
    <mergeCell ref="P82:Q82"/>
    <mergeCell ref="C83:Q83"/>
    <mergeCell ref="C84:E84"/>
    <mergeCell ref="P84:Q84"/>
    <mergeCell ref="C85:Q85"/>
    <mergeCell ref="C86:E86"/>
    <mergeCell ref="H86:H89"/>
    <mergeCell ref="I86:I89"/>
    <mergeCell ref="J86:J89"/>
    <mergeCell ref="K86:K89"/>
    <mergeCell ref="C90:Q90"/>
    <mergeCell ref="C91:E91"/>
    <mergeCell ref="P91:Q91"/>
    <mergeCell ref="C92:E92"/>
    <mergeCell ref="P92:Q92"/>
    <mergeCell ref="C93:E93"/>
    <mergeCell ref="P93:Q93"/>
    <mergeCell ref="L86:L89"/>
    <mergeCell ref="M86:M89"/>
    <mergeCell ref="N86:N89"/>
    <mergeCell ref="O86:O89"/>
    <mergeCell ref="C87:E87"/>
    <mergeCell ref="C88:E89"/>
    <mergeCell ref="F88:F89"/>
    <mergeCell ref="G88:G89"/>
    <mergeCell ref="C94:Q94"/>
    <mergeCell ref="C95:E95"/>
    <mergeCell ref="F95:L95"/>
    <mergeCell ref="C96:E96"/>
    <mergeCell ref="F96:L96"/>
    <mergeCell ref="C97:E97"/>
    <mergeCell ref="F97:L97"/>
    <mergeCell ref="C98:E98"/>
    <mergeCell ref="F98:L98"/>
    <mergeCell ref="C104:E105"/>
    <mergeCell ref="F104:F105"/>
    <mergeCell ref="G104:G105"/>
    <mergeCell ref="C99:Q99"/>
    <mergeCell ref="C100:E100"/>
    <mergeCell ref="P100:Q100"/>
    <mergeCell ref="C101:Q101"/>
    <mergeCell ref="C102:E102"/>
    <mergeCell ref="H102:H105"/>
    <mergeCell ref="I102:I105"/>
    <mergeCell ref="J102:J105"/>
    <mergeCell ref="K102:K105"/>
    <mergeCell ref="L102:L105"/>
    <mergeCell ref="A1:Q1"/>
    <mergeCell ref="C115:E115"/>
    <mergeCell ref="P115:Q115"/>
    <mergeCell ref="B117:B120"/>
    <mergeCell ref="C117:Q117"/>
    <mergeCell ref="H118:H120"/>
    <mergeCell ref="I118:I120"/>
    <mergeCell ref="C118:E118"/>
    <mergeCell ref="C119:E119"/>
    <mergeCell ref="J118:J120"/>
    <mergeCell ref="K118:K120"/>
    <mergeCell ref="C116:Q116"/>
    <mergeCell ref="C112:E112"/>
    <mergeCell ref="P112:Q112"/>
    <mergeCell ref="C113:E113"/>
    <mergeCell ref="P113:Q113"/>
    <mergeCell ref="C114:E114"/>
    <mergeCell ref="P114:Q114"/>
    <mergeCell ref="P107:Q110"/>
    <mergeCell ref="C108:E108"/>
    <mergeCell ref="C109:E110"/>
    <mergeCell ref="F109:F110"/>
    <mergeCell ref="G109:G110"/>
    <mergeCell ref="C111:Q111"/>
    <mergeCell ref="A69:A120"/>
    <mergeCell ref="B94:B115"/>
    <mergeCell ref="N118:N120"/>
    <mergeCell ref="O118:O120"/>
    <mergeCell ref="P118:Q120"/>
    <mergeCell ref="C120:E120"/>
    <mergeCell ref="C121:G121"/>
    <mergeCell ref="I121:J121"/>
    <mergeCell ref="M121:N121"/>
    <mergeCell ref="C106:Q106"/>
    <mergeCell ref="C107:E107"/>
    <mergeCell ref="H107:H110"/>
    <mergeCell ref="I107:I110"/>
    <mergeCell ref="J107:J110"/>
    <mergeCell ref="K107:K110"/>
    <mergeCell ref="L107:L110"/>
    <mergeCell ref="M107:M110"/>
    <mergeCell ref="N107:N110"/>
    <mergeCell ref="O107:O110"/>
    <mergeCell ref="M102:M105"/>
    <mergeCell ref="N102:N105"/>
    <mergeCell ref="O102:O105"/>
    <mergeCell ref="P102:Q105"/>
    <mergeCell ref="C103:E103"/>
  </mergeCells>
  <conditionalFormatting sqref="I62 K62">
    <cfRule type="expression" dxfId="39" priority="50">
      <formula>G62="Ja"</formula>
    </cfRule>
  </conditionalFormatting>
  <conditionalFormatting sqref="I121 K121">
    <cfRule type="expression" dxfId="38" priority="10">
      <formula>G121="Ja"</formula>
    </cfRule>
  </conditionalFormatting>
  <conditionalFormatting sqref="L27 L53:L56 L59">
    <cfRule type="expression" dxfId="37" priority="46">
      <formula>I27="Ja"</formula>
    </cfRule>
  </conditionalFormatting>
  <conditionalFormatting sqref="L43">
    <cfRule type="expression" dxfId="36" priority="43">
      <formula>I43="Ja"</formula>
    </cfRule>
  </conditionalFormatting>
  <conditionalFormatting sqref="L48">
    <cfRule type="expression" dxfId="35" priority="41">
      <formula>I48="Ja"</formula>
    </cfRule>
  </conditionalFormatting>
  <conditionalFormatting sqref="L86 L112:L115 L118">
    <cfRule type="expression" dxfId="34" priority="6">
      <formula>I86="Ja"</formula>
    </cfRule>
  </conditionalFormatting>
  <conditionalFormatting sqref="L102">
    <cfRule type="expression" dxfId="33" priority="3">
      <formula>I102="Ja"</formula>
    </cfRule>
  </conditionalFormatting>
  <conditionalFormatting sqref="L107">
    <cfRule type="expression" dxfId="32" priority="1">
      <formula>I107="Ja"</formula>
    </cfRule>
  </conditionalFormatting>
  <conditionalFormatting sqref="M62">
    <cfRule type="expression" dxfId="31" priority="49">
      <formula>J62="Ja"</formula>
    </cfRule>
  </conditionalFormatting>
  <conditionalFormatting sqref="M121">
    <cfRule type="expression" dxfId="30" priority="9">
      <formula>J121="Ja"</formula>
    </cfRule>
  </conditionalFormatting>
  <conditionalFormatting sqref="P27">
    <cfRule type="expression" dxfId="29" priority="45">
      <formula>O27="Ja"</formula>
    </cfRule>
  </conditionalFormatting>
  <conditionalFormatting sqref="P43">
    <cfRule type="expression" dxfId="28" priority="44">
      <formula>O43="Ja"</formula>
    </cfRule>
  </conditionalFormatting>
  <conditionalFormatting sqref="P48">
    <cfRule type="expression" dxfId="27" priority="42">
      <formula>O48="Ja"</formula>
    </cfRule>
  </conditionalFormatting>
  <conditionalFormatting sqref="P53:P56">
    <cfRule type="expression" dxfId="26" priority="47">
      <formula>O53="Ja"</formula>
    </cfRule>
  </conditionalFormatting>
  <conditionalFormatting sqref="P59">
    <cfRule type="expression" dxfId="25" priority="48">
      <formula>#REF!="Ja"</formula>
    </cfRule>
  </conditionalFormatting>
  <conditionalFormatting sqref="P86">
    <cfRule type="expression" dxfId="24" priority="5">
      <formula>O86="Ja"</formula>
    </cfRule>
  </conditionalFormatting>
  <conditionalFormatting sqref="P102">
    <cfRule type="expression" dxfId="23" priority="4">
      <formula>O102="Ja"</formula>
    </cfRule>
  </conditionalFormatting>
  <conditionalFormatting sqref="P107">
    <cfRule type="expression" dxfId="22" priority="2">
      <formula>O107="Ja"</formula>
    </cfRule>
  </conditionalFormatting>
  <conditionalFormatting sqref="P112:P115">
    <cfRule type="expression" dxfId="21" priority="7">
      <formula>O112="Ja"</formula>
    </cfRule>
  </conditionalFormatting>
  <conditionalFormatting sqref="P118">
    <cfRule type="expression" dxfId="20" priority="8">
      <formula>#REF!="Ja"</formula>
    </cfRule>
  </conditionalFormatting>
  <dataValidations count="2">
    <dataValidation type="list" allowBlank="1" showInputMessage="1" showErrorMessage="1" sqref="I23 I25 I32:I34 M23 M25 M32:M34 I41 M41 I53:I56 M53:M56 I82 I84 I91:I93 M82 M84 M91:M93 I100 M100 I112:I115 M112:M115" xr:uid="{55599595-289C-4D4D-AAEB-3B104C89EF73}">
      <formula1>"Erfüllt,Nicht erfüllt"</formula1>
    </dataValidation>
    <dataValidation type="list" allowBlank="1" showInputMessage="1" showErrorMessage="1" sqref="I43:I46 I48:I51 M43:M46 M48:M51 M27:M30 I59 I14:I17 M14:M17 I27:I30 M59 I102:I105 I107:I110 M102:M105 M107:M110 M86:M89 I118 I73:I76 M73:M76 I86:I89 M118" xr:uid="{450CACEF-5D52-4798-8CB4-ED4FC55AE360}">
      <formula1>"Kategorie 1,Kategorie 2,Kategorie 3"</formula1>
    </dataValidation>
  </dataValidation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A24E2-12E0-4E66-B98A-20A70312D0A9}">
  <dimension ref="A1:R472"/>
  <sheetViews>
    <sheetView topLeftCell="A14" zoomScale="70" zoomScaleNormal="70" workbookViewId="0">
      <selection activeCell="L119" activeCellId="46" sqref="K63 I9:Q10 I15:I18 L15:L18 F20:L22 I24 L24 I26 L26 I28:I31 L28:L31 I33:I35 L33:L35 F37:L40 I42 L42 I44:I47 L44:L47 I49:I52 L49:L52 I54:I57 L54:L57 I60:I62 L60:L62 I68:Q69 I74:I77 L74:L77 F79:L81 I83 L83 I85 L85 I87:I90 L87:L90 I92:I94 L92:L94 F96:L99 I101 L101 I103:I106 L103:L106 I108:I111 L108:L111 I113:I116 L113:L116 I119:I121 L119:L121"/>
    </sheetView>
  </sheetViews>
  <sheetFormatPr defaultColWidth="9.140625" defaultRowHeight="12.75" x14ac:dyDescent="0.2"/>
  <cols>
    <col min="1" max="1" width="8.28515625" customWidth="1"/>
    <col min="2" max="2" width="15" customWidth="1"/>
    <col min="3" max="3" width="13.85546875" customWidth="1"/>
    <col min="4" max="4" width="16.7109375" customWidth="1"/>
    <col min="5" max="5" width="19.42578125" customWidth="1"/>
    <col min="6" max="6" width="17.42578125" customWidth="1"/>
    <col min="7" max="8" width="15.5703125" customWidth="1"/>
    <col min="9" max="9" width="16.85546875" customWidth="1"/>
    <col min="10" max="10" width="12.85546875" customWidth="1"/>
    <col min="11" max="11" width="24.5703125" customWidth="1"/>
    <col min="12" max="12" width="21" customWidth="1"/>
    <col min="13" max="13" width="19.140625" customWidth="1"/>
    <col min="14" max="14" width="12.140625" customWidth="1"/>
    <col min="15" max="15" width="12.28515625" customWidth="1"/>
    <col min="16" max="16" width="15.140625" customWidth="1"/>
  </cols>
  <sheetData>
    <row r="1" spans="1:18" ht="36" customHeight="1" x14ac:dyDescent="0.2">
      <c r="A1" s="241" t="s">
        <v>87</v>
      </c>
      <c r="B1" s="242"/>
      <c r="C1" s="242"/>
      <c r="D1" s="242"/>
      <c r="E1" s="242"/>
      <c r="F1" s="242"/>
      <c r="G1" s="242"/>
      <c r="H1" s="242"/>
      <c r="I1" s="242"/>
      <c r="J1" s="242"/>
      <c r="K1" s="242"/>
      <c r="L1" s="242"/>
      <c r="M1" s="242"/>
      <c r="N1" s="242"/>
      <c r="O1" s="242"/>
      <c r="P1" s="242"/>
      <c r="Q1" s="242"/>
      <c r="R1" s="201"/>
    </row>
    <row r="2" spans="1:18" x14ac:dyDescent="0.2">
      <c r="A2" s="243"/>
      <c r="B2" s="244"/>
      <c r="C2" s="245"/>
      <c r="D2" s="245"/>
      <c r="E2" s="245"/>
      <c r="F2" s="246"/>
      <c r="G2" s="246"/>
      <c r="H2" s="245"/>
      <c r="I2" s="245"/>
      <c r="J2" s="245"/>
      <c r="K2" s="246"/>
      <c r="L2" s="246"/>
      <c r="M2" s="246"/>
      <c r="N2" s="247"/>
      <c r="O2" s="247"/>
      <c r="P2" s="247"/>
      <c r="Q2" s="201"/>
      <c r="R2" s="201"/>
    </row>
    <row r="3" spans="1:18" ht="21" customHeight="1" x14ac:dyDescent="0.2">
      <c r="A3" s="433"/>
      <c r="B3" s="434"/>
      <c r="C3" s="434"/>
      <c r="D3" s="434"/>
      <c r="E3" s="434"/>
      <c r="F3" s="434"/>
      <c r="G3" s="434"/>
      <c r="H3" s="434"/>
      <c r="I3" s="434"/>
      <c r="J3" s="434"/>
      <c r="K3" s="434"/>
      <c r="L3" s="434"/>
      <c r="M3" s="434"/>
      <c r="N3" s="434"/>
      <c r="O3" s="434"/>
      <c r="P3" s="434"/>
      <c r="Q3" s="434"/>
      <c r="R3" s="201"/>
    </row>
    <row r="4" spans="1:18" x14ac:dyDescent="0.2">
      <c r="A4" s="201"/>
      <c r="B4" s="201"/>
      <c r="C4" s="201"/>
      <c r="D4" s="201"/>
      <c r="E4" s="201"/>
      <c r="F4" s="201"/>
      <c r="G4" s="201"/>
      <c r="H4" s="201"/>
      <c r="I4" s="201"/>
      <c r="J4" s="201"/>
      <c r="K4" s="201"/>
      <c r="L4" s="201"/>
      <c r="M4" s="201"/>
      <c r="N4" s="201"/>
      <c r="O4" s="201"/>
      <c r="P4" s="201"/>
      <c r="Q4" s="201"/>
      <c r="R4" s="201"/>
    </row>
    <row r="5" spans="1:18" x14ac:dyDescent="0.2">
      <c r="A5" s="201"/>
      <c r="B5" s="201"/>
      <c r="C5" s="201"/>
      <c r="D5" s="201"/>
      <c r="E5" s="201"/>
      <c r="F5" s="201"/>
      <c r="G5" s="201"/>
      <c r="H5" s="201"/>
      <c r="I5" s="201"/>
      <c r="J5" s="201"/>
      <c r="K5" s="201"/>
      <c r="L5" s="201"/>
      <c r="M5" s="201"/>
      <c r="N5" s="201"/>
      <c r="O5" s="201"/>
      <c r="P5" s="201"/>
      <c r="Q5" s="201"/>
      <c r="R5" s="201"/>
    </row>
    <row r="6" spans="1:18" ht="17.25" customHeight="1" x14ac:dyDescent="0.2">
      <c r="A6" s="201"/>
      <c r="B6" s="201"/>
      <c r="C6" s="201"/>
      <c r="D6" s="201"/>
      <c r="E6" s="201"/>
      <c r="F6" s="201"/>
      <c r="G6" s="201"/>
      <c r="H6" s="201"/>
      <c r="I6" s="201"/>
      <c r="J6" s="201"/>
      <c r="K6" s="201"/>
      <c r="L6" s="201"/>
      <c r="M6" s="201"/>
      <c r="N6" s="201"/>
      <c r="O6" s="201"/>
      <c r="P6" s="201"/>
      <c r="Q6" s="201"/>
      <c r="R6" s="201"/>
    </row>
    <row r="7" spans="1:18" ht="17.25" customHeight="1" x14ac:dyDescent="0.2">
      <c r="A7" s="250" t="s">
        <v>2</v>
      </c>
      <c r="B7" s="251"/>
      <c r="C7" s="251"/>
      <c r="D7" s="252"/>
      <c r="E7" s="253"/>
      <c r="F7" s="253"/>
      <c r="G7" s="254"/>
      <c r="H7" s="254"/>
      <c r="I7" s="253"/>
      <c r="J7" s="253"/>
      <c r="K7" s="253"/>
      <c r="L7" s="253"/>
      <c r="M7" s="253"/>
      <c r="N7" s="253"/>
      <c r="O7" s="253"/>
      <c r="P7" s="253"/>
      <c r="Q7" s="253"/>
      <c r="R7" s="201"/>
    </row>
    <row r="8" spans="1:18" ht="19.5" customHeight="1" thickBot="1" x14ac:dyDescent="0.25">
      <c r="A8" s="255" t="s">
        <v>3</v>
      </c>
      <c r="B8" s="256"/>
      <c r="C8" s="256"/>
      <c r="D8" s="256"/>
      <c r="E8" s="256"/>
      <c r="F8" s="256"/>
      <c r="G8" s="256"/>
      <c r="H8" s="257"/>
      <c r="I8" s="258" t="s">
        <v>101</v>
      </c>
      <c r="J8" s="258"/>
      <c r="K8" s="258"/>
      <c r="L8" s="258"/>
      <c r="M8" s="258"/>
      <c r="N8" s="258"/>
      <c r="O8" s="258"/>
      <c r="P8" s="258"/>
      <c r="Q8" s="258"/>
      <c r="R8" s="201"/>
    </row>
    <row r="9" spans="1:18" ht="17.25" customHeight="1" thickBot="1" x14ac:dyDescent="0.25">
      <c r="A9" s="259" t="s">
        <v>4</v>
      </c>
      <c r="B9" s="260"/>
      <c r="C9" s="260"/>
      <c r="D9" s="260"/>
      <c r="E9" s="260"/>
      <c r="F9" s="260"/>
      <c r="G9" s="260"/>
      <c r="H9" s="260"/>
      <c r="I9" s="212" t="s">
        <v>11</v>
      </c>
      <c r="J9" s="213"/>
      <c r="K9" s="213"/>
      <c r="L9" s="213"/>
      <c r="M9" s="213"/>
      <c r="N9" s="213"/>
      <c r="O9" s="213"/>
      <c r="P9" s="213"/>
      <c r="Q9" s="214"/>
      <c r="R9" s="201"/>
    </row>
    <row r="10" spans="1:18" ht="15.75" customHeight="1" thickBot="1" x14ac:dyDescent="0.25">
      <c r="A10" s="263" t="s">
        <v>97</v>
      </c>
      <c r="B10" s="264"/>
      <c r="C10" s="264"/>
      <c r="D10" s="264"/>
      <c r="E10" s="264"/>
      <c r="F10" s="264"/>
      <c r="G10" s="264"/>
      <c r="H10" s="265"/>
      <c r="I10" s="215" t="s">
        <v>11</v>
      </c>
      <c r="J10" s="215"/>
      <c r="K10" s="215"/>
      <c r="L10" s="215"/>
      <c r="M10" s="215"/>
      <c r="N10" s="215"/>
      <c r="O10" s="215"/>
      <c r="P10" s="215"/>
      <c r="Q10" s="215"/>
      <c r="R10" s="201"/>
    </row>
    <row r="11" spans="1:18" ht="21.75" customHeight="1" thickBot="1" x14ac:dyDescent="0.25">
      <c r="A11" s="266" t="s">
        <v>101</v>
      </c>
      <c r="B11" s="267"/>
      <c r="C11" s="268"/>
      <c r="D11" s="269"/>
      <c r="E11" s="270"/>
      <c r="F11" s="271" t="s">
        <v>19</v>
      </c>
      <c r="G11" s="272"/>
      <c r="H11" s="273"/>
      <c r="I11" s="274" t="s">
        <v>20</v>
      </c>
      <c r="J11" s="275"/>
      <c r="K11" s="275"/>
      <c r="L11" s="276"/>
      <c r="M11" s="277" t="s">
        <v>9</v>
      </c>
      <c r="N11" s="278"/>
      <c r="O11" s="278"/>
      <c r="P11" s="278"/>
      <c r="Q11" s="279"/>
      <c r="R11" s="201"/>
    </row>
    <row r="12" spans="1:18" ht="95.25" customHeight="1" thickBot="1" x14ac:dyDescent="0.25">
      <c r="A12" s="280"/>
      <c r="B12" s="281"/>
      <c r="C12" s="282"/>
      <c r="D12" s="282"/>
      <c r="E12" s="283"/>
      <c r="F12" s="284" t="s">
        <v>32</v>
      </c>
      <c r="G12" s="285" t="s">
        <v>33</v>
      </c>
      <c r="H12" s="286" t="s">
        <v>34</v>
      </c>
      <c r="I12" s="287" t="s">
        <v>35</v>
      </c>
      <c r="J12" s="288" t="s">
        <v>36</v>
      </c>
      <c r="K12" s="289" t="s">
        <v>75</v>
      </c>
      <c r="L12" s="290" t="s">
        <v>37</v>
      </c>
      <c r="M12" s="291" t="s">
        <v>38</v>
      </c>
      <c r="N12" s="292" t="s">
        <v>36</v>
      </c>
      <c r="O12" s="293" t="s">
        <v>39</v>
      </c>
      <c r="P12" s="294" t="s">
        <v>18</v>
      </c>
      <c r="Q12" s="295"/>
      <c r="R12" s="201"/>
    </row>
    <row r="13" spans="1:18" ht="21" customHeight="1" thickBot="1" x14ac:dyDescent="0.25">
      <c r="A13" s="280"/>
      <c r="B13" s="296" t="s">
        <v>40</v>
      </c>
      <c r="C13" s="297" t="s">
        <v>41</v>
      </c>
      <c r="D13" s="298"/>
      <c r="E13" s="298"/>
      <c r="F13" s="298"/>
      <c r="G13" s="298"/>
      <c r="H13" s="298"/>
      <c r="I13" s="298"/>
      <c r="J13" s="298"/>
      <c r="K13" s="298"/>
      <c r="L13" s="298"/>
      <c r="M13" s="298"/>
      <c r="N13" s="298"/>
      <c r="O13" s="298"/>
      <c r="P13" s="298"/>
      <c r="Q13" s="299"/>
      <c r="R13" s="201"/>
    </row>
    <row r="14" spans="1:18" ht="33.75" customHeight="1" thickBot="1" x14ac:dyDescent="0.25">
      <c r="A14" s="280"/>
      <c r="B14" s="300" t="s">
        <v>42</v>
      </c>
      <c r="C14" s="301" t="s">
        <v>83</v>
      </c>
      <c r="D14" s="302"/>
      <c r="E14" s="302"/>
      <c r="F14" s="302"/>
      <c r="G14" s="302"/>
      <c r="H14" s="303"/>
      <c r="I14" s="302"/>
      <c r="J14" s="303"/>
      <c r="K14" s="302"/>
      <c r="L14" s="302"/>
      <c r="M14" s="302"/>
      <c r="N14" s="302"/>
      <c r="O14" s="302"/>
      <c r="P14" s="302"/>
      <c r="Q14" s="304"/>
      <c r="R14" s="201"/>
    </row>
    <row r="15" spans="1:18" ht="17.25" customHeight="1" x14ac:dyDescent="0.2">
      <c r="A15" s="280"/>
      <c r="B15" s="305"/>
      <c r="C15" s="306" t="s">
        <v>49</v>
      </c>
      <c r="D15" s="307"/>
      <c r="E15" s="308"/>
      <c r="F15" s="309">
        <v>1</v>
      </c>
      <c r="G15" s="310">
        <v>5</v>
      </c>
      <c r="H15" s="311">
        <v>15</v>
      </c>
      <c r="I15" s="216"/>
      <c r="J15" s="312">
        <f>IF(I15="",0,IF(I15="Kategorie 1",5,IF(I15="Kategorie 2",10,IF(I15="Kategorie 3",15))))</f>
        <v>0</v>
      </c>
      <c r="K15" s="313">
        <f>J15*F15</f>
        <v>0</v>
      </c>
      <c r="L15" s="219"/>
      <c r="M15" s="314"/>
      <c r="N15" s="312">
        <f>IF(M15="",0,IF(M15="Kategorie 1",5,IF(M15="Kategorie 2",10,IF(M15="Kategorie 3",15))))</f>
        <v>0</v>
      </c>
      <c r="O15" s="315">
        <f>N15*F15</f>
        <v>0</v>
      </c>
      <c r="P15" s="316"/>
      <c r="Q15" s="317"/>
      <c r="R15" s="201"/>
    </row>
    <row r="16" spans="1:18" ht="17.25" customHeight="1" x14ac:dyDescent="0.2">
      <c r="A16" s="280"/>
      <c r="B16" s="305"/>
      <c r="C16" s="318" t="s">
        <v>50</v>
      </c>
      <c r="D16" s="319"/>
      <c r="E16" s="320"/>
      <c r="F16" s="309">
        <v>1</v>
      </c>
      <c r="G16" s="321">
        <v>10</v>
      </c>
      <c r="H16" s="322"/>
      <c r="I16" s="217"/>
      <c r="J16" s="323"/>
      <c r="K16" s="313"/>
      <c r="L16" s="220"/>
      <c r="M16" s="324"/>
      <c r="N16" s="323"/>
      <c r="O16" s="315"/>
      <c r="P16" s="325"/>
      <c r="Q16" s="326"/>
      <c r="R16" s="201"/>
    </row>
    <row r="17" spans="1:18" ht="10.5" customHeight="1" x14ac:dyDescent="0.2">
      <c r="A17" s="280"/>
      <c r="B17" s="305"/>
      <c r="C17" s="327" t="s">
        <v>51</v>
      </c>
      <c r="D17" s="328"/>
      <c r="E17" s="329"/>
      <c r="F17" s="330">
        <v>1</v>
      </c>
      <c r="G17" s="331">
        <v>15</v>
      </c>
      <c r="H17" s="322"/>
      <c r="I17" s="217"/>
      <c r="J17" s="323"/>
      <c r="K17" s="313"/>
      <c r="L17" s="220"/>
      <c r="M17" s="324"/>
      <c r="N17" s="323"/>
      <c r="O17" s="315"/>
      <c r="P17" s="325"/>
      <c r="Q17" s="326"/>
      <c r="R17" s="201"/>
    </row>
    <row r="18" spans="1:18" ht="10.5" customHeight="1" thickBot="1" x14ac:dyDescent="0.25">
      <c r="A18" s="280"/>
      <c r="B18" s="332"/>
      <c r="C18" s="333"/>
      <c r="D18" s="334"/>
      <c r="E18" s="335"/>
      <c r="F18" s="336"/>
      <c r="G18" s="337"/>
      <c r="H18" s="338"/>
      <c r="I18" s="218"/>
      <c r="J18" s="339"/>
      <c r="K18" s="313"/>
      <c r="L18" s="221"/>
      <c r="M18" s="340"/>
      <c r="N18" s="339"/>
      <c r="O18" s="315"/>
      <c r="P18" s="341"/>
      <c r="Q18" s="342"/>
      <c r="R18" s="201"/>
    </row>
    <row r="19" spans="1:18" ht="21.75" customHeight="1" thickBot="1" x14ac:dyDescent="0.25">
      <c r="A19" s="280"/>
      <c r="B19" s="300" t="s">
        <v>43</v>
      </c>
      <c r="C19" s="301" t="s">
        <v>54</v>
      </c>
      <c r="D19" s="302"/>
      <c r="E19" s="302"/>
      <c r="F19" s="302"/>
      <c r="G19" s="302"/>
      <c r="H19" s="343"/>
      <c r="I19" s="302"/>
      <c r="J19" s="343"/>
      <c r="K19" s="302"/>
      <c r="L19" s="302"/>
      <c r="M19" s="302"/>
      <c r="N19" s="302"/>
      <c r="O19" s="302"/>
      <c r="P19" s="302"/>
      <c r="Q19" s="304"/>
      <c r="R19" s="201"/>
    </row>
    <row r="20" spans="1:18" ht="24.75" customHeight="1" thickBot="1" x14ac:dyDescent="0.25">
      <c r="A20" s="280"/>
      <c r="B20" s="305"/>
      <c r="C20" s="344" t="s">
        <v>52</v>
      </c>
      <c r="D20" s="345"/>
      <c r="E20" s="346"/>
      <c r="F20" s="222" t="s">
        <v>55</v>
      </c>
      <c r="G20" s="223"/>
      <c r="H20" s="223"/>
      <c r="I20" s="223"/>
      <c r="J20" s="223"/>
      <c r="K20" s="223"/>
      <c r="L20" s="224"/>
      <c r="M20" s="347"/>
      <c r="N20" s="347"/>
      <c r="O20" s="347"/>
      <c r="P20" s="347"/>
      <c r="Q20" s="348"/>
      <c r="R20" s="201"/>
    </row>
    <row r="21" spans="1:18" ht="18" customHeight="1" thickBot="1" x14ac:dyDescent="0.25">
      <c r="A21" s="280"/>
      <c r="B21" s="305"/>
      <c r="C21" s="344" t="s">
        <v>53</v>
      </c>
      <c r="D21" s="345"/>
      <c r="E21" s="346"/>
      <c r="F21" s="222" t="s">
        <v>55</v>
      </c>
      <c r="G21" s="223"/>
      <c r="H21" s="223"/>
      <c r="I21" s="223"/>
      <c r="J21" s="223"/>
      <c r="K21" s="223"/>
      <c r="L21" s="224"/>
      <c r="M21" s="347"/>
      <c r="N21" s="347"/>
      <c r="O21" s="347"/>
      <c r="P21" s="347"/>
      <c r="Q21" s="348"/>
      <c r="R21" s="201"/>
    </row>
    <row r="22" spans="1:18" ht="16.5" customHeight="1" thickBot="1" x14ac:dyDescent="0.25">
      <c r="A22" s="280"/>
      <c r="B22" s="305"/>
      <c r="C22" s="344" t="s">
        <v>56</v>
      </c>
      <c r="D22" s="345"/>
      <c r="E22" s="346"/>
      <c r="F22" s="222" t="s">
        <v>55</v>
      </c>
      <c r="G22" s="223"/>
      <c r="H22" s="223"/>
      <c r="I22" s="223"/>
      <c r="J22" s="223"/>
      <c r="K22" s="223"/>
      <c r="L22" s="224"/>
      <c r="M22" s="347"/>
      <c r="N22" s="347"/>
      <c r="O22" s="347"/>
      <c r="P22" s="347"/>
      <c r="Q22" s="348"/>
      <c r="R22" s="201"/>
    </row>
    <row r="23" spans="1:18" ht="17.25" customHeight="1" thickBot="1" x14ac:dyDescent="0.25">
      <c r="A23" s="280"/>
      <c r="B23" s="305"/>
      <c r="C23" s="301" t="s">
        <v>57</v>
      </c>
      <c r="D23" s="302"/>
      <c r="E23" s="302"/>
      <c r="F23" s="302"/>
      <c r="G23" s="302"/>
      <c r="H23" s="303"/>
      <c r="I23" s="303"/>
      <c r="J23" s="302"/>
      <c r="K23" s="302"/>
      <c r="L23" s="302"/>
      <c r="M23" s="302"/>
      <c r="N23" s="302"/>
      <c r="O23" s="302"/>
      <c r="P23" s="302"/>
      <c r="Q23" s="304"/>
      <c r="R23" s="201"/>
    </row>
    <row r="24" spans="1:18" ht="21" customHeight="1" thickBot="1" x14ac:dyDescent="0.25">
      <c r="A24" s="280"/>
      <c r="B24" s="305"/>
      <c r="C24" s="349" t="s">
        <v>58</v>
      </c>
      <c r="D24" s="350"/>
      <c r="E24" s="351"/>
      <c r="F24" s="309">
        <v>1</v>
      </c>
      <c r="G24" s="321">
        <v>2</v>
      </c>
      <c r="H24" s="352">
        <v>2</v>
      </c>
      <c r="I24" s="225"/>
      <c r="J24" s="353">
        <f>IF(I24="Erfüllt",2,IF(I24="Nicht erfüllt",0,IF(I24="",0)))</f>
        <v>0</v>
      </c>
      <c r="K24" s="354">
        <f>J24*F24</f>
        <v>0</v>
      </c>
      <c r="L24" s="226" t="s">
        <v>11</v>
      </c>
      <c r="M24" s="355"/>
      <c r="N24" s="356">
        <f>IF(M24="Erfüllt",2,IF(M24="Nicht erfüllt",0,IF(M24="",0)))</f>
        <v>0</v>
      </c>
      <c r="O24" s="357">
        <f>N24*F24</f>
        <v>0</v>
      </c>
      <c r="P24" s="358" t="s">
        <v>11</v>
      </c>
      <c r="Q24" s="359"/>
      <c r="R24" s="201"/>
    </row>
    <row r="25" spans="1:18" ht="19.5" customHeight="1" thickBot="1" x14ac:dyDescent="0.25">
      <c r="A25" s="280"/>
      <c r="B25" s="305"/>
      <c r="C25" s="360" t="s">
        <v>59</v>
      </c>
      <c r="D25" s="361"/>
      <c r="E25" s="361"/>
      <c r="F25" s="361"/>
      <c r="G25" s="361"/>
      <c r="H25" s="362"/>
      <c r="I25" s="362"/>
      <c r="J25" s="361"/>
      <c r="K25" s="361"/>
      <c r="L25" s="361"/>
      <c r="M25" s="361"/>
      <c r="N25" s="361"/>
      <c r="O25" s="363"/>
      <c r="P25" s="361"/>
      <c r="Q25" s="364"/>
      <c r="R25" s="201"/>
    </row>
    <row r="26" spans="1:18" ht="45" customHeight="1" thickBot="1" x14ac:dyDescent="0.25">
      <c r="A26" s="280"/>
      <c r="B26" s="305"/>
      <c r="C26" s="365" t="s">
        <v>91</v>
      </c>
      <c r="D26" s="366"/>
      <c r="E26" s="367"/>
      <c r="F26" s="309">
        <v>1</v>
      </c>
      <c r="G26" s="310">
        <v>2</v>
      </c>
      <c r="H26" s="352">
        <v>2</v>
      </c>
      <c r="I26" s="225"/>
      <c r="J26" s="368">
        <f>IF(I26="Erfüllt",2,IF(I26="Nicht erfüllt",0,IF(I26="",0)))</f>
        <v>0</v>
      </c>
      <c r="K26" s="354">
        <f>J26*F26</f>
        <v>0</v>
      </c>
      <c r="L26" s="227" t="s">
        <v>11</v>
      </c>
      <c r="M26" s="355"/>
      <c r="N26" s="356">
        <f>IF(M26="Erfüllt",2,IF(M26="Nicht erfüllt",0,IF(M26="",0)))</f>
        <v>0</v>
      </c>
      <c r="O26" s="369">
        <f>N26*F26</f>
        <v>0</v>
      </c>
      <c r="P26" s="370" t="s">
        <v>11</v>
      </c>
      <c r="Q26" s="371"/>
      <c r="R26" s="201"/>
    </row>
    <row r="27" spans="1:18" ht="27" customHeight="1" thickBot="1" x14ac:dyDescent="0.25">
      <c r="A27" s="280"/>
      <c r="B27" s="305"/>
      <c r="C27" s="360" t="s">
        <v>62</v>
      </c>
      <c r="D27" s="361"/>
      <c r="E27" s="361"/>
      <c r="F27" s="361"/>
      <c r="G27" s="361"/>
      <c r="H27" s="362"/>
      <c r="I27" s="362"/>
      <c r="J27" s="361"/>
      <c r="K27" s="361"/>
      <c r="L27" s="361"/>
      <c r="M27" s="361"/>
      <c r="N27" s="361"/>
      <c r="O27" s="362"/>
      <c r="P27" s="361"/>
      <c r="Q27" s="364"/>
      <c r="R27" s="201"/>
    </row>
    <row r="28" spans="1:18" ht="25.5" customHeight="1" x14ac:dyDescent="0.2">
      <c r="A28" s="280"/>
      <c r="B28" s="305"/>
      <c r="C28" s="349" t="s">
        <v>45</v>
      </c>
      <c r="D28" s="372"/>
      <c r="E28" s="373"/>
      <c r="F28" s="374">
        <v>1</v>
      </c>
      <c r="G28" s="375">
        <v>0</v>
      </c>
      <c r="H28" s="311">
        <v>15</v>
      </c>
      <c r="I28" s="216"/>
      <c r="J28" s="312">
        <f>IF(I28="",0, IF(I28="Kategorie 0",0,IF(I28="Kategorie 1",5,IF(I28="Kategorie 2",10,IF(I28="Kategorie 3",15,IF(I28="Kategorie 4",20))))))</f>
        <v>0</v>
      </c>
      <c r="K28" s="376">
        <f>J28*F28</f>
        <v>0</v>
      </c>
      <c r="L28" s="228" t="s">
        <v>11</v>
      </c>
      <c r="M28" s="314"/>
      <c r="N28" s="312">
        <f>IF(M28="",0,IF(M28="Kategorie 0",0,IF(M28="Kategorie 1",5,IF(M28="Kategorie 2",10,IF(M28="Kategorie 3",15,IF(M28="Kategorie 4",20))))))</f>
        <v>0</v>
      </c>
      <c r="O28" s="377">
        <f>N28*F28</f>
        <v>0</v>
      </c>
      <c r="P28" s="378" t="s">
        <v>11</v>
      </c>
      <c r="Q28" s="379"/>
      <c r="R28" s="201"/>
    </row>
    <row r="29" spans="1:18" ht="19.5" customHeight="1" x14ac:dyDescent="0.2">
      <c r="A29" s="280"/>
      <c r="B29" s="305"/>
      <c r="C29" s="327" t="s">
        <v>60</v>
      </c>
      <c r="D29" s="319"/>
      <c r="E29" s="320"/>
      <c r="F29" s="309">
        <v>1</v>
      </c>
      <c r="G29" s="321">
        <v>10</v>
      </c>
      <c r="H29" s="322"/>
      <c r="I29" s="217"/>
      <c r="J29" s="323"/>
      <c r="K29" s="380"/>
      <c r="L29" s="229"/>
      <c r="M29" s="324"/>
      <c r="N29" s="323"/>
      <c r="O29" s="381"/>
      <c r="P29" s="382"/>
      <c r="Q29" s="383"/>
      <c r="R29" s="201"/>
    </row>
    <row r="30" spans="1:18" ht="19.5" customHeight="1" x14ac:dyDescent="0.2">
      <c r="A30" s="280"/>
      <c r="B30" s="305"/>
      <c r="C30" s="327" t="s">
        <v>61</v>
      </c>
      <c r="D30" s="328"/>
      <c r="E30" s="329"/>
      <c r="F30" s="330">
        <v>1</v>
      </c>
      <c r="G30" s="331">
        <v>15</v>
      </c>
      <c r="H30" s="322"/>
      <c r="I30" s="217"/>
      <c r="J30" s="323"/>
      <c r="K30" s="380"/>
      <c r="L30" s="229"/>
      <c r="M30" s="324"/>
      <c r="N30" s="323"/>
      <c r="O30" s="381"/>
      <c r="P30" s="382"/>
      <c r="Q30" s="383"/>
      <c r="R30" s="201"/>
    </row>
    <row r="31" spans="1:18" ht="11.25" customHeight="1" thickBot="1" x14ac:dyDescent="0.25">
      <c r="A31" s="280"/>
      <c r="B31" s="305"/>
      <c r="C31" s="333"/>
      <c r="D31" s="334"/>
      <c r="E31" s="335"/>
      <c r="F31" s="336"/>
      <c r="G31" s="337"/>
      <c r="H31" s="338"/>
      <c r="I31" s="218"/>
      <c r="J31" s="339"/>
      <c r="K31" s="384"/>
      <c r="L31" s="230"/>
      <c r="M31" s="340"/>
      <c r="N31" s="339"/>
      <c r="O31" s="385"/>
      <c r="P31" s="386"/>
      <c r="Q31" s="387"/>
      <c r="R31" s="201"/>
    </row>
    <row r="32" spans="1:18" ht="24.75" customHeight="1" thickBot="1" x14ac:dyDescent="0.25">
      <c r="A32" s="280"/>
      <c r="B32" s="305"/>
      <c r="C32" s="360" t="s">
        <v>65</v>
      </c>
      <c r="D32" s="361"/>
      <c r="E32" s="361"/>
      <c r="F32" s="361"/>
      <c r="G32" s="361"/>
      <c r="H32" s="362"/>
      <c r="I32" s="362"/>
      <c r="J32" s="363"/>
      <c r="K32" s="363"/>
      <c r="L32" s="361"/>
      <c r="M32" s="361"/>
      <c r="N32" s="363"/>
      <c r="O32" s="362"/>
      <c r="P32" s="361"/>
      <c r="Q32" s="364"/>
      <c r="R32" s="201"/>
    </row>
    <row r="33" spans="1:18" ht="42" customHeight="1" thickBot="1" x14ac:dyDescent="0.25">
      <c r="A33" s="280"/>
      <c r="B33" s="305"/>
      <c r="C33" s="388" t="s">
        <v>67</v>
      </c>
      <c r="D33" s="389"/>
      <c r="E33" s="390"/>
      <c r="F33" s="391">
        <v>1</v>
      </c>
      <c r="G33" s="392">
        <v>2</v>
      </c>
      <c r="H33" s="352">
        <v>2</v>
      </c>
      <c r="I33" s="231"/>
      <c r="J33" s="356">
        <f>IF(I33="Erfüllt",2,IF(I33="Nicht erfüllt",0,IF(I33="",0)))</f>
        <v>0</v>
      </c>
      <c r="K33" s="354">
        <f>J33*F33</f>
        <v>0</v>
      </c>
      <c r="L33" s="232" t="s">
        <v>11</v>
      </c>
      <c r="M33" s="355"/>
      <c r="N33" s="356">
        <f>IF(M33="Erfüllt",2,IF(M33="Nicht erfüllt",0,IF(M33="",0)))</f>
        <v>0</v>
      </c>
      <c r="O33" s="369">
        <f>N33*F33</f>
        <v>0</v>
      </c>
      <c r="P33" s="393" t="s">
        <v>11</v>
      </c>
      <c r="Q33" s="394"/>
      <c r="R33" s="201"/>
    </row>
    <row r="34" spans="1:18" ht="45.75" customHeight="1" thickBot="1" x14ac:dyDescent="0.25">
      <c r="A34" s="280"/>
      <c r="B34" s="305"/>
      <c r="C34" s="388" t="s">
        <v>74</v>
      </c>
      <c r="D34" s="389"/>
      <c r="E34" s="390"/>
      <c r="F34" s="391">
        <v>1</v>
      </c>
      <c r="G34" s="392">
        <v>2</v>
      </c>
      <c r="H34" s="352">
        <v>2</v>
      </c>
      <c r="I34" s="231"/>
      <c r="J34" s="356">
        <f>IF(I34="Erfüllt",2,IF(I34="Nicht erfüllt",0,IF(I34="",0)))</f>
        <v>0</v>
      </c>
      <c r="K34" s="395">
        <f>J34*F34</f>
        <v>0</v>
      </c>
      <c r="L34" s="232" t="s">
        <v>11</v>
      </c>
      <c r="M34" s="355"/>
      <c r="N34" s="356">
        <f>IF(M34="Erfüllt",2,IF(M34="Nicht erfüllt",0,IF(M34="",0)))</f>
        <v>0</v>
      </c>
      <c r="O34" s="369">
        <f>N34*F34</f>
        <v>0</v>
      </c>
      <c r="P34" s="393" t="s">
        <v>11</v>
      </c>
      <c r="Q34" s="394"/>
      <c r="R34" s="201"/>
    </row>
    <row r="35" spans="1:18" ht="51.75" customHeight="1" thickBot="1" x14ac:dyDescent="0.25">
      <c r="A35" s="280"/>
      <c r="B35" s="332"/>
      <c r="C35" s="365" t="s">
        <v>64</v>
      </c>
      <c r="D35" s="366"/>
      <c r="E35" s="367"/>
      <c r="F35" s="396">
        <v>1</v>
      </c>
      <c r="G35" s="397">
        <v>2</v>
      </c>
      <c r="H35" s="352">
        <v>2</v>
      </c>
      <c r="I35" s="231"/>
      <c r="J35" s="356">
        <f>IF(I35="Erfüllt",2,IF(I35="Nicht erfüllt",0,IF(I35="",0)))</f>
        <v>0</v>
      </c>
      <c r="K35" s="354">
        <f>J35*F35</f>
        <v>0</v>
      </c>
      <c r="L35" s="233" t="s">
        <v>11</v>
      </c>
      <c r="M35" s="355"/>
      <c r="N35" s="356">
        <f>IF(M35="Erfüllt",2,IF(M35="Nicht erfüllt",0,IF(M35="",0)))</f>
        <v>0</v>
      </c>
      <c r="O35" s="369">
        <f>N35*F35</f>
        <v>0</v>
      </c>
      <c r="P35" s="393" t="s">
        <v>11</v>
      </c>
      <c r="Q35" s="394"/>
      <c r="R35" s="201"/>
    </row>
    <row r="36" spans="1:18" ht="48" customHeight="1" thickBot="1" x14ac:dyDescent="0.25">
      <c r="A36" s="280"/>
      <c r="B36" s="300" t="s">
        <v>44</v>
      </c>
      <c r="C36" s="302" t="s">
        <v>68</v>
      </c>
      <c r="D36" s="302"/>
      <c r="E36" s="302"/>
      <c r="F36" s="302"/>
      <c r="G36" s="302"/>
      <c r="H36" s="343"/>
      <c r="I36" s="343"/>
      <c r="J36" s="343"/>
      <c r="K36" s="302"/>
      <c r="L36" s="302"/>
      <c r="M36" s="302"/>
      <c r="N36" s="343"/>
      <c r="O36" s="343"/>
      <c r="P36" s="302"/>
      <c r="Q36" s="304"/>
      <c r="R36" s="201"/>
    </row>
    <row r="37" spans="1:18" ht="28.5" customHeight="1" thickBot="1" x14ac:dyDescent="0.25">
      <c r="A37" s="280"/>
      <c r="B37" s="305"/>
      <c r="C37" s="345" t="s">
        <v>52</v>
      </c>
      <c r="D37" s="345"/>
      <c r="E37" s="346"/>
      <c r="F37" s="222" t="s">
        <v>55</v>
      </c>
      <c r="G37" s="223"/>
      <c r="H37" s="223"/>
      <c r="I37" s="223"/>
      <c r="J37" s="223"/>
      <c r="K37" s="223"/>
      <c r="L37" s="224"/>
      <c r="M37" s="347"/>
      <c r="N37" s="347"/>
      <c r="O37" s="347"/>
      <c r="P37" s="347"/>
      <c r="Q37" s="348"/>
      <c r="R37" s="201"/>
    </row>
    <row r="38" spans="1:18" ht="28.5" customHeight="1" thickBot="1" x14ac:dyDescent="0.25">
      <c r="A38" s="280"/>
      <c r="B38" s="305"/>
      <c r="C38" s="345" t="s">
        <v>53</v>
      </c>
      <c r="D38" s="345"/>
      <c r="E38" s="346"/>
      <c r="F38" s="222" t="s">
        <v>55</v>
      </c>
      <c r="G38" s="223"/>
      <c r="H38" s="223"/>
      <c r="I38" s="223"/>
      <c r="J38" s="223"/>
      <c r="K38" s="223"/>
      <c r="L38" s="224"/>
      <c r="M38" s="347"/>
      <c r="N38" s="347"/>
      <c r="O38" s="347"/>
      <c r="P38" s="347"/>
      <c r="Q38" s="348"/>
      <c r="R38" s="201"/>
    </row>
    <row r="39" spans="1:18" ht="22.5" customHeight="1" thickBot="1" x14ac:dyDescent="0.25">
      <c r="A39" s="280"/>
      <c r="B39" s="305"/>
      <c r="C39" s="345" t="s">
        <v>66</v>
      </c>
      <c r="D39" s="345"/>
      <c r="E39" s="346"/>
      <c r="F39" s="222" t="s">
        <v>55</v>
      </c>
      <c r="G39" s="223"/>
      <c r="H39" s="223"/>
      <c r="I39" s="223"/>
      <c r="J39" s="223"/>
      <c r="K39" s="223"/>
      <c r="L39" s="224"/>
      <c r="M39" s="347"/>
      <c r="N39" s="347"/>
      <c r="O39" s="347"/>
      <c r="P39" s="347"/>
      <c r="Q39" s="348"/>
      <c r="R39" s="201"/>
    </row>
    <row r="40" spans="1:18" ht="30" customHeight="1" thickBot="1" x14ac:dyDescent="0.25">
      <c r="A40" s="280"/>
      <c r="B40" s="305"/>
      <c r="C40" s="345" t="s">
        <v>56</v>
      </c>
      <c r="D40" s="345"/>
      <c r="E40" s="346"/>
      <c r="F40" s="222" t="s">
        <v>55</v>
      </c>
      <c r="G40" s="223"/>
      <c r="H40" s="223"/>
      <c r="I40" s="223"/>
      <c r="J40" s="223"/>
      <c r="K40" s="223"/>
      <c r="L40" s="224"/>
      <c r="M40" s="347"/>
      <c r="N40" s="347"/>
      <c r="O40" s="347"/>
      <c r="P40" s="347"/>
      <c r="Q40" s="348"/>
      <c r="R40" s="201"/>
    </row>
    <row r="41" spans="1:18" ht="25.5" customHeight="1" thickBot="1" x14ac:dyDescent="0.25">
      <c r="A41" s="280"/>
      <c r="B41" s="305"/>
      <c r="C41" s="302" t="s">
        <v>57</v>
      </c>
      <c r="D41" s="302"/>
      <c r="E41" s="302"/>
      <c r="F41" s="302"/>
      <c r="G41" s="302"/>
      <c r="H41" s="303"/>
      <c r="I41" s="303"/>
      <c r="J41" s="303"/>
      <c r="K41" s="303"/>
      <c r="L41" s="303"/>
      <c r="M41" s="302"/>
      <c r="N41" s="302"/>
      <c r="O41" s="302"/>
      <c r="P41" s="303"/>
      <c r="Q41" s="399"/>
      <c r="R41" s="201"/>
    </row>
    <row r="42" spans="1:18" ht="25.5" customHeight="1" thickBot="1" x14ac:dyDescent="0.25">
      <c r="A42" s="280"/>
      <c r="B42" s="305"/>
      <c r="C42" s="350" t="s">
        <v>58</v>
      </c>
      <c r="D42" s="350"/>
      <c r="E42" s="351"/>
      <c r="F42" s="309">
        <v>1</v>
      </c>
      <c r="G42" s="321">
        <v>2</v>
      </c>
      <c r="H42" s="352">
        <v>2</v>
      </c>
      <c r="I42" s="225"/>
      <c r="J42" s="356">
        <f>IF(I42="Erfüllt",2,IF(I42="Nicht erfüllt",0,IF(I42="",0)))</f>
        <v>0</v>
      </c>
      <c r="K42" s="354">
        <f>J42*F42</f>
        <v>0</v>
      </c>
      <c r="L42" s="234" t="s">
        <v>11</v>
      </c>
      <c r="M42" s="400"/>
      <c r="N42" s="356">
        <f>IF(M42="Erfüllt",2,IF(M42="Nicht erfüllt",0,IF(M42="",0)))</f>
        <v>0</v>
      </c>
      <c r="O42" s="357">
        <f>N42*F42</f>
        <v>0</v>
      </c>
      <c r="P42" s="401" t="s">
        <v>11</v>
      </c>
      <c r="Q42" s="394"/>
      <c r="R42" s="201"/>
    </row>
    <row r="43" spans="1:18" ht="23.25" customHeight="1" thickBot="1" x14ac:dyDescent="0.25">
      <c r="A43" s="280"/>
      <c r="B43" s="305"/>
      <c r="C43" s="360" t="s">
        <v>76</v>
      </c>
      <c r="D43" s="361"/>
      <c r="E43" s="361"/>
      <c r="F43" s="361"/>
      <c r="G43" s="361"/>
      <c r="H43" s="361"/>
      <c r="I43" s="361"/>
      <c r="J43" s="361"/>
      <c r="K43" s="361"/>
      <c r="L43" s="361"/>
      <c r="M43" s="361"/>
      <c r="N43" s="361"/>
      <c r="O43" s="361"/>
      <c r="P43" s="361"/>
      <c r="Q43" s="364"/>
      <c r="R43" s="201"/>
    </row>
    <row r="44" spans="1:18" ht="20.25" customHeight="1" x14ac:dyDescent="0.2">
      <c r="A44" s="280"/>
      <c r="B44" s="305"/>
      <c r="C44" s="366" t="s">
        <v>45</v>
      </c>
      <c r="D44" s="402"/>
      <c r="E44" s="403"/>
      <c r="F44" s="309">
        <v>1</v>
      </c>
      <c r="G44" s="310">
        <v>3</v>
      </c>
      <c r="H44" s="322">
        <v>9</v>
      </c>
      <c r="I44" s="235"/>
      <c r="J44" s="323">
        <f>IF(I43="Kategorie 1",3,IF(I43="Kategorie 2",6,IF(I43="Kategorie 3",9,IF(I43="",0))))</f>
        <v>0</v>
      </c>
      <c r="K44" s="380">
        <f>J44*F44</f>
        <v>0</v>
      </c>
      <c r="L44" s="229" t="s">
        <v>11</v>
      </c>
      <c r="M44" s="324"/>
      <c r="N44" s="323">
        <f>IF(M44="Kategorie 1",3,IF(M44="Kategorie 2",6,IF(M44="Kategorie 3",9,IF(M44="",0))))</f>
        <v>0</v>
      </c>
      <c r="O44" s="381">
        <f>N44*F44</f>
        <v>0</v>
      </c>
      <c r="P44" s="404" t="s">
        <v>11</v>
      </c>
      <c r="Q44" s="405"/>
      <c r="R44" s="201"/>
    </row>
    <row r="45" spans="1:18" ht="22.5" customHeight="1" x14ac:dyDescent="0.2">
      <c r="A45" s="280"/>
      <c r="B45" s="305"/>
      <c r="C45" s="328" t="s">
        <v>60</v>
      </c>
      <c r="D45" s="319"/>
      <c r="E45" s="320"/>
      <c r="F45" s="309">
        <v>1</v>
      </c>
      <c r="G45" s="321">
        <v>6</v>
      </c>
      <c r="H45" s="322"/>
      <c r="I45" s="235"/>
      <c r="J45" s="323"/>
      <c r="K45" s="380"/>
      <c r="L45" s="229"/>
      <c r="M45" s="324"/>
      <c r="N45" s="323"/>
      <c r="O45" s="381"/>
      <c r="P45" s="404"/>
      <c r="Q45" s="405"/>
      <c r="R45" s="201"/>
    </row>
    <row r="46" spans="1:18" ht="18.75" customHeight="1" thickBot="1" x14ac:dyDescent="0.25">
      <c r="A46" s="280"/>
      <c r="B46" s="305"/>
      <c r="C46" s="328" t="s">
        <v>61</v>
      </c>
      <c r="D46" s="328"/>
      <c r="E46" s="329"/>
      <c r="F46" s="330">
        <v>1</v>
      </c>
      <c r="G46" s="331">
        <v>9</v>
      </c>
      <c r="H46" s="322"/>
      <c r="I46" s="235"/>
      <c r="J46" s="323"/>
      <c r="K46" s="380"/>
      <c r="L46" s="229"/>
      <c r="M46" s="324"/>
      <c r="N46" s="323"/>
      <c r="O46" s="381"/>
      <c r="P46" s="404"/>
      <c r="Q46" s="405"/>
      <c r="R46" s="201"/>
    </row>
    <row r="47" spans="1:18" ht="3.75" hidden="1" customHeight="1" thickBot="1" x14ac:dyDescent="0.25">
      <c r="A47" s="280"/>
      <c r="B47" s="305"/>
      <c r="C47" s="334"/>
      <c r="D47" s="334"/>
      <c r="E47" s="335"/>
      <c r="F47" s="336"/>
      <c r="G47" s="337"/>
      <c r="H47" s="338"/>
      <c r="I47" s="236"/>
      <c r="J47" s="339"/>
      <c r="K47" s="384"/>
      <c r="L47" s="230"/>
      <c r="M47" s="340"/>
      <c r="N47" s="339"/>
      <c r="O47" s="385"/>
      <c r="P47" s="406"/>
      <c r="Q47" s="371"/>
      <c r="R47" s="201"/>
    </row>
    <row r="48" spans="1:18" ht="26.25" customHeight="1" thickBot="1" x14ac:dyDescent="0.25">
      <c r="A48" s="280"/>
      <c r="B48" s="305"/>
      <c r="C48" s="360" t="s">
        <v>77</v>
      </c>
      <c r="D48" s="361"/>
      <c r="E48" s="361"/>
      <c r="F48" s="361"/>
      <c r="G48" s="361"/>
      <c r="H48" s="361"/>
      <c r="I48" s="361"/>
      <c r="J48" s="361"/>
      <c r="K48" s="361"/>
      <c r="L48" s="361"/>
      <c r="M48" s="361"/>
      <c r="N48" s="361"/>
      <c r="O48" s="361"/>
      <c r="P48" s="361"/>
      <c r="Q48" s="364"/>
      <c r="R48" s="201"/>
    </row>
    <row r="49" spans="1:18" ht="18" customHeight="1" x14ac:dyDescent="0.2">
      <c r="A49" s="280"/>
      <c r="B49" s="305"/>
      <c r="C49" s="366" t="s">
        <v>45</v>
      </c>
      <c r="D49" s="402"/>
      <c r="E49" s="403"/>
      <c r="F49" s="309">
        <v>1</v>
      </c>
      <c r="G49" s="310">
        <v>3</v>
      </c>
      <c r="H49" s="322">
        <v>9</v>
      </c>
      <c r="I49" s="235"/>
      <c r="J49" s="323">
        <f>IF(I48="Kategorie 1",3,IF(I48="Kategorie 2",6,IF(I48="Kategorie 3",9, IF(I48="",0))))</f>
        <v>0</v>
      </c>
      <c r="K49" s="313">
        <f>J49*F49</f>
        <v>0</v>
      </c>
      <c r="L49" s="229" t="s">
        <v>11</v>
      </c>
      <c r="M49" s="324"/>
      <c r="N49" s="323">
        <f>IF(M49="Kategorie 1",3,IF(M49="Kategorie 2",6,IF(M49="Kategorie 3",9,IF(M49="",0))))</f>
        <v>0</v>
      </c>
      <c r="O49" s="315">
        <f>N49*F49</f>
        <v>0</v>
      </c>
      <c r="P49" s="404" t="s">
        <v>11</v>
      </c>
      <c r="Q49" s="405"/>
      <c r="R49" s="201"/>
    </row>
    <row r="50" spans="1:18" ht="21" customHeight="1" x14ac:dyDescent="0.2">
      <c r="A50" s="280"/>
      <c r="B50" s="305"/>
      <c r="C50" s="328" t="s">
        <v>60</v>
      </c>
      <c r="D50" s="319"/>
      <c r="E50" s="320"/>
      <c r="F50" s="309">
        <v>1</v>
      </c>
      <c r="G50" s="321">
        <v>6</v>
      </c>
      <c r="H50" s="322"/>
      <c r="I50" s="235"/>
      <c r="J50" s="323"/>
      <c r="K50" s="313"/>
      <c r="L50" s="229"/>
      <c r="M50" s="324"/>
      <c r="N50" s="323"/>
      <c r="O50" s="315"/>
      <c r="P50" s="404"/>
      <c r="Q50" s="405"/>
      <c r="R50" s="201"/>
    </row>
    <row r="51" spans="1:18" ht="12" customHeight="1" x14ac:dyDescent="0.2">
      <c r="A51" s="280"/>
      <c r="B51" s="305"/>
      <c r="C51" s="328" t="s">
        <v>61</v>
      </c>
      <c r="D51" s="328"/>
      <c r="E51" s="329"/>
      <c r="F51" s="330">
        <v>1</v>
      </c>
      <c r="G51" s="331">
        <v>9</v>
      </c>
      <c r="H51" s="322"/>
      <c r="I51" s="235"/>
      <c r="J51" s="323"/>
      <c r="K51" s="313"/>
      <c r="L51" s="229"/>
      <c r="M51" s="324"/>
      <c r="N51" s="323"/>
      <c r="O51" s="315"/>
      <c r="P51" s="404"/>
      <c r="Q51" s="405"/>
      <c r="R51" s="201"/>
    </row>
    <row r="52" spans="1:18" ht="6.75" customHeight="1" thickBot="1" x14ac:dyDescent="0.25">
      <c r="A52" s="280"/>
      <c r="B52" s="305"/>
      <c r="C52" s="407"/>
      <c r="D52" s="407"/>
      <c r="E52" s="408"/>
      <c r="F52" s="409"/>
      <c r="G52" s="410"/>
      <c r="H52" s="338"/>
      <c r="I52" s="236"/>
      <c r="J52" s="339"/>
      <c r="K52" s="313"/>
      <c r="L52" s="229"/>
      <c r="M52" s="324"/>
      <c r="N52" s="339"/>
      <c r="O52" s="315"/>
      <c r="P52" s="406"/>
      <c r="Q52" s="371"/>
      <c r="R52" s="201"/>
    </row>
    <row r="53" spans="1:18" ht="22.5" customHeight="1" thickBot="1" x14ac:dyDescent="0.25">
      <c r="A53" s="280"/>
      <c r="B53" s="305"/>
      <c r="C53" s="361" t="s">
        <v>65</v>
      </c>
      <c r="D53" s="361"/>
      <c r="E53" s="361"/>
      <c r="F53" s="361"/>
      <c r="G53" s="361"/>
      <c r="H53" s="362"/>
      <c r="I53" s="363"/>
      <c r="J53" s="361"/>
      <c r="K53" s="361"/>
      <c r="L53" s="361"/>
      <c r="M53" s="361"/>
      <c r="N53" s="361"/>
      <c r="O53" s="363"/>
      <c r="P53" s="363"/>
      <c r="Q53" s="411"/>
      <c r="R53" s="201"/>
    </row>
    <row r="54" spans="1:18" ht="50.25" customHeight="1" thickBot="1" x14ac:dyDescent="0.25">
      <c r="A54" s="280"/>
      <c r="B54" s="305"/>
      <c r="C54" s="334" t="s">
        <v>69</v>
      </c>
      <c r="D54" s="334"/>
      <c r="E54" s="335"/>
      <c r="F54" s="309">
        <v>1</v>
      </c>
      <c r="G54" s="310">
        <v>2</v>
      </c>
      <c r="H54" s="352">
        <v>1.5</v>
      </c>
      <c r="I54" s="225"/>
      <c r="J54" s="412">
        <f>IF(I54="Erfüllt",1.5,IF(I54="Nicht erfüllt",0,IF(I54="",0)))</f>
        <v>0</v>
      </c>
      <c r="K54" s="354">
        <f>J54*F54</f>
        <v>0</v>
      </c>
      <c r="L54" s="237" t="s">
        <v>11</v>
      </c>
      <c r="M54" s="355"/>
      <c r="N54" s="412">
        <f>IF(M54="Erfüllt",1.5,IF(M54="Nicht erfüllt",0,IF(M54="",0)))</f>
        <v>0</v>
      </c>
      <c r="O54" s="369">
        <f>N54*F54</f>
        <v>0</v>
      </c>
      <c r="P54" s="401" t="s">
        <v>11</v>
      </c>
      <c r="Q54" s="394"/>
      <c r="R54" s="201"/>
    </row>
    <row r="55" spans="1:18" ht="50.25" customHeight="1" thickBot="1" x14ac:dyDescent="0.25">
      <c r="A55" s="280"/>
      <c r="B55" s="305"/>
      <c r="C55" s="389" t="s">
        <v>70</v>
      </c>
      <c r="D55" s="389"/>
      <c r="E55" s="390"/>
      <c r="F55" s="309">
        <v>1</v>
      </c>
      <c r="G55" s="310">
        <v>2</v>
      </c>
      <c r="H55" s="352">
        <v>1.5</v>
      </c>
      <c r="I55" s="225"/>
      <c r="J55" s="356">
        <f>IF(I55="Erfüllt",1.5,IF(I55="Nicht erfüllt",0,IF(I55="",0)))</f>
        <v>0</v>
      </c>
      <c r="K55" s="354">
        <f>J55*F55</f>
        <v>0</v>
      </c>
      <c r="L55" s="234" t="s">
        <v>11</v>
      </c>
      <c r="M55" s="355"/>
      <c r="N55" s="356">
        <f>IF(M55="Erfüllt",1.5,IF(M55="Nicht erfüllt",0,IF(M55="",0)))</f>
        <v>0</v>
      </c>
      <c r="O55" s="369">
        <f>N55*F55</f>
        <v>0</v>
      </c>
      <c r="P55" s="401" t="s">
        <v>11</v>
      </c>
      <c r="Q55" s="394"/>
      <c r="R55" s="201"/>
    </row>
    <row r="56" spans="1:18" ht="45.75" customHeight="1" thickBot="1" x14ac:dyDescent="0.25">
      <c r="A56" s="280"/>
      <c r="B56" s="305"/>
      <c r="C56" s="389" t="s">
        <v>71</v>
      </c>
      <c r="D56" s="389"/>
      <c r="E56" s="390"/>
      <c r="F56" s="309">
        <v>1</v>
      </c>
      <c r="G56" s="310">
        <v>2</v>
      </c>
      <c r="H56" s="352">
        <v>1.5</v>
      </c>
      <c r="I56" s="225"/>
      <c r="J56" s="356">
        <f>IF(I56="Erfüllt",1.5,IF(I56="Nicht erfüllt",0,IF(I56="",0)))</f>
        <v>0</v>
      </c>
      <c r="K56" s="354">
        <f>J56*F56</f>
        <v>0</v>
      </c>
      <c r="L56" s="234" t="s">
        <v>11</v>
      </c>
      <c r="M56" s="355"/>
      <c r="N56" s="356">
        <f>IF(M56="Erfüllt",1.5,IF(M56="Nicht erfüllt",0,IF(M56="",0)))</f>
        <v>0</v>
      </c>
      <c r="O56" s="369">
        <f>N56*F56</f>
        <v>0</v>
      </c>
      <c r="P56" s="401" t="s">
        <v>11</v>
      </c>
      <c r="Q56" s="394"/>
      <c r="R56" s="201"/>
    </row>
    <row r="57" spans="1:18" ht="41.25" customHeight="1" thickBot="1" x14ac:dyDescent="0.25">
      <c r="A57" s="280"/>
      <c r="B57" s="332"/>
      <c r="C57" s="389" t="s">
        <v>72</v>
      </c>
      <c r="D57" s="389"/>
      <c r="E57" s="390"/>
      <c r="F57" s="309">
        <v>1</v>
      </c>
      <c r="G57" s="310">
        <v>2</v>
      </c>
      <c r="H57" s="352">
        <v>1.5</v>
      </c>
      <c r="I57" s="225"/>
      <c r="J57" s="356">
        <f>IF(I57="Erfüllt",1.5,IF(I57="Nicht erfüllt",0,IF(I57="",0)))</f>
        <v>0</v>
      </c>
      <c r="K57" s="354">
        <f>J57*F57</f>
        <v>0</v>
      </c>
      <c r="L57" s="234" t="s">
        <v>11</v>
      </c>
      <c r="M57" s="355"/>
      <c r="N57" s="356">
        <f>IF(M57="Erfüllt",1.5,IF(M57="Nicht erfüllt",0,IF(M57="",0)))</f>
        <v>0</v>
      </c>
      <c r="O57" s="369">
        <f>N57*F57</f>
        <v>0</v>
      </c>
      <c r="P57" s="401" t="s">
        <v>11</v>
      </c>
      <c r="Q57" s="394"/>
      <c r="R57" s="201"/>
    </row>
    <row r="58" spans="1:18" ht="29.25" customHeight="1" thickBot="1" x14ac:dyDescent="0.25">
      <c r="A58" s="280"/>
      <c r="B58" s="413" t="s">
        <v>47</v>
      </c>
      <c r="C58" s="297" t="s">
        <v>48</v>
      </c>
      <c r="D58" s="298"/>
      <c r="E58" s="298"/>
      <c r="F58" s="298"/>
      <c r="G58" s="298"/>
      <c r="H58" s="414"/>
      <c r="I58" s="415"/>
      <c r="J58" s="415"/>
      <c r="K58" s="298"/>
      <c r="L58" s="298"/>
      <c r="M58" s="298"/>
      <c r="N58" s="415"/>
      <c r="O58" s="415"/>
      <c r="P58" s="298"/>
      <c r="Q58" s="299"/>
      <c r="R58" s="201"/>
    </row>
    <row r="59" spans="1:18" ht="20.25" customHeight="1" thickBot="1" x14ac:dyDescent="0.25">
      <c r="A59" s="280"/>
      <c r="B59" s="300" t="s">
        <v>46</v>
      </c>
      <c r="C59" s="301" t="s">
        <v>82</v>
      </c>
      <c r="D59" s="302"/>
      <c r="E59" s="302"/>
      <c r="F59" s="302"/>
      <c r="G59" s="302"/>
      <c r="H59" s="302"/>
      <c r="I59" s="302"/>
      <c r="J59" s="302"/>
      <c r="K59" s="302"/>
      <c r="L59" s="302"/>
      <c r="M59" s="302"/>
      <c r="N59" s="302"/>
      <c r="O59" s="302"/>
      <c r="P59" s="302"/>
      <c r="Q59" s="304"/>
      <c r="R59" s="201"/>
    </row>
    <row r="60" spans="1:18" ht="21.75" customHeight="1" x14ac:dyDescent="0.2">
      <c r="A60" s="280"/>
      <c r="B60" s="305"/>
      <c r="C60" s="365" t="s">
        <v>79</v>
      </c>
      <c r="D60" s="402"/>
      <c r="E60" s="403"/>
      <c r="F60" s="309">
        <v>1</v>
      </c>
      <c r="G60" s="310">
        <v>3</v>
      </c>
      <c r="H60" s="311">
        <v>9</v>
      </c>
      <c r="I60" s="238"/>
      <c r="J60" s="312">
        <f>IF(I60="Kategorie 1",3,IF(I60="Kategorie 2",6,IF(I60="Kategorie 3",9,IF(I60="",0))))</f>
        <v>0</v>
      </c>
      <c r="K60" s="376">
        <f>I60*J60</f>
        <v>0</v>
      </c>
      <c r="L60" s="228" t="s">
        <v>11</v>
      </c>
      <c r="M60" s="416"/>
      <c r="N60" s="312">
        <f>IF(M60="Kategorie 1",3,IF(M60="Kategorie 2",6,IF(M60="Kategorie 3",9,IF(M60="",0))))</f>
        <v>0</v>
      </c>
      <c r="O60" s="377">
        <f>M60*N60</f>
        <v>0</v>
      </c>
      <c r="P60" s="417" t="s">
        <v>11</v>
      </c>
      <c r="Q60" s="359"/>
      <c r="R60" s="201"/>
    </row>
    <row r="61" spans="1:18" ht="18.75" customHeight="1" x14ac:dyDescent="0.2">
      <c r="A61" s="280"/>
      <c r="B61" s="305"/>
      <c r="C61" s="365" t="s">
        <v>80</v>
      </c>
      <c r="D61" s="402"/>
      <c r="E61" s="403"/>
      <c r="F61" s="309">
        <v>1</v>
      </c>
      <c r="G61" s="310">
        <v>6</v>
      </c>
      <c r="H61" s="322"/>
      <c r="I61" s="239"/>
      <c r="J61" s="323"/>
      <c r="K61" s="380"/>
      <c r="L61" s="229"/>
      <c r="M61" s="418"/>
      <c r="N61" s="323"/>
      <c r="O61" s="381"/>
      <c r="P61" s="404"/>
      <c r="Q61" s="405"/>
      <c r="R61" s="201"/>
    </row>
    <row r="62" spans="1:18" ht="21.75" customHeight="1" thickBot="1" x14ac:dyDescent="0.25">
      <c r="A62" s="280"/>
      <c r="B62" s="332"/>
      <c r="C62" s="365" t="s">
        <v>81</v>
      </c>
      <c r="D62" s="402"/>
      <c r="E62" s="403"/>
      <c r="F62" s="309">
        <v>1</v>
      </c>
      <c r="G62" s="310">
        <v>9</v>
      </c>
      <c r="H62" s="338"/>
      <c r="I62" s="240"/>
      <c r="J62" s="339"/>
      <c r="K62" s="384"/>
      <c r="L62" s="230"/>
      <c r="M62" s="419"/>
      <c r="N62" s="339"/>
      <c r="O62" s="385"/>
      <c r="P62" s="406"/>
      <c r="Q62" s="371"/>
      <c r="R62" s="201"/>
    </row>
    <row r="63" spans="1:18" ht="36" customHeight="1" thickBot="1" x14ac:dyDescent="0.25">
      <c r="A63" s="420"/>
      <c r="B63" s="421"/>
      <c r="C63" s="422" t="s">
        <v>5</v>
      </c>
      <c r="D63" s="423"/>
      <c r="E63" s="423"/>
      <c r="F63" s="423"/>
      <c r="G63" s="424"/>
      <c r="H63" s="425">
        <f>SUM(H15,H24,H26,H28,H33,H34,H35,H42,H44,H49,H54,H55,H56,H57,H60)</f>
        <v>75</v>
      </c>
      <c r="I63" s="426" t="s">
        <v>21</v>
      </c>
      <c r="J63" s="427"/>
      <c r="K63" s="436">
        <f>SUM(K15,K24,K26,K28,K33,K34,K35,K42,K44,K49,K54,K55,K56,K57,K60)</f>
        <v>0</v>
      </c>
      <c r="L63" s="429"/>
      <c r="M63" s="426" t="s">
        <v>22</v>
      </c>
      <c r="N63" s="427"/>
      <c r="O63" s="430">
        <f>SUM(O15,O24,O26,O28,O33,O34,O35,O42,O44,O49,O54,O55,O56,O57,O60)</f>
        <v>0</v>
      </c>
      <c r="P63" s="431"/>
      <c r="Q63" s="431"/>
      <c r="R63" s="201"/>
    </row>
    <row r="64" spans="1:18" ht="17.25" customHeight="1" x14ac:dyDescent="0.2">
      <c r="A64" s="201"/>
      <c r="B64" s="201"/>
      <c r="C64" s="201"/>
      <c r="D64" s="201"/>
      <c r="E64" s="201"/>
      <c r="F64" s="201"/>
      <c r="G64" s="201"/>
      <c r="H64" s="201"/>
      <c r="I64" s="201"/>
      <c r="J64" s="201"/>
      <c r="K64" s="201"/>
      <c r="L64" s="201"/>
      <c r="M64" s="201"/>
      <c r="N64" s="201"/>
      <c r="O64" s="201"/>
      <c r="P64" s="201"/>
      <c r="Q64" s="201"/>
      <c r="R64" s="201"/>
    </row>
    <row r="65" spans="1:18" ht="17.25" customHeight="1" x14ac:dyDescent="0.2">
      <c r="A65" s="201"/>
      <c r="B65" s="201"/>
      <c r="C65" s="201"/>
      <c r="D65" s="201"/>
      <c r="E65" s="201"/>
      <c r="F65" s="201"/>
      <c r="G65" s="201"/>
      <c r="H65" s="201"/>
      <c r="I65" s="201"/>
      <c r="J65" s="201"/>
      <c r="K65" s="201"/>
      <c r="L65" s="201"/>
      <c r="M65" s="201"/>
      <c r="N65" s="201"/>
      <c r="O65" s="201"/>
      <c r="P65" s="201"/>
      <c r="Q65" s="201"/>
      <c r="R65" s="201"/>
    </row>
    <row r="66" spans="1:18" ht="17.25" customHeight="1" x14ac:dyDescent="0.2">
      <c r="A66" s="250" t="s">
        <v>2</v>
      </c>
      <c r="B66" s="251"/>
      <c r="C66" s="251"/>
      <c r="D66" s="252"/>
      <c r="E66" s="253"/>
      <c r="F66" s="253"/>
      <c r="G66" s="254"/>
      <c r="H66" s="254"/>
      <c r="I66" s="253"/>
      <c r="J66" s="253"/>
      <c r="K66" s="253"/>
      <c r="L66" s="253"/>
      <c r="M66" s="253"/>
      <c r="N66" s="253"/>
      <c r="O66" s="253"/>
      <c r="P66" s="253"/>
      <c r="Q66" s="253"/>
      <c r="R66" s="201"/>
    </row>
    <row r="67" spans="1:18" ht="19.5" customHeight="1" thickBot="1" x14ac:dyDescent="0.25">
      <c r="A67" s="255" t="s">
        <v>3</v>
      </c>
      <c r="B67" s="256"/>
      <c r="C67" s="256"/>
      <c r="D67" s="256"/>
      <c r="E67" s="256"/>
      <c r="F67" s="256"/>
      <c r="G67" s="256"/>
      <c r="H67" s="257"/>
      <c r="I67" s="258" t="s">
        <v>96</v>
      </c>
      <c r="J67" s="258"/>
      <c r="K67" s="258"/>
      <c r="L67" s="258"/>
      <c r="M67" s="258"/>
      <c r="N67" s="258"/>
      <c r="O67" s="258"/>
      <c r="P67" s="258"/>
      <c r="Q67" s="258"/>
      <c r="R67" s="201"/>
    </row>
    <row r="68" spans="1:18" ht="17.25" customHeight="1" thickBot="1" x14ac:dyDescent="0.25">
      <c r="A68" s="259" t="s">
        <v>4</v>
      </c>
      <c r="B68" s="260"/>
      <c r="C68" s="260"/>
      <c r="D68" s="260"/>
      <c r="E68" s="260"/>
      <c r="F68" s="260"/>
      <c r="G68" s="260"/>
      <c r="H68" s="260"/>
      <c r="I68" s="212" t="s">
        <v>11</v>
      </c>
      <c r="J68" s="213"/>
      <c r="K68" s="213"/>
      <c r="L68" s="213"/>
      <c r="M68" s="213"/>
      <c r="N68" s="213"/>
      <c r="O68" s="213"/>
      <c r="P68" s="213"/>
      <c r="Q68" s="214"/>
      <c r="R68" s="201"/>
    </row>
    <row r="69" spans="1:18" ht="15.75" customHeight="1" thickBot="1" x14ac:dyDescent="0.25">
      <c r="A69" s="263" t="s">
        <v>97</v>
      </c>
      <c r="B69" s="264"/>
      <c r="C69" s="264"/>
      <c r="D69" s="264"/>
      <c r="E69" s="264"/>
      <c r="F69" s="264"/>
      <c r="G69" s="264"/>
      <c r="H69" s="265"/>
      <c r="I69" s="215" t="s">
        <v>11</v>
      </c>
      <c r="J69" s="215"/>
      <c r="K69" s="215"/>
      <c r="L69" s="215"/>
      <c r="M69" s="215"/>
      <c r="N69" s="215"/>
      <c r="O69" s="215"/>
      <c r="P69" s="215"/>
      <c r="Q69" s="215"/>
      <c r="R69" s="201"/>
    </row>
    <row r="70" spans="1:18" ht="21.75" customHeight="1" thickBot="1" x14ac:dyDescent="0.25">
      <c r="A70" s="266" t="s">
        <v>96</v>
      </c>
      <c r="B70" s="267"/>
      <c r="C70" s="268"/>
      <c r="D70" s="269"/>
      <c r="E70" s="270"/>
      <c r="F70" s="271" t="s">
        <v>19</v>
      </c>
      <c r="G70" s="272"/>
      <c r="H70" s="273"/>
      <c r="I70" s="274" t="s">
        <v>20</v>
      </c>
      <c r="J70" s="275"/>
      <c r="K70" s="275"/>
      <c r="L70" s="276"/>
      <c r="M70" s="277" t="s">
        <v>9</v>
      </c>
      <c r="N70" s="278"/>
      <c r="O70" s="278"/>
      <c r="P70" s="278"/>
      <c r="Q70" s="279"/>
      <c r="R70" s="201"/>
    </row>
    <row r="71" spans="1:18" ht="95.25" customHeight="1" thickBot="1" x14ac:dyDescent="0.25">
      <c r="A71" s="280"/>
      <c r="B71" s="281"/>
      <c r="C71" s="282"/>
      <c r="D71" s="282"/>
      <c r="E71" s="283"/>
      <c r="F71" s="284" t="s">
        <v>32</v>
      </c>
      <c r="G71" s="285" t="s">
        <v>33</v>
      </c>
      <c r="H71" s="286" t="s">
        <v>34</v>
      </c>
      <c r="I71" s="287" t="s">
        <v>35</v>
      </c>
      <c r="J71" s="288" t="s">
        <v>36</v>
      </c>
      <c r="K71" s="289" t="s">
        <v>75</v>
      </c>
      <c r="L71" s="290" t="s">
        <v>37</v>
      </c>
      <c r="M71" s="291" t="s">
        <v>38</v>
      </c>
      <c r="N71" s="292" t="s">
        <v>36</v>
      </c>
      <c r="O71" s="293" t="s">
        <v>39</v>
      </c>
      <c r="P71" s="294" t="s">
        <v>18</v>
      </c>
      <c r="Q71" s="295"/>
      <c r="R71" s="201"/>
    </row>
    <row r="72" spans="1:18" ht="21" customHeight="1" thickBot="1" x14ac:dyDescent="0.25">
      <c r="A72" s="280"/>
      <c r="B72" s="296" t="s">
        <v>40</v>
      </c>
      <c r="C72" s="297" t="s">
        <v>41</v>
      </c>
      <c r="D72" s="298"/>
      <c r="E72" s="298"/>
      <c r="F72" s="298"/>
      <c r="G72" s="298"/>
      <c r="H72" s="298"/>
      <c r="I72" s="298"/>
      <c r="J72" s="298"/>
      <c r="K72" s="298"/>
      <c r="L72" s="298"/>
      <c r="M72" s="298"/>
      <c r="N72" s="298"/>
      <c r="O72" s="298"/>
      <c r="P72" s="298"/>
      <c r="Q72" s="299"/>
      <c r="R72" s="201"/>
    </row>
    <row r="73" spans="1:18" ht="33.75" customHeight="1" thickBot="1" x14ac:dyDescent="0.25">
      <c r="A73" s="280"/>
      <c r="B73" s="300" t="s">
        <v>42</v>
      </c>
      <c r="C73" s="301" t="s">
        <v>83</v>
      </c>
      <c r="D73" s="302"/>
      <c r="E73" s="302"/>
      <c r="F73" s="302"/>
      <c r="G73" s="302"/>
      <c r="H73" s="303"/>
      <c r="I73" s="302"/>
      <c r="J73" s="303"/>
      <c r="K73" s="302"/>
      <c r="L73" s="302"/>
      <c r="M73" s="302"/>
      <c r="N73" s="302"/>
      <c r="O73" s="302"/>
      <c r="P73" s="302"/>
      <c r="Q73" s="304"/>
      <c r="R73" s="201"/>
    </row>
    <row r="74" spans="1:18" ht="17.25" customHeight="1" x14ac:dyDescent="0.2">
      <c r="A74" s="280"/>
      <c r="B74" s="305"/>
      <c r="C74" s="306" t="s">
        <v>49</v>
      </c>
      <c r="D74" s="307"/>
      <c r="E74" s="308"/>
      <c r="F74" s="309">
        <v>1</v>
      </c>
      <c r="G74" s="310">
        <v>5</v>
      </c>
      <c r="H74" s="311">
        <v>15</v>
      </c>
      <c r="I74" s="216"/>
      <c r="J74" s="312">
        <f>IF(I74="",0,IF(I74="Kategorie 1",5,IF(I74="Kategorie 2",10,IF(I74="Kategorie 3",15))))</f>
        <v>0</v>
      </c>
      <c r="K74" s="313">
        <f>J74*F74</f>
        <v>0</v>
      </c>
      <c r="L74" s="219"/>
      <c r="M74" s="314"/>
      <c r="N74" s="312">
        <f>IF(M74="",0,IF(M74="Kategorie 1",5,IF(M74="Kategorie 2",10,IF(M74="Kategorie 3",15))))</f>
        <v>0</v>
      </c>
      <c r="O74" s="315">
        <f>N74*F74</f>
        <v>0</v>
      </c>
      <c r="P74" s="316"/>
      <c r="Q74" s="317"/>
      <c r="R74" s="201"/>
    </row>
    <row r="75" spans="1:18" ht="17.25" customHeight="1" x14ac:dyDescent="0.2">
      <c r="A75" s="280"/>
      <c r="B75" s="305"/>
      <c r="C75" s="318" t="s">
        <v>50</v>
      </c>
      <c r="D75" s="319"/>
      <c r="E75" s="320"/>
      <c r="F75" s="309">
        <v>1</v>
      </c>
      <c r="G75" s="321">
        <v>10</v>
      </c>
      <c r="H75" s="322"/>
      <c r="I75" s="217"/>
      <c r="J75" s="323"/>
      <c r="K75" s="313"/>
      <c r="L75" s="220"/>
      <c r="M75" s="324"/>
      <c r="N75" s="323"/>
      <c r="O75" s="315"/>
      <c r="P75" s="325"/>
      <c r="Q75" s="326"/>
      <c r="R75" s="201"/>
    </row>
    <row r="76" spans="1:18" ht="10.5" customHeight="1" x14ac:dyDescent="0.2">
      <c r="A76" s="280"/>
      <c r="B76" s="305"/>
      <c r="C76" s="327" t="s">
        <v>51</v>
      </c>
      <c r="D76" s="328"/>
      <c r="E76" s="329"/>
      <c r="F76" s="330">
        <v>1</v>
      </c>
      <c r="G76" s="331">
        <v>15</v>
      </c>
      <c r="H76" s="322"/>
      <c r="I76" s="217"/>
      <c r="J76" s="323"/>
      <c r="K76" s="313"/>
      <c r="L76" s="220"/>
      <c r="M76" s="324"/>
      <c r="N76" s="323"/>
      <c r="O76" s="315"/>
      <c r="P76" s="325"/>
      <c r="Q76" s="326"/>
      <c r="R76" s="201"/>
    </row>
    <row r="77" spans="1:18" ht="10.5" customHeight="1" thickBot="1" x14ac:dyDescent="0.25">
      <c r="A77" s="280"/>
      <c r="B77" s="332"/>
      <c r="C77" s="333"/>
      <c r="D77" s="334"/>
      <c r="E77" s="335"/>
      <c r="F77" s="336"/>
      <c r="G77" s="337"/>
      <c r="H77" s="338"/>
      <c r="I77" s="218"/>
      <c r="J77" s="339"/>
      <c r="K77" s="313"/>
      <c r="L77" s="221"/>
      <c r="M77" s="340"/>
      <c r="N77" s="339"/>
      <c r="O77" s="315"/>
      <c r="P77" s="341"/>
      <c r="Q77" s="342"/>
      <c r="R77" s="201"/>
    </row>
    <row r="78" spans="1:18" ht="21.75" customHeight="1" thickBot="1" x14ac:dyDescent="0.25">
      <c r="A78" s="280"/>
      <c r="B78" s="300" t="s">
        <v>43</v>
      </c>
      <c r="C78" s="301" t="s">
        <v>54</v>
      </c>
      <c r="D78" s="302"/>
      <c r="E78" s="302"/>
      <c r="F78" s="302"/>
      <c r="G78" s="302"/>
      <c r="H78" s="343"/>
      <c r="I78" s="302"/>
      <c r="J78" s="343"/>
      <c r="K78" s="302"/>
      <c r="L78" s="302"/>
      <c r="M78" s="302"/>
      <c r="N78" s="302"/>
      <c r="O78" s="302"/>
      <c r="P78" s="302"/>
      <c r="Q78" s="304"/>
      <c r="R78" s="201"/>
    </row>
    <row r="79" spans="1:18" ht="24.75" customHeight="1" thickBot="1" x14ac:dyDescent="0.25">
      <c r="A79" s="280"/>
      <c r="B79" s="305"/>
      <c r="C79" s="344" t="s">
        <v>52</v>
      </c>
      <c r="D79" s="345"/>
      <c r="E79" s="346"/>
      <c r="F79" s="222" t="s">
        <v>55</v>
      </c>
      <c r="G79" s="223"/>
      <c r="H79" s="223"/>
      <c r="I79" s="223"/>
      <c r="J79" s="223"/>
      <c r="K79" s="223"/>
      <c r="L79" s="224"/>
      <c r="M79" s="347"/>
      <c r="N79" s="347"/>
      <c r="O79" s="347"/>
      <c r="P79" s="347"/>
      <c r="Q79" s="348"/>
      <c r="R79" s="201"/>
    </row>
    <row r="80" spans="1:18" ht="18" customHeight="1" thickBot="1" x14ac:dyDescent="0.25">
      <c r="A80" s="280"/>
      <c r="B80" s="305"/>
      <c r="C80" s="344" t="s">
        <v>53</v>
      </c>
      <c r="D80" s="345"/>
      <c r="E80" s="346"/>
      <c r="F80" s="222" t="s">
        <v>55</v>
      </c>
      <c r="G80" s="223"/>
      <c r="H80" s="223"/>
      <c r="I80" s="223"/>
      <c r="J80" s="223"/>
      <c r="K80" s="223"/>
      <c r="L80" s="224"/>
      <c r="M80" s="347"/>
      <c r="N80" s="347"/>
      <c r="O80" s="347"/>
      <c r="P80" s="347"/>
      <c r="Q80" s="348"/>
      <c r="R80" s="201"/>
    </row>
    <row r="81" spans="1:18" ht="16.5" customHeight="1" thickBot="1" x14ac:dyDescent="0.25">
      <c r="A81" s="280"/>
      <c r="B81" s="305"/>
      <c r="C81" s="344" t="s">
        <v>56</v>
      </c>
      <c r="D81" s="345"/>
      <c r="E81" s="346"/>
      <c r="F81" s="222" t="s">
        <v>55</v>
      </c>
      <c r="G81" s="223"/>
      <c r="H81" s="223"/>
      <c r="I81" s="223"/>
      <c r="J81" s="223"/>
      <c r="K81" s="223"/>
      <c r="L81" s="224"/>
      <c r="M81" s="347"/>
      <c r="N81" s="347"/>
      <c r="O81" s="347"/>
      <c r="P81" s="347"/>
      <c r="Q81" s="348"/>
      <c r="R81" s="201"/>
    </row>
    <row r="82" spans="1:18" ht="17.25" customHeight="1" thickBot="1" x14ac:dyDescent="0.25">
      <c r="A82" s="280"/>
      <c r="B82" s="305"/>
      <c r="C82" s="301" t="s">
        <v>57</v>
      </c>
      <c r="D82" s="302"/>
      <c r="E82" s="302"/>
      <c r="F82" s="302"/>
      <c r="G82" s="302"/>
      <c r="H82" s="303"/>
      <c r="I82" s="303"/>
      <c r="J82" s="302"/>
      <c r="K82" s="302"/>
      <c r="L82" s="302"/>
      <c r="M82" s="302"/>
      <c r="N82" s="302"/>
      <c r="O82" s="302"/>
      <c r="P82" s="302"/>
      <c r="Q82" s="304"/>
      <c r="R82" s="201"/>
    </row>
    <row r="83" spans="1:18" ht="21" customHeight="1" thickBot="1" x14ac:dyDescent="0.25">
      <c r="A83" s="280"/>
      <c r="B83" s="305"/>
      <c r="C83" s="349" t="s">
        <v>58</v>
      </c>
      <c r="D83" s="350"/>
      <c r="E83" s="351"/>
      <c r="F83" s="309">
        <v>1</v>
      </c>
      <c r="G83" s="321">
        <v>2</v>
      </c>
      <c r="H83" s="352">
        <v>2</v>
      </c>
      <c r="I83" s="225"/>
      <c r="J83" s="353">
        <f>IF(I83="Erfüllt",2,IF(I83="Nicht erfüllt",0,IF(I83="",0)))</f>
        <v>0</v>
      </c>
      <c r="K83" s="354">
        <f>J83*F83</f>
        <v>0</v>
      </c>
      <c r="L83" s="226" t="s">
        <v>11</v>
      </c>
      <c r="M83" s="355"/>
      <c r="N83" s="356">
        <f>IF(M83="Erfüllt",2,IF(M83="Nicht erfüllt",0,IF(M83="",0)))</f>
        <v>0</v>
      </c>
      <c r="O83" s="357">
        <f>N83*F83</f>
        <v>0</v>
      </c>
      <c r="P83" s="358" t="s">
        <v>11</v>
      </c>
      <c r="Q83" s="359"/>
      <c r="R83" s="201"/>
    </row>
    <row r="84" spans="1:18" ht="19.5" customHeight="1" thickBot="1" x14ac:dyDescent="0.25">
      <c r="A84" s="280"/>
      <c r="B84" s="305"/>
      <c r="C84" s="360" t="s">
        <v>59</v>
      </c>
      <c r="D84" s="361"/>
      <c r="E84" s="361"/>
      <c r="F84" s="361"/>
      <c r="G84" s="361"/>
      <c r="H84" s="362"/>
      <c r="I84" s="362"/>
      <c r="J84" s="361"/>
      <c r="K84" s="361"/>
      <c r="L84" s="361"/>
      <c r="M84" s="361"/>
      <c r="N84" s="361"/>
      <c r="O84" s="363"/>
      <c r="P84" s="361"/>
      <c r="Q84" s="364"/>
      <c r="R84" s="201"/>
    </row>
    <row r="85" spans="1:18" ht="45" customHeight="1" thickBot="1" x14ac:dyDescent="0.25">
      <c r="A85" s="280"/>
      <c r="B85" s="305"/>
      <c r="C85" s="365" t="s">
        <v>91</v>
      </c>
      <c r="D85" s="366"/>
      <c r="E85" s="367"/>
      <c r="F85" s="309">
        <v>1</v>
      </c>
      <c r="G85" s="310">
        <v>2</v>
      </c>
      <c r="H85" s="352">
        <v>2</v>
      </c>
      <c r="I85" s="225"/>
      <c r="J85" s="368">
        <f>IF(I85="Erfüllt",2,IF(I85="Nicht erfüllt",0,IF(I85="",0)))</f>
        <v>0</v>
      </c>
      <c r="K85" s="354">
        <f>J85*F85</f>
        <v>0</v>
      </c>
      <c r="L85" s="227" t="s">
        <v>11</v>
      </c>
      <c r="M85" s="355"/>
      <c r="N85" s="356">
        <f>IF(M85="Erfüllt",2,IF(M85="Nicht erfüllt",0,IF(M85="",0)))</f>
        <v>0</v>
      </c>
      <c r="O85" s="369">
        <f>N85*F85</f>
        <v>0</v>
      </c>
      <c r="P85" s="370" t="s">
        <v>11</v>
      </c>
      <c r="Q85" s="371"/>
      <c r="R85" s="201"/>
    </row>
    <row r="86" spans="1:18" ht="27" customHeight="1" thickBot="1" x14ac:dyDescent="0.25">
      <c r="A86" s="280"/>
      <c r="B86" s="305"/>
      <c r="C86" s="360" t="s">
        <v>62</v>
      </c>
      <c r="D86" s="361"/>
      <c r="E86" s="361"/>
      <c r="F86" s="361"/>
      <c r="G86" s="361"/>
      <c r="H86" s="362"/>
      <c r="I86" s="362"/>
      <c r="J86" s="361"/>
      <c r="K86" s="361"/>
      <c r="L86" s="361"/>
      <c r="M86" s="361"/>
      <c r="N86" s="361"/>
      <c r="O86" s="362"/>
      <c r="P86" s="361"/>
      <c r="Q86" s="364"/>
      <c r="R86" s="201"/>
    </row>
    <row r="87" spans="1:18" ht="25.5" customHeight="1" x14ac:dyDescent="0.2">
      <c r="A87" s="280"/>
      <c r="B87" s="305"/>
      <c r="C87" s="349" t="s">
        <v>45</v>
      </c>
      <c r="D87" s="372"/>
      <c r="E87" s="373"/>
      <c r="F87" s="374">
        <v>1</v>
      </c>
      <c r="G87" s="375">
        <v>0</v>
      </c>
      <c r="H87" s="311">
        <v>15</v>
      </c>
      <c r="I87" s="216"/>
      <c r="J87" s="312">
        <f>IF(I87="",0, IF(I87="Kategorie 0",0,IF(I87="Kategorie 1",5,IF(I87="Kategorie 2",10,IF(I87="Kategorie 3",15,IF(I87="Kategorie 4",20))))))</f>
        <v>0</v>
      </c>
      <c r="K87" s="376">
        <f>J87*F87</f>
        <v>0</v>
      </c>
      <c r="L87" s="228" t="s">
        <v>11</v>
      </c>
      <c r="M87" s="314"/>
      <c r="N87" s="312">
        <f>IF(M87="",0,IF(M87="Kategorie 0",0,IF(M87="Kategorie 1",5,IF(M87="Kategorie 2",10,IF(M87="Kategorie 3",15,IF(M87="Kategorie 4",20))))))</f>
        <v>0</v>
      </c>
      <c r="O87" s="377">
        <f>N87*F87</f>
        <v>0</v>
      </c>
      <c r="P87" s="378" t="s">
        <v>11</v>
      </c>
      <c r="Q87" s="379"/>
      <c r="R87" s="201"/>
    </row>
    <row r="88" spans="1:18" ht="19.5" customHeight="1" x14ac:dyDescent="0.2">
      <c r="A88" s="280"/>
      <c r="B88" s="305"/>
      <c r="C88" s="327" t="s">
        <v>60</v>
      </c>
      <c r="D88" s="319"/>
      <c r="E88" s="320"/>
      <c r="F88" s="309">
        <v>1</v>
      </c>
      <c r="G88" s="321">
        <v>10</v>
      </c>
      <c r="H88" s="322"/>
      <c r="I88" s="217"/>
      <c r="J88" s="323"/>
      <c r="K88" s="380"/>
      <c r="L88" s="229"/>
      <c r="M88" s="324"/>
      <c r="N88" s="323"/>
      <c r="O88" s="381"/>
      <c r="P88" s="382"/>
      <c r="Q88" s="383"/>
      <c r="R88" s="201"/>
    </row>
    <row r="89" spans="1:18" ht="19.5" customHeight="1" x14ac:dyDescent="0.2">
      <c r="A89" s="280"/>
      <c r="B89" s="305"/>
      <c r="C89" s="327" t="s">
        <v>61</v>
      </c>
      <c r="D89" s="328"/>
      <c r="E89" s="329"/>
      <c r="F89" s="330">
        <v>1</v>
      </c>
      <c r="G89" s="331">
        <v>15</v>
      </c>
      <c r="H89" s="322"/>
      <c r="I89" s="217"/>
      <c r="J89" s="323"/>
      <c r="K89" s="380"/>
      <c r="L89" s="229"/>
      <c r="M89" s="324"/>
      <c r="N89" s="323"/>
      <c r="O89" s="381"/>
      <c r="P89" s="382"/>
      <c r="Q89" s="383"/>
      <c r="R89" s="201"/>
    </row>
    <row r="90" spans="1:18" ht="11.25" customHeight="1" thickBot="1" x14ac:dyDescent="0.25">
      <c r="A90" s="280"/>
      <c r="B90" s="305"/>
      <c r="C90" s="333"/>
      <c r="D90" s="334"/>
      <c r="E90" s="335"/>
      <c r="F90" s="336"/>
      <c r="G90" s="337"/>
      <c r="H90" s="338"/>
      <c r="I90" s="218"/>
      <c r="J90" s="339"/>
      <c r="K90" s="384"/>
      <c r="L90" s="230"/>
      <c r="M90" s="340"/>
      <c r="N90" s="339"/>
      <c r="O90" s="385"/>
      <c r="P90" s="386"/>
      <c r="Q90" s="387"/>
      <c r="R90" s="201"/>
    </row>
    <row r="91" spans="1:18" ht="24.75" customHeight="1" thickBot="1" x14ac:dyDescent="0.25">
      <c r="A91" s="280"/>
      <c r="B91" s="305"/>
      <c r="C91" s="360" t="s">
        <v>65</v>
      </c>
      <c r="D91" s="361"/>
      <c r="E91" s="361"/>
      <c r="F91" s="361"/>
      <c r="G91" s="361"/>
      <c r="H91" s="362"/>
      <c r="I91" s="362"/>
      <c r="J91" s="363"/>
      <c r="K91" s="363"/>
      <c r="L91" s="361"/>
      <c r="M91" s="361"/>
      <c r="N91" s="363"/>
      <c r="O91" s="362"/>
      <c r="P91" s="361"/>
      <c r="Q91" s="364"/>
      <c r="R91" s="201"/>
    </row>
    <row r="92" spans="1:18" ht="42" customHeight="1" thickBot="1" x14ac:dyDescent="0.25">
      <c r="A92" s="280"/>
      <c r="B92" s="305"/>
      <c r="C92" s="388" t="s">
        <v>67</v>
      </c>
      <c r="D92" s="389"/>
      <c r="E92" s="390"/>
      <c r="F92" s="391">
        <v>1</v>
      </c>
      <c r="G92" s="392">
        <v>2</v>
      </c>
      <c r="H92" s="352">
        <v>2</v>
      </c>
      <c r="I92" s="231"/>
      <c r="J92" s="356">
        <f>IF(I92="Erfüllt",2,IF(I92="Nicht erfüllt",0,IF(I92="",0)))</f>
        <v>0</v>
      </c>
      <c r="K92" s="354">
        <f>J92*F92</f>
        <v>0</v>
      </c>
      <c r="L92" s="232" t="s">
        <v>11</v>
      </c>
      <c r="M92" s="355"/>
      <c r="N92" s="356">
        <f>IF(M92="Erfüllt",2,IF(M92="Nicht erfüllt",0,IF(M92="",0)))</f>
        <v>0</v>
      </c>
      <c r="O92" s="369">
        <f>N92*F92</f>
        <v>0</v>
      </c>
      <c r="P92" s="393" t="s">
        <v>11</v>
      </c>
      <c r="Q92" s="394"/>
      <c r="R92" s="201"/>
    </row>
    <row r="93" spans="1:18" ht="45.75" customHeight="1" thickBot="1" x14ac:dyDescent="0.25">
      <c r="A93" s="280"/>
      <c r="B93" s="305"/>
      <c r="C93" s="388" t="s">
        <v>74</v>
      </c>
      <c r="D93" s="389"/>
      <c r="E93" s="390"/>
      <c r="F93" s="391">
        <v>1</v>
      </c>
      <c r="G93" s="392">
        <v>2</v>
      </c>
      <c r="H93" s="352">
        <v>2</v>
      </c>
      <c r="I93" s="231"/>
      <c r="J93" s="356">
        <f>IF(I93="Erfüllt",2,IF(I93="Nicht erfüllt",0,IF(I93="",0)))</f>
        <v>0</v>
      </c>
      <c r="K93" s="395">
        <f>J93*F93</f>
        <v>0</v>
      </c>
      <c r="L93" s="232" t="s">
        <v>11</v>
      </c>
      <c r="M93" s="355"/>
      <c r="N93" s="356">
        <f>IF(M93="Erfüllt",2,IF(M93="Nicht erfüllt",0,IF(M93="",0)))</f>
        <v>0</v>
      </c>
      <c r="O93" s="369">
        <f>N93*F93</f>
        <v>0</v>
      </c>
      <c r="P93" s="393" t="s">
        <v>11</v>
      </c>
      <c r="Q93" s="394"/>
      <c r="R93" s="201"/>
    </row>
    <row r="94" spans="1:18" ht="51.75" customHeight="1" thickBot="1" x14ac:dyDescent="0.25">
      <c r="A94" s="280"/>
      <c r="B94" s="332"/>
      <c r="C94" s="365" t="s">
        <v>64</v>
      </c>
      <c r="D94" s="366"/>
      <c r="E94" s="367"/>
      <c r="F94" s="396">
        <v>1</v>
      </c>
      <c r="G94" s="397">
        <v>2</v>
      </c>
      <c r="H94" s="352">
        <v>2</v>
      </c>
      <c r="I94" s="231"/>
      <c r="J94" s="356">
        <f>IF(I94="Erfüllt",2,IF(I94="Nicht erfüllt",0,IF(I94="",0)))</f>
        <v>0</v>
      </c>
      <c r="K94" s="354">
        <f>J94*F94</f>
        <v>0</v>
      </c>
      <c r="L94" s="233" t="s">
        <v>11</v>
      </c>
      <c r="M94" s="355"/>
      <c r="N94" s="356">
        <f>IF(M94="Erfüllt",2,IF(M94="Nicht erfüllt",0,IF(M94="",0)))</f>
        <v>0</v>
      </c>
      <c r="O94" s="369">
        <f>N94*F94</f>
        <v>0</v>
      </c>
      <c r="P94" s="393" t="s">
        <v>11</v>
      </c>
      <c r="Q94" s="394"/>
      <c r="R94" s="201"/>
    </row>
    <row r="95" spans="1:18" ht="48" customHeight="1" thickBot="1" x14ac:dyDescent="0.25">
      <c r="A95" s="280"/>
      <c r="B95" s="300" t="s">
        <v>44</v>
      </c>
      <c r="C95" s="302" t="s">
        <v>68</v>
      </c>
      <c r="D95" s="302"/>
      <c r="E95" s="302"/>
      <c r="F95" s="302"/>
      <c r="G95" s="302"/>
      <c r="H95" s="343"/>
      <c r="I95" s="343"/>
      <c r="J95" s="343"/>
      <c r="K95" s="302"/>
      <c r="L95" s="302"/>
      <c r="M95" s="302"/>
      <c r="N95" s="343"/>
      <c r="O95" s="343"/>
      <c r="P95" s="302"/>
      <c r="Q95" s="304"/>
      <c r="R95" s="201"/>
    </row>
    <row r="96" spans="1:18" ht="28.5" customHeight="1" thickBot="1" x14ac:dyDescent="0.25">
      <c r="A96" s="280"/>
      <c r="B96" s="305"/>
      <c r="C96" s="345" t="s">
        <v>52</v>
      </c>
      <c r="D96" s="345"/>
      <c r="E96" s="346"/>
      <c r="F96" s="222" t="s">
        <v>55</v>
      </c>
      <c r="G96" s="223"/>
      <c r="H96" s="223"/>
      <c r="I96" s="223"/>
      <c r="J96" s="223"/>
      <c r="K96" s="223"/>
      <c r="L96" s="224"/>
      <c r="M96" s="347"/>
      <c r="N96" s="347"/>
      <c r="O96" s="347"/>
      <c r="P96" s="347"/>
      <c r="Q96" s="348"/>
      <c r="R96" s="201"/>
    </row>
    <row r="97" spans="1:18" ht="28.5" customHeight="1" thickBot="1" x14ac:dyDescent="0.25">
      <c r="A97" s="280"/>
      <c r="B97" s="305"/>
      <c r="C97" s="345" t="s">
        <v>53</v>
      </c>
      <c r="D97" s="345"/>
      <c r="E97" s="346"/>
      <c r="F97" s="222" t="s">
        <v>55</v>
      </c>
      <c r="G97" s="223"/>
      <c r="H97" s="223"/>
      <c r="I97" s="223"/>
      <c r="J97" s="223"/>
      <c r="K97" s="223"/>
      <c r="L97" s="224"/>
      <c r="M97" s="347"/>
      <c r="N97" s="347"/>
      <c r="O97" s="347"/>
      <c r="P97" s="347"/>
      <c r="Q97" s="348"/>
      <c r="R97" s="201"/>
    </row>
    <row r="98" spans="1:18" ht="22.5" customHeight="1" thickBot="1" x14ac:dyDescent="0.25">
      <c r="A98" s="280"/>
      <c r="B98" s="305"/>
      <c r="C98" s="345" t="s">
        <v>66</v>
      </c>
      <c r="D98" s="345"/>
      <c r="E98" s="346"/>
      <c r="F98" s="222" t="s">
        <v>55</v>
      </c>
      <c r="G98" s="223"/>
      <c r="H98" s="223"/>
      <c r="I98" s="223"/>
      <c r="J98" s="223"/>
      <c r="K98" s="223"/>
      <c r="L98" s="224"/>
      <c r="M98" s="347"/>
      <c r="N98" s="347"/>
      <c r="O98" s="347"/>
      <c r="P98" s="347"/>
      <c r="Q98" s="348"/>
      <c r="R98" s="201"/>
    </row>
    <row r="99" spans="1:18" ht="30" customHeight="1" thickBot="1" x14ac:dyDescent="0.25">
      <c r="A99" s="280"/>
      <c r="B99" s="305"/>
      <c r="C99" s="345" t="s">
        <v>56</v>
      </c>
      <c r="D99" s="345"/>
      <c r="E99" s="346"/>
      <c r="F99" s="222" t="s">
        <v>55</v>
      </c>
      <c r="G99" s="223"/>
      <c r="H99" s="223"/>
      <c r="I99" s="223"/>
      <c r="J99" s="223"/>
      <c r="K99" s="223"/>
      <c r="L99" s="224"/>
      <c r="M99" s="347"/>
      <c r="N99" s="347"/>
      <c r="O99" s="347"/>
      <c r="P99" s="347"/>
      <c r="Q99" s="348"/>
      <c r="R99" s="201"/>
    </row>
    <row r="100" spans="1:18" ht="25.5" customHeight="1" thickBot="1" x14ac:dyDescent="0.25">
      <c r="A100" s="280"/>
      <c r="B100" s="305"/>
      <c r="C100" s="302" t="s">
        <v>57</v>
      </c>
      <c r="D100" s="302"/>
      <c r="E100" s="302"/>
      <c r="F100" s="302"/>
      <c r="G100" s="302"/>
      <c r="H100" s="303"/>
      <c r="I100" s="303"/>
      <c r="J100" s="303"/>
      <c r="K100" s="303"/>
      <c r="L100" s="303"/>
      <c r="M100" s="302"/>
      <c r="N100" s="302"/>
      <c r="O100" s="302"/>
      <c r="P100" s="303"/>
      <c r="Q100" s="399"/>
      <c r="R100" s="201"/>
    </row>
    <row r="101" spans="1:18" ht="25.5" customHeight="1" thickBot="1" x14ac:dyDescent="0.25">
      <c r="A101" s="280"/>
      <c r="B101" s="305"/>
      <c r="C101" s="350" t="s">
        <v>58</v>
      </c>
      <c r="D101" s="350"/>
      <c r="E101" s="351"/>
      <c r="F101" s="309">
        <v>1</v>
      </c>
      <c r="G101" s="321">
        <v>2</v>
      </c>
      <c r="H101" s="352">
        <v>2</v>
      </c>
      <c r="I101" s="225"/>
      <c r="J101" s="356">
        <f>IF(I101="Erfüllt",2,IF(I101="Nicht erfüllt",0,IF(I101="",0)))</f>
        <v>0</v>
      </c>
      <c r="K101" s="354">
        <f>J101*F101</f>
        <v>0</v>
      </c>
      <c r="L101" s="234" t="s">
        <v>11</v>
      </c>
      <c r="M101" s="400"/>
      <c r="N101" s="356">
        <f>IF(M101="Erfüllt",2,IF(M101="Nicht erfüllt",0,IF(M101="",0)))</f>
        <v>0</v>
      </c>
      <c r="O101" s="357">
        <f>N101*F101</f>
        <v>0</v>
      </c>
      <c r="P101" s="401" t="s">
        <v>11</v>
      </c>
      <c r="Q101" s="394"/>
      <c r="R101" s="201"/>
    </row>
    <row r="102" spans="1:18" ht="23.25" customHeight="1" thickBot="1" x14ac:dyDescent="0.25">
      <c r="A102" s="280"/>
      <c r="B102" s="305"/>
      <c r="C102" s="360" t="s">
        <v>76</v>
      </c>
      <c r="D102" s="361"/>
      <c r="E102" s="361"/>
      <c r="F102" s="361"/>
      <c r="G102" s="361"/>
      <c r="H102" s="361"/>
      <c r="I102" s="361"/>
      <c r="J102" s="361"/>
      <c r="K102" s="361"/>
      <c r="L102" s="361"/>
      <c r="M102" s="361"/>
      <c r="N102" s="361"/>
      <c r="O102" s="361"/>
      <c r="P102" s="361"/>
      <c r="Q102" s="364"/>
      <c r="R102" s="201"/>
    </row>
    <row r="103" spans="1:18" ht="20.25" customHeight="1" x14ac:dyDescent="0.2">
      <c r="A103" s="280"/>
      <c r="B103" s="305"/>
      <c r="C103" s="366" t="s">
        <v>45</v>
      </c>
      <c r="D103" s="402"/>
      <c r="E103" s="403"/>
      <c r="F103" s="309">
        <v>1</v>
      </c>
      <c r="G103" s="310">
        <v>3</v>
      </c>
      <c r="H103" s="322">
        <v>9</v>
      </c>
      <c r="I103" s="235"/>
      <c r="J103" s="323">
        <f>IF(I101="Kategorie 1",3,IF(I101="Kategorie 2",6,IF(I101="Kategorie 3",9,IF(I101="",0))))</f>
        <v>0</v>
      </c>
      <c r="K103" s="380">
        <f>J103*F103</f>
        <v>0</v>
      </c>
      <c r="L103" s="229" t="s">
        <v>11</v>
      </c>
      <c r="M103" s="324"/>
      <c r="N103" s="323">
        <f>IF(M103="Kategorie 1",3,IF(M103="Kategorie 2",6,IF(M103="Kategorie 3",9,IF(M103="",0))))</f>
        <v>0</v>
      </c>
      <c r="O103" s="381">
        <f>N103*F103</f>
        <v>0</v>
      </c>
      <c r="P103" s="404" t="s">
        <v>11</v>
      </c>
      <c r="Q103" s="405"/>
      <c r="R103" s="201"/>
    </row>
    <row r="104" spans="1:18" ht="22.5" customHeight="1" x14ac:dyDescent="0.2">
      <c r="A104" s="280"/>
      <c r="B104" s="305"/>
      <c r="C104" s="328" t="s">
        <v>60</v>
      </c>
      <c r="D104" s="319"/>
      <c r="E104" s="320"/>
      <c r="F104" s="309">
        <v>1</v>
      </c>
      <c r="G104" s="321">
        <v>6</v>
      </c>
      <c r="H104" s="322"/>
      <c r="I104" s="235"/>
      <c r="J104" s="323"/>
      <c r="K104" s="380"/>
      <c r="L104" s="229"/>
      <c r="M104" s="324"/>
      <c r="N104" s="323"/>
      <c r="O104" s="381"/>
      <c r="P104" s="404"/>
      <c r="Q104" s="405"/>
      <c r="R104" s="201"/>
    </row>
    <row r="105" spans="1:18" ht="18.75" customHeight="1" thickBot="1" x14ac:dyDescent="0.25">
      <c r="A105" s="280"/>
      <c r="B105" s="305"/>
      <c r="C105" s="328" t="s">
        <v>61</v>
      </c>
      <c r="D105" s="328"/>
      <c r="E105" s="329"/>
      <c r="F105" s="330">
        <v>1</v>
      </c>
      <c r="G105" s="331">
        <v>9</v>
      </c>
      <c r="H105" s="322"/>
      <c r="I105" s="235"/>
      <c r="J105" s="323"/>
      <c r="K105" s="380"/>
      <c r="L105" s="229"/>
      <c r="M105" s="324"/>
      <c r="N105" s="323"/>
      <c r="O105" s="381"/>
      <c r="P105" s="404"/>
      <c r="Q105" s="405"/>
      <c r="R105" s="201"/>
    </row>
    <row r="106" spans="1:18" ht="3.75" hidden="1" customHeight="1" thickBot="1" x14ac:dyDescent="0.25">
      <c r="A106" s="280"/>
      <c r="B106" s="305"/>
      <c r="C106" s="334"/>
      <c r="D106" s="334"/>
      <c r="E106" s="335"/>
      <c r="F106" s="336"/>
      <c r="G106" s="337"/>
      <c r="H106" s="338"/>
      <c r="I106" s="236"/>
      <c r="J106" s="339"/>
      <c r="K106" s="384"/>
      <c r="L106" s="230"/>
      <c r="M106" s="340"/>
      <c r="N106" s="339"/>
      <c r="O106" s="385"/>
      <c r="P106" s="406"/>
      <c r="Q106" s="371"/>
      <c r="R106" s="201"/>
    </row>
    <row r="107" spans="1:18" ht="26.25" customHeight="1" thickBot="1" x14ac:dyDescent="0.25">
      <c r="A107" s="280"/>
      <c r="B107" s="305"/>
      <c r="C107" s="360" t="s">
        <v>77</v>
      </c>
      <c r="D107" s="361"/>
      <c r="E107" s="361"/>
      <c r="F107" s="361"/>
      <c r="G107" s="361"/>
      <c r="H107" s="361"/>
      <c r="I107" s="361"/>
      <c r="J107" s="361"/>
      <c r="K107" s="361"/>
      <c r="L107" s="361"/>
      <c r="M107" s="361"/>
      <c r="N107" s="361"/>
      <c r="O107" s="361"/>
      <c r="P107" s="361"/>
      <c r="Q107" s="364"/>
      <c r="R107" s="201"/>
    </row>
    <row r="108" spans="1:18" ht="18" customHeight="1" x14ac:dyDescent="0.2">
      <c r="A108" s="280"/>
      <c r="B108" s="305"/>
      <c r="C108" s="366" t="s">
        <v>45</v>
      </c>
      <c r="D108" s="402"/>
      <c r="E108" s="403"/>
      <c r="F108" s="309">
        <v>1</v>
      </c>
      <c r="G108" s="310">
        <v>3</v>
      </c>
      <c r="H108" s="322">
        <v>9</v>
      </c>
      <c r="I108" s="235"/>
      <c r="J108" s="323">
        <f>IF(I108="Kategorie 1",3,IF(I108="Kategorie 2",6,IF(I108="Kategorie 3",9, IF(I108="",0))))</f>
        <v>0</v>
      </c>
      <c r="K108" s="313">
        <f>J108*F108</f>
        <v>0</v>
      </c>
      <c r="L108" s="229" t="s">
        <v>11</v>
      </c>
      <c r="M108" s="324"/>
      <c r="N108" s="323">
        <f>IF(M108="Kategorie 1",3,IF(M108="Kategorie 2",6,IF(M108="Kategorie 3",9,IF(M108="",0))))</f>
        <v>0</v>
      </c>
      <c r="O108" s="315">
        <f>N108*F108</f>
        <v>0</v>
      </c>
      <c r="P108" s="404" t="s">
        <v>11</v>
      </c>
      <c r="Q108" s="405"/>
      <c r="R108" s="201"/>
    </row>
    <row r="109" spans="1:18" ht="21" customHeight="1" x14ac:dyDescent="0.2">
      <c r="A109" s="280"/>
      <c r="B109" s="305"/>
      <c r="C109" s="328" t="s">
        <v>60</v>
      </c>
      <c r="D109" s="319"/>
      <c r="E109" s="320"/>
      <c r="F109" s="309">
        <v>1</v>
      </c>
      <c r="G109" s="321">
        <v>6</v>
      </c>
      <c r="H109" s="322"/>
      <c r="I109" s="235"/>
      <c r="J109" s="323"/>
      <c r="K109" s="313"/>
      <c r="L109" s="229"/>
      <c r="M109" s="324"/>
      <c r="N109" s="323"/>
      <c r="O109" s="315"/>
      <c r="P109" s="404"/>
      <c r="Q109" s="405"/>
      <c r="R109" s="201"/>
    </row>
    <row r="110" spans="1:18" ht="12" customHeight="1" x14ac:dyDescent="0.2">
      <c r="A110" s="280"/>
      <c r="B110" s="305"/>
      <c r="C110" s="328" t="s">
        <v>61</v>
      </c>
      <c r="D110" s="328"/>
      <c r="E110" s="329"/>
      <c r="F110" s="330">
        <v>1</v>
      </c>
      <c r="G110" s="331">
        <v>9</v>
      </c>
      <c r="H110" s="322"/>
      <c r="I110" s="235"/>
      <c r="J110" s="323"/>
      <c r="K110" s="313"/>
      <c r="L110" s="229"/>
      <c r="M110" s="324"/>
      <c r="N110" s="323"/>
      <c r="O110" s="315"/>
      <c r="P110" s="404"/>
      <c r="Q110" s="405"/>
      <c r="R110" s="201"/>
    </row>
    <row r="111" spans="1:18" ht="6.75" customHeight="1" thickBot="1" x14ac:dyDescent="0.25">
      <c r="A111" s="280"/>
      <c r="B111" s="305"/>
      <c r="C111" s="407"/>
      <c r="D111" s="407"/>
      <c r="E111" s="408"/>
      <c r="F111" s="409"/>
      <c r="G111" s="410"/>
      <c r="H111" s="338"/>
      <c r="I111" s="236"/>
      <c r="J111" s="339"/>
      <c r="K111" s="313"/>
      <c r="L111" s="229"/>
      <c r="M111" s="324"/>
      <c r="N111" s="339"/>
      <c r="O111" s="315"/>
      <c r="P111" s="406"/>
      <c r="Q111" s="371"/>
      <c r="R111" s="201"/>
    </row>
    <row r="112" spans="1:18" ht="22.5" customHeight="1" thickBot="1" x14ac:dyDescent="0.25">
      <c r="A112" s="280"/>
      <c r="B112" s="305"/>
      <c r="C112" s="361" t="s">
        <v>65</v>
      </c>
      <c r="D112" s="361"/>
      <c r="E112" s="361"/>
      <c r="F112" s="361"/>
      <c r="G112" s="361"/>
      <c r="H112" s="362"/>
      <c r="I112" s="363"/>
      <c r="J112" s="361"/>
      <c r="K112" s="361"/>
      <c r="L112" s="361"/>
      <c r="M112" s="361"/>
      <c r="N112" s="361"/>
      <c r="O112" s="363"/>
      <c r="P112" s="363"/>
      <c r="Q112" s="411"/>
      <c r="R112" s="201"/>
    </row>
    <row r="113" spans="1:18" ht="50.25" customHeight="1" thickBot="1" x14ac:dyDescent="0.25">
      <c r="A113" s="280"/>
      <c r="B113" s="305"/>
      <c r="C113" s="334" t="s">
        <v>69</v>
      </c>
      <c r="D113" s="334"/>
      <c r="E113" s="335"/>
      <c r="F113" s="309">
        <v>1</v>
      </c>
      <c r="G113" s="310">
        <v>2</v>
      </c>
      <c r="H113" s="352">
        <v>1.5</v>
      </c>
      <c r="I113" s="225"/>
      <c r="J113" s="412">
        <f>IF(I113="Erfüllt",1.5,IF(I113="Nicht erfüllt",0,IF(I113="",0)))</f>
        <v>0</v>
      </c>
      <c r="K113" s="354">
        <f>J113*F113</f>
        <v>0</v>
      </c>
      <c r="L113" s="237" t="s">
        <v>11</v>
      </c>
      <c r="M113" s="355"/>
      <c r="N113" s="412">
        <f>IF(M113="Erfüllt",1.5,IF(M113="Nicht erfüllt",0,IF(M113="",0)))</f>
        <v>0</v>
      </c>
      <c r="O113" s="369">
        <f>N113*F113</f>
        <v>0</v>
      </c>
      <c r="P113" s="401" t="s">
        <v>11</v>
      </c>
      <c r="Q113" s="394"/>
      <c r="R113" s="201"/>
    </row>
    <row r="114" spans="1:18" ht="50.25" customHeight="1" thickBot="1" x14ac:dyDescent="0.25">
      <c r="A114" s="280"/>
      <c r="B114" s="305"/>
      <c r="C114" s="389" t="s">
        <v>70</v>
      </c>
      <c r="D114" s="389"/>
      <c r="E114" s="390"/>
      <c r="F114" s="309">
        <v>1</v>
      </c>
      <c r="G114" s="310">
        <v>2</v>
      </c>
      <c r="H114" s="352">
        <v>1.5</v>
      </c>
      <c r="I114" s="225"/>
      <c r="J114" s="356">
        <f>IF(I114="Erfüllt",1.5,IF(I114="Nicht erfüllt",0,IF(I114="",0)))</f>
        <v>0</v>
      </c>
      <c r="K114" s="354">
        <f>J114*F114</f>
        <v>0</v>
      </c>
      <c r="L114" s="234" t="s">
        <v>11</v>
      </c>
      <c r="M114" s="355"/>
      <c r="N114" s="356">
        <f>IF(M114="Erfüllt",1.5,IF(M114="Nicht erfüllt",0,IF(M114="",0)))</f>
        <v>0</v>
      </c>
      <c r="O114" s="369">
        <f>N114*F114</f>
        <v>0</v>
      </c>
      <c r="P114" s="401" t="s">
        <v>11</v>
      </c>
      <c r="Q114" s="394"/>
      <c r="R114" s="201"/>
    </row>
    <row r="115" spans="1:18" ht="45.75" customHeight="1" thickBot="1" x14ac:dyDescent="0.25">
      <c r="A115" s="280"/>
      <c r="B115" s="305"/>
      <c r="C115" s="389" t="s">
        <v>71</v>
      </c>
      <c r="D115" s="389"/>
      <c r="E115" s="390"/>
      <c r="F115" s="309">
        <v>1</v>
      </c>
      <c r="G115" s="310">
        <v>2</v>
      </c>
      <c r="H115" s="352">
        <v>1.5</v>
      </c>
      <c r="I115" s="225"/>
      <c r="J115" s="356">
        <f>IF(I115="Erfüllt",1.5,IF(I115="Nicht erfüllt",0,IF(I115="",0)))</f>
        <v>0</v>
      </c>
      <c r="K115" s="354">
        <f>J115*F115</f>
        <v>0</v>
      </c>
      <c r="L115" s="234" t="s">
        <v>11</v>
      </c>
      <c r="M115" s="355"/>
      <c r="N115" s="356">
        <f>IF(M115="Erfüllt",1.5,IF(M115="Nicht erfüllt",0,IF(M115="",0)))</f>
        <v>0</v>
      </c>
      <c r="O115" s="369">
        <f>N115*F115</f>
        <v>0</v>
      </c>
      <c r="P115" s="401" t="s">
        <v>11</v>
      </c>
      <c r="Q115" s="394"/>
      <c r="R115" s="201"/>
    </row>
    <row r="116" spans="1:18" ht="41.25" customHeight="1" thickBot="1" x14ac:dyDescent="0.25">
      <c r="A116" s="280"/>
      <c r="B116" s="332"/>
      <c r="C116" s="389" t="s">
        <v>72</v>
      </c>
      <c r="D116" s="389"/>
      <c r="E116" s="390"/>
      <c r="F116" s="309">
        <v>1</v>
      </c>
      <c r="G116" s="310">
        <v>2</v>
      </c>
      <c r="H116" s="352">
        <v>1.5</v>
      </c>
      <c r="I116" s="225"/>
      <c r="J116" s="356">
        <f>IF(I116="Erfüllt",1.5,IF(I116="Nicht erfüllt",0,IF(I116="",0)))</f>
        <v>0</v>
      </c>
      <c r="K116" s="354">
        <f>J116*F116</f>
        <v>0</v>
      </c>
      <c r="L116" s="234" t="s">
        <v>11</v>
      </c>
      <c r="M116" s="355"/>
      <c r="N116" s="356">
        <f>IF(M116="Erfüllt",1.5,IF(M116="Nicht erfüllt",0,IF(M116="",0)))</f>
        <v>0</v>
      </c>
      <c r="O116" s="369">
        <f>N116*F116</f>
        <v>0</v>
      </c>
      <c r="P116" s="401" t="s">
        <v>11</v>
      </c>
      <c r="Q116" s="394"/>
      <c r="R116" s="201"/>
    </row>
    <row r="117" spans="1:18" ht="29.25" customHeight="1" thickBot="1" x14ac:dyDescent="0.25">
      <c r="A117" s="280"/>
      <c r="B117" s="413" t="s">
        <v>47</v>
      </c>
      <c r="C117" s="297" t="s">
        <v>48</v>
      </c>
      <c r="D117" s="298"/>
      <c r="E117" s="298"/>
      <c r="F117" s="298"/>
      <c r="G117" s="298"/>
      <c r="H117" s="414"/>
      <c r="I117" s="415"/>
      <c r="J117" s="415"/>
      <c r="K117" s="298"/>
      <c r="L117" s="298"/>
      <c r="M117" s="298"/>
      <c r="N117" s="415"/>
      <c r="O117" s="415"/>
      <c r="P117" s="298"/>
      <c r="Q117" s="299"/>
      <c r="R117" s="201"/>
    </row>
    <row r="118" spans="1:18" ht="20.25" customHeight="1" thickBot="1" x14ac:dyDescent="0.25">
      <c r="A118" s="280"/>
      <c r="B118" s="300" t="s">
        <v>46</v>
      </c>
      <c r="C118" s="301" t="s">
        <v>82</v>
      </c>
      <c r="D118" s="302"/>
      <c r="E118" s="302"/>
      <c r="F118" s="302"/>
      <c r="G118" s="302"/>
      <c r="H118" s="302"/>
      <c r="I118" s="302"/>
      <c r="J118" s="302"/>
      <c r="K118" s="302"/>
      <c r="L118" s="302"/>
      <c r="M118" s="302"/>
      <c r="N118" s="302"/>
      <c r="O118" s="302"/>
      <c r="P118" s="302"/>
      <c r="Q118" s="304"/>
      <c r="R118" s="201"/>
    </row>
    <row r="119" spans="1:18" ht="21.75" customHeight="1" x14ac:dyDescent="0.2">
      <c r="A119" s="280"/>
      <c r="B119" s="305"/>
      <c r="C119" s="365" t="s">
        <v>79</v>
      </c>
      <c r="D119" s="402"/>
      <c r="E119" s="403"/>
      <c r="F119" s="309">
        <v>1</v>
      </c>
      <c r="G119" s="310">
        <v>3</v>
      </c>
      <c r="H119" s="311">
        <v>9</v>
      </c>
      <c r="I119" s="238"/>
      <c r="J119" s="312">
        <f>IF(I119="Kategorie 1",3,IF(I119="Kategorie 2",6,IF(I119="Kategorie 3",9,IF(I119="",0))))</f>
        <v>0</v>
      </c>
      <c r="K119" s="376">
        <f>I119*J119</f>
        <v>0</v>
      </c>
      <c r="L119" s="228" t="s">
        <v>11</v>
      </c>
      <c r="M119" s="416"/>
      <c r="N119" s="312">
        <f>IF(M119="Kategorie 1",3,IF(M119="Kategorie 2",6,IF(M119="Kategorie 3",9,IF(M119="",0))))</f>
        <v>0</v>
      </c>
      <c r="O119" s="377">
        <f>M119*N119</f>
        <v>0</v>
      </c>
      <c r="P119" s="417" t="s">
        <v>11</v>
      </c>
      <c r="Q119" s="359"/>
      <c r="R119" s="201"/>
    </row>
    <row r="120" spans="1:18" ht="18.75" customHeight="1" x14ac:dyDescent="0.2">
      <c r="A120" s="280"/>
      <c r="B120" s="305"/>
      <c r="C120" s="365" t="s">
        <v>80</v>
      </c>
      <c r="D120" s="402"/>
      <c r="E120" s="403"/>
      <c r="F120" s="309">
        <v>1</v>
      </c>
      <c r="G120" s="310">
        <v>6</v>
      </c>
      <c r="H120" s="322"/>
      <c r="I120" s="239"/>
      <c r="J120" s="323"/>
      <c r="K120" s="380"/>
      <c r="L120" s="229"/>
      <c r="M120" s="418"/>
      <c r="N120" s="323"/>
      <c r="O120" s="381"/>
      <c r="P120" s="404"/>
      <c r="Q120" s="405"/>
      <c r="R120" s="201"/>
    </row>
    <row r="121" spans="1:18" ht="21.75" customHeight="1" thickBot="1" x14ac:dyDescent="0.25">
      <c r="A121" s="280"/>
      <c r="B121" s="332"/>
      <c r="C121" s="365" t="s">
        <v>81</v>
      </c>
      <c r="D121" s="402"/>
      <c r="E121" s="403"/>
      <c r="F121" s="309">
        <v>1</v>
      </c>
      <c r="G121" s="310">
        <v>9</v>
      </c>
      <c r="H121" s="338"/>
      <c r="I121" s="240"/>
      <c r="J121" s="339"/>
      <c r="K121" s="384"/>
      <c r="L121" s="230"/>
      <c r="M121" s="419"/>
      <c r="N121" s="339"/>
      <c r="O121" s="385"/>
      <c r="P121" s="406"/>
      <c r="Q121" s="371"/>
      <c r="R121" s="201"/>
    </row>
    <row r="122" spans="1:18" ht="36" customHeight="1" thickBot="1" x14ac:dyDescent="0.25">
      <c r="A122" s="420"/>
      <c r="B122" s="421"/>
      <c r="C122" s="422" t="s">
        <v>5</v>
      </c>
      <c r="D122" s="423"/>
      <c r="E122" s="423"/>
      <c r="F122" s="423"/>
      <c r="G122" s="424"/>
      <c r="H122" s="425">
        <f>SUM(H74,H83,H85,H87,H92,H93,H94,H101,H103,H108,H113,H114,H115,H116,H119)</f>
        <v>75</v>
      </c>
      <c r="I122" s="426" t="s">
        <v>21</v>
      </c>
      <c r="J122" s="427"/>
      <c r="K122" s="428">
        <f>SUM(K74,K83,K85,K87,K92,K93,K94,K101,K103,K108,K113,K114,K115,K116,K119)</f>
        <v>0</v>
      </c>
      <c r="L122" s="429"/>
      <c r="M122" s="426" t="s">
        <v>22</v>
      </c>
      <c r="N122" s="427"/>
      <c r="O122" s="430">
        <f>SUM(O74,O83,O85,O87,O92,O93,O94,O101,O103,O108,O113,O114,O115,O116,O119)</f>
        <v>0</v>
      </c>
      <c r="P122" s="431"/>
      <c r="Q122" s="431"/>
      <c r="R122" s="201"/>
    </row>
    <row r="123" spans="1:18" ht="17.25" customHeight="1" x14ac:dyDescent="0.2">
      <c r="A123" s="201"/>
      <c r="B123" s="201"/>
      <c r="C123" s="201"/>
      <c r="D123" s="201"/>
      <c r="E123" s="201"/>
      <c r="F123" s="201"/>
      <c r="G123" s="201"/>
      <c r="H123" s="201"/>
      <c r="I123" s="201"/>
      <c r="J123" s="201"/>
      <c r="K123" s="201"/>
      <c r="L123" s="201"/>
      <c r="M123" s="201"/>
      <c r="N123" s="201"/>
      <c r="O123" s="201"/>
      <c r="P123" s="201"/>
      <c r="Q123" s="201"/>
      <c r="R123" s="201"/>
    </row>
    <row r="124" spans="1:18" ht="19.5" customHeight="1" x14ac:dyDescent="0.2">
      <c r="A124" s="201"/>
      <c r="B124" s="201"/>
      <c r="C124" s="201"/>
      <c r="D124" s="201"/>
      <c r="E124" s="201"/>
      <c r="F124" s="201"/>
      <c r="G124" s="201"/>
      <c r="H124" s="201"/>
      <c r="I124" s="201"/>
      <c r="J124" s="201"/>
      <c r="K124" s="201"/>
      <c r="L124" s="201"/>
      <c r="M124" s="201"/>
      <c r="N124" s="201"/>
      <c r="O124" s="201"/>
      <c r="P124" s="201"/>
      <c r="Q124" s="201"/>
      <c r="R124" s="201"/>
    </row>
    <row r="125" spans="1:18" ht="17.25" customHeight="1" x14ac:dyDescent="0.2">
      <c r="A125" s="201"/>
      <c r="B125" s="201"/>
      <c r="C125" s="201"/>
      <c r="D125" s="201"/>
      <c r="E125" s="201"/>
      <c r="F125" s="201"/>
      <c r="G125" s="201"/>
      <c r="H125" s="201"/>
      <c r="I125" s="201"/>
      <c r="J125" s="201"/>
      <c r="K125" s="201"/>
      <c r="L125" s="201"/>
      <c r="M125" s="201"/>
      <c r="N125" s="201"/>
      <c r="O125" s="201"/>
      <c r="P125" s="201"/>
      <c r="Q125" s="201"/>
      <c r="R125" s="201"/>
    </row>
    <row r="126" spans="1:18" ht="15.75" customHeight="1" x14ac:dyDescent="0.2">
      <c r="A126" s="201"/>
      <c r="B126" s="201"/>
      <c r="C126" s="201"/>
      <c r="D126" s="201"/>
      <c r="E126" s="201"/>
      <c r="F126" s="201"/>
      <c r="G126" s="201"/>
      <c r="H126" s="201"/>
      <c r="I126" s="201"/>
      <c r="J126" s="201"/>
      <c r="K126" s="201"/>
      <c r="L126" s="201"/>
      <c r="M126" s="201"/>
      <c r="N126" s="201"/>
      <c r="O126" s="201"/>
      <c r="P126" s="201"/>
      <c r="Q126" s="201"/>
      <c r="R126" s="201"/>
    </row>
    <row r="127" spans="1:18" ht="21.75" customHeight="1" x14ac:dyDescent="0.2">
      <c r="A127" s="201"/>
      <c r="B127" s="201"/>
      <c r="C127" s="201"/>
      <c r="D127" s="201"/>
      <c r="E127" s="201"/>
      <c r="F127" s="201"/>
      <c r="G127" s="201"/>
      <c r="H127" s="201"/>
      <c r="I127" s="201"/>
      <c r="J127" s="201"/>
      <c r="K127" s="201"/>
      <c r="L127" s="201"/>
      <c r="M127" s="201"/>
      <c r="N127" s="201"/>
      <c r="O127" s="201"/>
      <c r="P127" s="201"/>
      <c r="Q127" s="201"/>
      <c r="R127" s="201"/>
    </row>
    <row r="128" spans="1:18" ht="95.25" customHeight="1" x14ac:dyDescent="0.2"/>
    <row r="129" ht="21" customHeight="1" x14ac:dyDescent="0.2"/>
    <row r="130" ht="33.75" customHeight="1" x14ac:dyDescent="0.2"/>
    <row r="131" ht="17.25" customHeight="1" x14ac:dyDescent="0.2"/>
    <row r="132" ht="17.25" customHeight="1" x14ac:dyDescent="0.2"/>
    <row r="133" ht="15" customHeight="1" x14ac:dyDescent="0.2"/>
    <row r="134" ht="7.5" customHeight="1" x14ac:dyDescent="0.2"/>
    <row r="135" ht="21.75" customHeight="1" x14ac:dyDescent="0.2"/>
    <row r="136" ht="24.75" customHeight="1" x14ac:dyDescent="0.2"/>
    <row r="137" ht="18" customHeight="1" x14ac:dyDescent="0.2"/>
    <row r="138" ht="16.5" customHeight="1" x14ac:dyDescent="0.2"/>
    <row r="139" ht="17.25" customHeight="1" x14ac:dyDescent="0.2"/>
    <row r="140" ht="21" customHeight="1" x14ac:dyDescent="0.2"/>
    <row r="141" ht="19.5" customHeight="1" x14ac:dyDescent="0.2"/>
    <row r="142" ht="88.5" customHeight="1" x14ac:dyDescent="0.2"/>
    <row r="143" ht="27" customHeight="1" x14ac:dyDescent="0.2"/>
    <row r="144" ht="25.5" customHeight="1" x14ac:dyDescent="0.2"/>
    <row r="145" ht="19.5" customHeight="1" x14ac:dyDescent="0.2"/>
    <row r="146" ht="19.5" customHeight="1" x14ac:dyDescent="0.2"/>
    <row r="147" ht="11.25" customHeight="1" x14ac:dyDescent="0.2"/>
    <row r="148" ht="24.75" customHeight="1" x14ac:dyDescent="0.2"/>
    <row r="149" ht="42" customHeight="1" x14ac:dyDescent="0.2"/>
    <row r="150" ht="45.75" customHeight="1" x14ac:dyDescent="0.2"/>
    <row r="151" ht="51.75" customHeight="1" x14ac:dyDescent="0.2"/>
    <row r="152" ht="48" customHeight="1" x14ac:dyDescent="0.2"/>
    <row r="153" ht="28.5" customHeight="1" x14ac:dyDescent="0.2"/>
    <row r="154" ht="28.5" customHeight="1" x14ac:dyDescent="0.2"/>
    <row r="155" ht="22.5" customHeight="1" x14ac:dyDescent="0.2"/>
    <row r="156" ht="30" customHeight="1" x14ac:dyDescent="0.2"/>
    <row r="157" ht="25.5" customHeight="1" x14ac:dyDescent="0.2"/>
    <row r="158" ht="25.5" customHeight="1" x14ac:dyDescent="0.2"/>
    <row r="159" ht="23.25" customHeight="1" x14ac:dyDescent="0.2"/>
    <row r="160" ht="20.25" customHeight="1" x14ac:dyDescent="0.2"/>
    <row r="161" ht="22.5" customHeight="1" x14ac:dyDescent="0.2"/>
    <row r="162" ht="18.75" customHeight="1" x14ac:dyDescent="0.2"/>
    <row r="163" ht="3.75" hidden="1" customHeight="1" x14ac:dyDescent="0.2"/>
    <row r="164" ht="26.25" customHeight="1" x14ac:dyDescent="0.2"/>
    <row r="165" ht="18" customHeight="1" x14ac:dyDescent="0.2"/>
    <row r="166" ht="21" customHeight="1" x14ac:dyDescent="0.2"/>
    <row r="167" ht="18.75" customHeight="1" x14ac:dyDescent="0.2"/>
    <row r="168" ht="6.75" customHeight="1" x14ac:dyDescent="0.2"/>
    <row r="169" ht="22.5" customHeight="1" x14ac:dyDescent="0.2"/>
    <row r="170" ht="50.25" customHeight="1" x14ac:dyDescent="0.2"/>
    <row r="171" ht="45.75" customHeight="1" x14ac:dyDescent="0.2"/>
    <row r="172" ht="48" customHeight="1" x14ac:dyDescent="0.2"/>
    <row r="173" ht="29.25" customHeight="1" x14ac:dyDescent="0.2"/>
    <row r="174" ht="20.25" customHeight="1" x14ac:dyDescent="0.2"/>
    <row r="175" ht="21.75" customHeight="1" x14ac:dyDescent="0.2"/>
    <row r="176" ht="18.75" customHeight="1" x14ac:dyDescent="0.2"/>
    <row r="177" ht="21.75" customHeight="1" x14ac:dyDescent="0.2"/>
    <row r="178" ht="36" customHeight="1" x14ac:dyDescent="0.2"/>
    <row r="179" ht="22.5" customHeight="1" x14ac:dyDescent="0.2"/>
    <row r="180" ht="82.5" customHeight="1" x14ac:dyDescent="0.2"/>
    <row r="181" ht="17.25" customHeight="1" x14ac:dyDescent="0.2"/>
    <row r="182" ht="19.5" customHeight="1" x14ac:dyDescent="0.2"/>
    <row r="183" ht="17.25" customHeight="1" x14ac:dyDescent="0.2"/>
    <row r="184" ht="15.75" customHeight="1" x14ac:dyDescent="0.2"/>
    <row r="185" ht="21.75" customHeight="1" x14ac:dyDescent="0.2"/>
    <row r="186" ht="95.25" customHeight="1" x14ac:dyDescent="0.2"/>
    <row r="187" ht="21" customHeight="1" x14ac:dyDescent="0.2"/>
    <row r="188" ht="33.75" customHeight="1" x14ac:dyDescent="0.2"/>
    <row r="189" ht="17.25" customHeight="1" x14ac:dyDescent="0.2"/>
    <row r="190" ht="17.25" customHeight="1" x14ac:dyDescent="0.2"/>
    <row r="191" ht="15" customHeight="1" x14ac:dyDescent="0.2"/>
    <row r="192" ht="7.5" customHeight="1" x14ac:dyDescent="0.2"/>
    <row r="193" ht="21.75" customHeight="1" x14ac:dyDescent="0.2"/>
    <row r="194" ht="24.75" customHeight="1" x14ac:dyDescent="0.2"/>
    <row r="195" ht="18" customHeight="1" x14ac:dyDescent="0.2"/>
    <row r="196" ht="16.5" customHeight="1" x14ac:dyDescent="0.2"/>
    <row r="197" ht="17.25" customHeight="1" x14ac:dyDescent="0.2"/>
    <row r="198" ht="21" customHeight="1" x14ac:dyDescent="0.2"/>
    <row r="199" ht="19.5" customHeight="1" x14ac:dyDescent="0.2"/>
    <row r="200" ht="88.5" customHeight="1" x14ac:dyDescent="0.2"/>
    <row r="201" ht="27" customHeight="1" x14ac:dyDescent="0.2"/>
    <row r="202" ht="25.5" customHeight="1" x14ac:dyDescent="0.2"/>
    <row r="203" ht="19.5" customHeight="1" x14ac:dyDescent="0.2"/>
    <row r="204" ht="19.5" customHeight="1" x14ac:dyDescent="0.2"/>
    <row r="205" ht="11.25" customHeight="1" x14ac:dyDescent="0.2"/>
    <row r="206" ht="24.75" customHeight="1" x14ac:dyDescent="0.2"/>
    <row r="207" ht="42" customHeight="1" x14ac:dyDescent="0.2"/>
    <row r="208" ht="45.75" customHeight="1" x14ac:dyDescent="0.2"/>
    <row r="209" ht="51.75" customHeight="1" x14ac:dyDescent="0.2"/>
    <row r="210" ht="48" customHeight="1" x14ac:dyDescent="0.2"/>
    <row r="211" ht="28.5" customHeight="1" x14ac:dyDescent="0.2"/>
    <row r="212" ht="28.5" customHeight="1" x14ac:dyDescent="0.2"/>
    <row r="213" ht="22.5" customHeight="1" x14ac:dyDescent="0.2"/>
    <row r="214" ht="30" customHeight="1" x14ac:dyDescent="0.2"/>
    <row r="215" ht="25.5" customHeight="1" x14ac:dyDescent="0.2"/>
    <row r="216" ht="25.5" customHeight="1" x14ac:dyDescent="0.2"/>
    <row r="217" ht="23.25" customHeight="1" x14ac:dyDescent="0.2"/>
    <row r="218" ht="20.25" customHeight="1" x14ac:dyDescent="0.2"/>
    <row r="219" ht="22.5" customHeight="1" x14ac:dyDescent="0.2"/>
    <row r="220" ht="18.75" customHeight="1" x14ac:dyDescent="0.2"/>
    <row r="221" ht="3.75" hidden="1" customHeight="1" x14ac:dyDescent="0.2"/>
    <row r="222" ht="26.25" customHeight="1" x14ac:dyDescent="0.2"/>
    <row r="223" ht="18" customHeight="1" x14ac:dyDescent="0.2"/>
    <row r="224" ht="21" customHeight="1" x14ac:dyDescent="0.2"/>
    <row r="225" ht="18.75" customHeight="1" x14ac:dyDescent="0.2"/>
    <row r="226" ht="6.75" customHeight="1" x14ac:dyDescent="0.2"/>
    <row r="227" ht="22.5" customHeight="1" x14ac:dyDescent="0.2"/>
    <row r="228" ht="50.25" customHeight="1" x14ac:dyDescent="0.2"/>
    <row r="229" ht="45.75" customHeight="1" x14ac:dyDescent="0.2"/>
    <row r="230" ht="48" customHeight="1" x14ac:dyDescent="0.2"/>
    <row r="231" ht="29.25" customHeight="1" x14ac:dyDescent="0.2"/>
    <row r="232" ht="20.25" customHeight="1" x14ac:dyDescent="0.2"/>
    <row r="233" ht="21.75" customHeight="1" x14ac:dyDescent="0.2"/>
    <row r="234" ht="18.75" customHeight="1" x14ac:dyDescent="0.2"/>
    <row r="235" ht="21.75" customHeight="1" x14ac:dyDescent="0.2"/>
    <row r="236" ht="36" customHeight="1" x14ac:dyDescent="0.2"/>
    <row r="237" ht="15.75" customHeight="1" x14ac:dyDescent="0.2"/>
    <row r="238" ht="21.75" customHeight="1" x14ac:dyDescent="0.2"/>
    <row r="239" ht="17.25" customHeight="1" x14ac:dyDescent="0.2"/>
    <row r="240" ht="19.5" customHeight="1" x14ac:dyDescent="0.2"/>
    <row r="241" ht="17.25" customHeight="1" x14ac:dyDescent="0.2"/>
    <row r="242" ht="15.75" customHeight="1" x14ac:dyDescent="0.2"/>
    <row r="243" ht="21.75" customHeight="1" x14ac:dyDescent="0.2"/>
    <row r="244" ht="95.25" customHeight="1" x14ac:dyDescent="0.2"/>
    <row r="245" ht="21" customHeight="1" x14ac:dyDescent="0.2"/>
    <row r="246" ht="33.75" customHeight="1" x14ac:dyDescent="0.2"/>
    <row r="247" ht="17.25" customHeight="1" x14ac:dyDescent="0.2"/>
    <row r="248" ht="17.25" customHeight="1" x14ac:dyDescent="0.2"/>
    <row r="249" ht="15" customHeight="1" x14ac:dyDescent="0.2"/>
    <row r="250" ht="7.5" customHeight="1" x14ac:dyDescent="0.2"/>
    <row r="251" ht="21.75" customHeight="1" x14ac:dyDescent="0.2"/>
    <row r="252" ht="24.75" customHeight="1" x14ac:dyDescent="0.2"/>
    <row r="253" ht="18" customHeight="1" x14ac:dyDescent="0.2"/>
    <row r="254" ht="16.5" customHeight="1" x14ac:dyDescent="0.2"/>
    <row r="255" ht="17.25" customHeight="1" x14ac:dyDescent="0.2"/>
    <row r="256" ht="21" customHeight="1" x14ac:dyDescent="0.2"/>
    <row r="257" ht="19.5" customHeight="1" x14ac:dyDescent="0.2"/>
    <row r="258" ht="88.5" customHeight="1" x14ac:dyDescent="0.2"/>
    <row r="259" ht="27" customHeight="1" x14ac:dyDescent="0.2"/>
    <row r="260" ht="25.5" customHeight="1" x14ac:dyDescent="0.2"/>
    <row r="261" ht="19.5" customHeight="1" x14ac:dyDescent="0.2"/>
    <row r="262" ht="19.5" customHeight="1" x14ac:dyDescent="0.2"/>
    <row r="263" ht="11.25" customHeight="1" x14ac:dyDescent="0.2"/>
    <row r="264" ht="24.75" customHeight="1" x14ac:dyDescent="0.2"/>
    <row r="265" ht="42" customHeight="1" x14ac:dyDescent="0.2"/>
    <row r="266" ht="45.75" customHeight="1" x14ac:dyDescent="0.2"/>
    <row r="267" ht="51.75" customHeight="1" x14ac:dyDescent="0.2"/>
    <row r="268" ht="48" customHeight="1" x14ac:dyDescent="0.2"/>
    <row r="269" ht="28.5" customHeight="1" x14ac:dyDescent="0.2"/>
    <row r="270" ht="28.5" customHeight="1" x14ac:dyDescent="0.2"/>
    <row r="271" ht="22.5" customHeight="1" x14ac:dyDescent="0.2"/>
    <row r="272" ht="30" customHeight="1" x14ac:dyDescent="0.2"/>
    <row r="273" ht="25.5" customHeight="1" x14ac:dyDescent="0.2"/>
    <row r="274" ht="25.5" customHeight="1" x14ac:dyDescent="0.2"/>
    <row r="275" ht="23.25" customHeight="1" x14ac:dyDescent="0.2"/>
    <row r="276" ht="20.25" customHeight="1" x14ac:dyDescent="0.2"/>
    <row r="277" ht="22.5" customHeight="1" x14ac:dyDescent="0.2"/>
    <row r="278" ht="18.75" customHeight="1" x14ac:dyDescent="0.2"/>
    <row r="279" ht="3.75" hidden="1" customHeight="1" x14ac:dyDescent="0.2"/>
    <row r="280" ht="26.25" customHeight="1" x14ac:dyDescent="0.2"/>
    <row r="281" ht="18" customHeight="1" x14ac:dyDescent="0.2"/>
    <row r="282" ht="21" customHeight="1" x14ac:dyDescent="0.2"/>
    <row r="283" ht="18.75" customHeight="1" x14ac:dyDescent="0.2"/>
    <row r="284" ht="6.75" customHeight="1" x14ac:dyDescent="0.2"/>
    <row r="285" ht="22.5" customHeight="1" x14ac:dyDescent="0.2"/>
    <row r="286" ht="50.25" customHeight="1" x14ac:dyDescent="0.2"/>
    <row r="287" ht="45.75" customHeight="1" x14ac:dyDescent="0.2"/>
    <row r="288" ht="48" customHeight="1" x14ac:dyDescent="0.2"/>
    <row r="289" ht="29.25" customHeight="1" x14ac:dyDescent="0.2"/>
    <row r="290" ht="20.25" customHeight="1" x14ac:dyDescent="0.2"/>
    <row r="291" ht="21.75" customHeight="1" x14ac:dyDescent="0.2"/>
    <row r="292" ht="18.75" customHeight="1" x14ac:dyDescent="0.2"/>
    <row r="293" ht="21.75" customHeight="1" x14ac:dyDescent="0.2"/>
    <row r="294" ht="36" customHeight="1" x14ac:dyDescent="0.2"/>
    <row r="295" ht="54.75" customHeight="1" x14ac:dyDescent="0.2"/>
    <row r="296" ht="51" customHeight="1" x14ac:dyDescent="0.2"/>
    <row r="297" ht="17.25" customHeight="1" x14ac:dyDescent="0.2"/>
    <row r="298" ht="19.5" customHeight="1" x14ac:dyDescent="0.2"/>
    <row r="299" ht="17.25" customHeight="1" x14ac:dyDescent="0.2"/>
    <row r="300" ht="15.75" customHeight="1" x14ac:dyDescent="0.2"/>
    <row r="301" ht="21.75" customHeight="1" x14ac:dyDescent="0.2"/>
    <row r="302" ht="95.25" customHeight="1" x14ac:dyDescent="0.2"/>
    <row r="303" ht="21" customHeight="1" x14ac:dyDescent="0.2"/>
    <row r="304" ht="33.75" customHeight="1" x14ac:dyDescent="0.2"/>
    <row r="305" ht="17.25" customHeight="1" x14ac:dyDescent="0.2"/>
    <row r="306" ht="17.25" customHeight="1" x14ac:dyDescent="0.2"/>
    <row r="307" ht="15" customHeight="1" x14ac:dyDescent="0.2"/>
    <row r="308" ht="7.5" customHeight="1" x14ac:dyDescent="0.2"/>
    <row r="309" ht="21.75" customHeight="1" x14ac:dyDescent="0.2"/>
    <row r="310" ht="24.75" customHeight="1" x14ac:dyDescent="0.2"/>
    <row r="311" ht="18" customHeight="1" x14ac:dyDescent="0.2"/>
    <row r="312" ht="16.5" customHeight="1" x14ac:dyDescent="0.2"/>
    <row r="313" ht="17.25" customHeight="1" x14ac:dyDescent="0.2"/>
    <row r="314" ht="21" customHeight="1" x14ac:dyDescent="0.2"/>
    <row r="315" ht="19.5" customHeight="1" x14ac:dyDescent="0.2"/>
    <row r="316" ht="88.5" customHeight="1" x14ac:dyDescent="0.2"/>
    <row r="317" ht="27" customHeight="1" x14ac:dyDescent="0.2"/>
    <row r="318" ht="25.5" customHeight="1" x14ac:dyDescent="0.2"/>
    <row r="319" ht="19.5" customHeight="1" x14ac:dyDescent="0.2"/>
    <row r="320" ht="19.5" customHeight="1" x14ac:dyDescent="0.2"/>
    <row r="321" ht="11.25" customHeight="1" x14ac:dyDescent="0.2"/>
    <row r="322" ht="24.75" customHeight="1" x14ac:dyDescent="0.2"/>
    <row r="323" ht="42" customHeight="1" x14ac:dyDescent="0.2"/>
    <row r="324" ht="45.75" customHeight="1" x14ac:dyDescent="0.2"/>
    <row r="325" ht="51.75" customHeight="1" x14ac:dyDescent="0.2"/>
    <row r="326" ht="48" customHeight="1" x14ac:dyDescent="0.2"/>
    <row r="327" ht="28.5" customHeight="1" x14ac:dyDescent="0.2"/>
    <row r="328" ht="28.5" customHeight="1" x14ac:dyDescent="0.2"/>
    <row r="329" ht="22.5" customHeight="1" x14ac:dyDescent="0.2"/>
    <row r="330" ht="30" customHeight="1" x14ac:dyDescent="0.2"/>
    <row r="331" ht="25.5" customHeight="1" x14ac:dyDescent="0.2"/>
    <row r="332" ht="25.5" customHeight="1" x14ac:dyDescent="0.2"/>
    <row r="333" ht="23.25" customHeight="1" x14ac:dyDescent="0.2"/>
    <row r="334" ht="20.25" customHeight="1" x14ac:dyDescent="0.2"/>
    <row r="335" ht="22.5" customHeight="1" x14ac:dyDescent="0.2"/>
    <row r="336" ht="18.75" customHeight="1" x14ac:dyDescent="0.2"/>
    <row r="337" ht="3.75" hidden="1" customHeight="1" x14ac:dyDescent="0.2"/>
    <row r="338" ht="26.25" customHeight="1" x14ac:dyDescent="0.2"/>
    <row r="339" ht="18" customHeight="1" x14ac:dyDescent="0.2"/>
    <row r="340" ht="21" customHeight="1" x14ac:dyDescent="0.2"/>
    <row r="341" ht="18.75" customHeight="1" x14ac:dyDescent="0.2"/>
    <row r="342" ht="6.75" customHeight="1" x14ac:dyDescent="0.2"/>
    <row r="343" ht="22.5" customHeight="1" x14ac:dyDescent="0.2"/>
    <row r="344" ht="50.25" customHeight="1" x14ac:dyDescent="0.2"/>
    <row r="345" ht="45.75" customHeight="1" x14ac:dyDescent="0.2"/>
    <row r="346" ht="48" customHeight="1" x14ac:dyDescent="0.2"/>
    <row r="347" ht="29.25" customHeight="1" x14ac:dyDescent="0.2"/>
    <row r="348" ht="20.25" customHeight="1" x14ac:dyDescent="0.2"/>
    <row r="349" ht="21.75" customHeight="1" x14ac:dyDescent="0.2"/>
    <row r="350" ht="18.75" customHeight="1" x14ac:dyDescent="0.2"/>
    <row r="351" ht="21.75" customHeight="1" x14ac:dyDescent="0.2"/>
    <row r="352" ht="36" customHeight="1" x14ac:dyDescent="0.2"/>
    <row r="353" ht="21.75" customHeight="1" x14ac:dyDescent="0.2"/>
    <row r="354" ht="16.5" customHeight="1" x14ac:dyDescent="0.2"/>
    <row r="355" ht="17.25" customHeight="1" x14ac:dyDescent="0.2"/>
    <row r="356" ht="19.5" customHeight="1" x14ac:dyDescent="0.2"/>
    <row r="357" ht="17.25" customHeight="1" x14ac:dyDescent="0.2"/>
    <row r="358" ht="15.75" customHeight="1" x14ac:dyDescent="0.2"/>
    <row r="359" ht="21.75" customHeight="1" x14ac:dyDescent="0.2"/>
    <row r="360" ht="95.25" customHeight="1" x14ac:dyDescent="0.2"/>
    <row r="361" ht="21" customHeight="1" x14ac:dyDescent="0.2"/>
    <row r="362" ht="33.75" customHeight="1" x14ac:dyDescent="0.2"/>
    <row r="363" ht="17.25" customHeight="1" x14ac:dyDescent="0.2"/>
    <row r="364" ht="17.25" customHeight="1" x14ac:dyDescent="0.2"/>
    <row r="365" ht="15" customHeight="1" x14ac:dyDescent="0.2"/>
    <row r="366" ht="7.5" customHeight="1" x14ac:dyDescent="0.2"/>
    <row r="367" ht="21.75" customHeight="1" x14ac:dyDescent="0.2"/>
    <row r="368" ht="24.75" customHeight="1" x14ac:dyDescent="0.2"/>
    <row r="369" ht="18" customHeight="1" x14ac:dyDescent="0.2"/>
    <row r="370" ht="16.5" customHeight="1" x14ac:dyDescent="0.2"/>
    <row r="371" ht="17.25" customHeight="1" x14ac:dyDescent="0.2"/>
    <row r="372" ht="21" customHeight="1" x14ac:dyDescent="0.2"/>
    <row r="373" ht="19.5" customHeight="1" x14ac:dyDescent="0.2"/>
    <row r="374" ht="88.5" customHeight="1" x14ac:dyDescent="0.2"/>
    <row r="375" ht="27" customHeight="1" x14ac:dyDescent="0.2"/>
    <row r="376" ht="25.5" customHeight="1" x14ac:dyDescent="0.2"/>
    <row r="377" ht="19.5" customHeight="1" x14ac:dyDescent="0.2"/>
    <row r="378" ht="19.5" customHeight="1" x14ac:dyDescent="0.2"/>
    <row r="379" ht="11.25" customHeight="1" x14ac:dyDescent="0.2"/>
    <row r="380" ht="24.75" customHeight="1" x14ac:dyDescent="0.2"/>
    <row r="381" ht="42" customHeight="1" x14ac:dyDescent="0.2"/>
    <row r="382" ht="45.75" customHeight="1" x14ac:dyDescent="0.2"/>
    <row r="383" ht="51.75" customHeight="1" x14ac:dyDescent="0.2"/>
    <row r="384" ht="48" customHeight="1" x14ac:dyDescent="0.2"/>
    <row r="385" ht="28.5" customHeight="1" x14ac:dyDescent="0.2"/>
    <row r="386" ht="28.5" customHeight="1" x14ac:dyDescent="0.2"/>
    <row r="387" ht="22.5" customHeight="1" x14ac:dyDescent="0.2"/>
    <row r="388" ht="30" customHeight="1" x14ac:dyDescent="0.2"/>
    <row r="389" ht="25.5" customHeight="1" x14ac:dyDescent="0.2"/>
    <row r="390" ht="25.5" customHeight="1" x14ac:dyDescent="0.2"/>
    <row r="391" ht="23.25" customHeight="1" x14ac:dyDescent="0.2"/>
    <row r="392" ht="20.25" customHeight="1" x14ac:dyDescent="0.2"/>
    <row r="393" ht="22.5" customHeight="1" x14ac:dyDescent="0.2"/>
    <row r="394" ht="18.75" customHeight="1" x14ac:dyDescent="0.2"/>
    <row r="395" ht="3.75" hidden="1" customHeight="1" x14ac:dyDescent="0.2"/>
    <row r="396" ht="26.25" customHeight="1" x14ac:dyDescent="0.2"/>
    <row r="397" ht="18" customHeight="1" x14ac:dyDescent="0.2"/>
    <row r="398" ht="21" customHeight="1" x14ac:dyDescent="0.2"/>
    <row r="399" ht="18.75" customHeight="1" x14ac:dyDescent="0.2"/>
    <row r="400" ht="6.75" customHeight="1" x14ac:dyDescent="0.2"/>
    <row r="401" ht="22.5" customHeight="1" x14ac:dyDescent="0.2"/>
    <row r="402" ht="50.25" customHeight="1" x14ac:dyDescent="0.2"/>
    <row r="403" ht="45.75" customHeight="1" x14ac:dyDescent="0.2"/>
    <row r="404" ht="48" customHeight="1" x14ac:dyDescent="0.2"/>
    <row r="405" ht="29.25" customHeight="1" x14ac:dyDescent="0.2"/>
    <row r="406" ht="20.25" customHeight="1" x14ac:dyDescent="0.2"/>
    <row r="407" ht="21.75" customHeight="1" x14ac:dyDescent="0.2"/>
    <row r="408" ht="18.75" customHeight="1" x14ac:dyDescent="0.2"/>
    <row r="409" ht="21.75" customHeight="1" x14ac:dyDescent="0.2"/>
    <row r="410" ht="36" customHeight="1" x14ac:dyDescent="0.2"/>
    <row r="413" ht="17.25" customHeight="1" x14ac:dyDescent="0.2"/>
    <row r="414" ht="19.5" customHeight="1" x14ac:dyDescent="0.2"/>
    <row r="415" ht="17.25" customHeight="1" x14ac:dyDescent="0.2"/>
    <row r="416" ht="15.75" customHeight="1" x14ac:dyDescent="0.2"/>
    <row r="417" ht="21.75" customHeight="1" x14ac:dyDescent="0.2"/>
    <row r="418" ht="95.25" customHeight="1" x14ac:dyDescent="0.2"/>
    <row r="419" ht="21" customHeight="1" x14ac:dyDescent="0.2"/>
    <row r="420" ht="33.75" customHeight="1" x14ac:dyDescent="0.2"/>
    <row r="421" ht="17.25" customHeight="1" x14ac:dyDescent="0.2"/>
    <row r="422" ht="17.25" customHeight="1" x14ac:dyDescent="0.2"/>
    <row r="423" ht="15" customHeight="1" x14ac:dyDescent="0.2"/>
    <row r="424" ht="7.5" customHeight="1" x14ac:dyDescent="0.2"/>
    <row r="425" ht="21.75" customHeight="1" x14ac:dyDescent="0.2"/>
    <row r="426" ht="24.75" customHeight="1" x14ac:dyDescent="0.2"/>
    <row r="427" ht="18" customHeight="1" x14ac:dyDescent="0.2"/>
    <row r="428" ht="16.5" customHeight="1" x14ac:dyDescent="0.2"/>
    <row r="429" ht="17.25" customHeight="1" x14ac:dyDescent="0.2"/>
    <row r="430" ht="21" customHeight="1" x14ac:dyDescent="0.2"/>
    <row r="431" ht="19.5" customHeight="1" x14ac:dyDescent="0.2"/>
    <row r="432" ht="88.5" customHeight="1" x14ac:dyDescent="0.2"/>
    <row r="433" ht="27" customHeight="1" x14ac:dyDescent="0.2"/>
    <row r="434" ht="25.5" customHeight="1" x14ac:dyDescent="0.2"/>
    <row r="435" ht="19.5" customHeight="1" x14ac:dyDescent="0.2"/>
    <row r="436" ht="19.5" customHeight="1" x14ac:dyDescent="0.2"/>
    <row r="437" ht="11.25" customHeight="1" x14ac:dyDescent="0.2"/>
    <row r="438" ht="24.75" customHeight="1" x14ac:dyDescent="0.2"/>
    <row r="439" ht="42" customHeight="1" x14ac:dyDescent="0.2"/>
    <row r="440" ht="45.75" customHeight="1" x14ac:dyDescent="0.2"/>
    <row r="441" ht="51.75" customHeight="1" x14ac:dyDescent="0.2"/>
    <row r="442" ht="48" customHeight="1" x14ac:dyDescent="0.2"/>
    <row r="443" ht="28.5" customHeight="1" x14ac:dyDescent="0.2"/>
    <row r="444" ht="28.5" customHeight="1" x14ac:dyDescent="0.2"/>
    <row r="445" ht="22.5" customHeight="1" x14ac:dyDescent="0.2"/>
    <row r="446" ht="30" customHeight="1" x14ac:dyDescent="0.2"/>
    <row r="447" ht="25.5" customHeight="1" x14ac:dyDescent="0.2"/>
    <row r="448" ht="25.5" customHeight="1" x14ac:dyDescent="0.2"/>
    <row r="449" ht="23.25" customHeight="1" x14ac:dyDescent="0.2"/>
    <row r="450" ht="20.25" customHeight="1" x14ac:dyDescent="0.2"/>
    <row r="451" ht="22.5" customHeight="1" x14ac:dyDescent="0.2"/>
    <row r="452" ht="18.75" customHeight="1" x14ac:dyDescent="0.2"/>
    <row r="453" ht="3.75" hidden="1" customHeight="1" x14ac:dyDescent="0.2"/>
    <row r="454" ht="26.25" customHeight="1" x14ac:dyDescent="0.2"/>
    <row r="455" ht="18" customHeight="1" x14ac:dyDescent="0.2"/>
    <row r="456" ht="21" customHeight="1" x14ac:dyDescent="0.2"/>
    <row r="457" ht="18.75" customHeight="1" x14ac:dyDescent="0.2"/>
    <row r="458" ht="6.75" customHeight="1" x14ac:dyDescent="0.2"/>
    <row r="459" ht="22.5" customHeight="1" x14ac:dyDescent="0.2"/>
    <row r="460" ht="50.25" customHeight="1" x14ac:dyDescent="0.2"/>
    <row r="461" ht="45.75" customHeight="1" x14ac:dyDescent="0.2"/>
    <row r="462" ht="48" customHeight="1" x14ac:dyDescent="0.2"/>
    <row r="463" ht="29.25" customHeight="1" x14ac:dyDescent="0.2"/>
    <row r="464" ht="20.25" customHeight="1" x14ac:dyDescent="0.2"/>
    <row r="465" ht="21.75" customHeight="1" x14ac:dyDescent="0.2"/>
    <row r="466" ht="18.75" customHeight="1" x14ac:dyDescent="0.2"/>
    <row r="467" ht="21.75" customHeight="1" x14ac:dyDescent="0.2"/>
    <row r="468" ht="36" customHeight="1" x14ac:dyDescent="0.2"/>
    <row r="472" ht="43.5" customHeight="1" x14ac:dyDescent="0.2"/>
  </sheetData>
  <sheetProtection algorithmName="SHA-512" hashValue="Pr1GeFIi7tCKi6ebNVaBjYplHp37HKRdjNZN+weYIrASXjLX8zs/bZfgrP8lGEdF2tZtkQk2jc8cjzWBHgZSJg==" saltValue="dsRbjGPgV8DIb96MaXfRkg==" spinCount="100000" sheet="1" objects="1" scenarios="1"/>
  <protectedRanges>
    <protectedRange sqref="P9:Q11 P68:Q70" name="Personal_3_4_3_1"/>
    <protectedRange sqref="I9:O11 I68:O70" name="Personal_1_2_4_3_1"/>
  </protectedRanges>
  <mergeCells count="272">
    <mergeCell ref="A7:D7"/>
    <mergeCell ref="A8:H8"/>
    <mergeCell ref="I8:Q8"/>
    <mergeCell ref="A9:H9"/>
    <mergeCell ref="A10:H10"/>
    <mergeCell ref="I10:Q10"/>
    <mergeCell ref="J60:J62"/>
    <mergeCell ref="K60:K62"/>
    <mergeCell ref="A3:Q3"/>
    <mergeCell ref="B11:B12"/>
    <mergeCell ref="C11:E12"/>
    <mergeCell ref="F11:H11"/>
    <mergeCell ref="I11:L11"/>
    <mergeCell ref="M11:Q11"/>
    <mergeCell ref="P12:Q12"/>
    <mergeCell ref="C13:Q13"/>
    <mergeCell ref="B14:B18"/>
    <mergeCell ref="C14:Q14"/>
    <mergeCell ref="M15:M18"/>
    <mergeCell ref="N15:N18"/>
    <mergeCell ref="O15:O18"/>
    <mergeCell ref="P15:Q18"/>
    <mergeCell ref="C16:E16"/>
    <mergeCell ref="C17:E18"/>
    <mergeCell ref="F17:F18"/>
    <mergeCell ref="G17:G18"/>
    <mergeCell ref="C15:E15"/>
    <mergeCell ref="H15:H18"/>
    <mergeCell ref="I15:I18"/>
    <mergeCell ref="J15:J18"/>
    <mergeCell ref="K15:K18"/>
    <mergeCell ref="L15:L18"/>
    <mergeCell ref="B19:B35"/>
    <mergeCell ref="C19:Q19"/>
    <mergeCell ref="C20:E20"/>
    <mergeCell ref="F20:L20"/>
    <mergeCell ref="C21:E21"/>
    <mergeCell ref="F21:L21"/>
    <mergeCell ref="C22:E22"/>
    <mergeCell ref="F22:L22"/>
    <mergeCell ref="C23:Q23"/>
    <mergeCell ref="C24:E24"/>
    <mergeCell ref="P24:Q24"/>
    <mergeCell ref="C25:Q25"/>
    <mergeCell ref="C26:E26"/>
    <mergeCell ref="P26:Q26"/>
    <mergeCell ref="C27:Q27"/>
    <mergeCell ref="C28:E28"/>
    <mergeCell ref="C35:E35"/>
    <mergeCell ref="P35:Q35"/>
    <mergeCell ref="L28:L31"/>
    <mergeCell ref="M28:M31"/>
    <mergeCell ref="N28:N31"/>
    <mergeCell ref="O28:O31"/>
    <mergeCell ref="C29:E29"/>
    <mergeCell ref="C30:E31"/>
    <mergeCell ref="F30:F31"/>
    <mergeCell ref="G30:G31"/>
    <mergeCell ref="H28:H31"/>
    <mergeCell ref="I28:I31"/>
    <mergeCell ref="J28:J31"/>
    <mergeCell ref="K28:K31"/>
    <mergeCell ref="C32:Q32"/>
    <mergeCell ref="C33:E33"/>
    <mergeCell ref="P33:Q33"/>
    <mergeCell ref="C34:E34"/>
    <mergeCell ref="P34:Q34"/>
    <mergeCell ref="C36:Q36"/>
    <mergeCell ref="C37:E37"/>
    <mergeCell ref="F37:L37"/>
    <mergeCell ref="C38:E38"/>
    <mergeCell ref="F38:L38"/>
    <mergeCell ref="C39:E39"/>
    <mergeCell ref="F39:L39"/>
    <mergeCell ref="C40:E40"/>
    <mergeCell ref="F40:L40"/>
    <mergeCell ref="P44:Q47"/>
    <mergeCell ref="C45:E45"/>
    <mergeCell ref="C46:E47"/>
    <mergeCell ref="F46:F47"/>
    <mergeCell ref="G46:G47"/>
    <mergeCell ref="C41:Q41"/>
    <mergeCell ref="C42:E42"/>
    <mergeCell ref="P42:Q42"/>
    <mergeCell ref="C43:Q43"/>
    <mergeCell ref="C44:E44"/>
    <mergeCell ref="H44:H47"/>
    <mergeCell ref="I44:I47"/>
    <mergeCell ref="J44:J47"/>
    <mergeCell ref="K44:K47"/>
    <mergeCell ref="L44:L47"/>
    <mergeCell ref="J49:J52"/>
    <mergeCell ref="K49:K52"/>
    <mergeCell ref="L49:L52"/>
    <mergeCell ref="M49:M52"/>
    <mergeCell ref="N49:N52"/>
    <mergeCell ref="O49:O52"/>
    <mergeCell ref="M44:M47"/>
    <mergeCell ref="N44:N47"/>
    <mergeCell ref="O44:O47"/>
    <mergeCell ref="A66:D66"/>
    <mergeCell ref="A67:H67"/>
    <mergeCell ref="I67:Q67"/>
    <mergeCell ref="A68:H68"/>
    <mergeCell ref="A69:H69"/>
    <mergeCell ref="I69:Q69"/>
    <mergeCell ref="C60:E60"/>
    <mergeCell ref="C61:E61"/>
    <mergeCell ref="H60:H62"/>
    <mergeCell ref="I60:I62"/>
    <mergeCell ref="O60:O62"/>
    <mergeCell ref="P60:Q62"/>
    <mergeCell ref="C62:E62"/>
    <mergeCell ref="C63:G63"/>
    <mergeCell ref="I63:J63"/>
    <mergeCell ref="M63:N63"/>
    <mergeCell ref="B70:B71"/>
    <mergeCell ref="C70:E71"/>
    <mergeCell ref="F70:H70"/>
    <mergeCell ref="I70:L70"/>
    <mergeCell ref="M70:Q70"/>
    <mergeCell ref="P71:Q71"/>
    <mergeCell ref="C72:Q72"/>
    <mergeCell ref="B73:B77"/>
    <mergeCell ref="C73:Q73"/>
    <mergeCell ref="M74:M77"/>
    <mergeCell ref="N74:N77"/>
    <mergeCell ref="O74:O77"/>
    <mergeCell ref="P74:Q77"/>
    <mergeCell ref="C75:E75"/>
    <mergeCell ref="C76:E77"/>
    <mergeCell ref="F76:F77"/>
    <mergeCell ref="G76:G77"/>
    <mergeCell ref="C74:E74"/>
    <mergeCell ref="H74:H77"/>
    <mergeCell ref="I74:I77"/>
    <mergeCell ref="J74:J77"/>
    <mergeCell ref="K74:K77"/>
    <mergeCell ref="L74:L77"/>
    <mergeCell ref="B78:B94"/>
    <mergeCell ref="C78:Q78"/>
    <mergeCell ref="C79:E79"/>
    <mergeCell ref="F79:L79"/>
    <mergeCell ref="C80:E80"/>
    <mergeCell ref="F80:L80"/>
    <mergeCell ref="C81:E81"/>
    <mergeCell ref="F81:L81"/>
    <mergeCell ref="C82:Q82"/>
    <mergeCell ref="C83:E83"/>
    <mergeCell ref="P83:Q83"/>
    <mergeCell ref="C84:Q84"/>
    <mergeCell ref="C85:E85"/>
    <mergeCell ref="P85:Q85"/>
    <mergeCell ref="C86:Q86"/>
    <mergeCell ref="C87:E87"/>
    <mergeCell ref="H87:H90"/>
    <mergeCell ref="I87:I90"/>
    <mergeCell ref="J87:J90"/>
    <mergeCell ref="K87:K90"/>
    <mergeCell ref="C91:Q91"/>
    <mergeCell ref="C92:E92"/>
    <mergeCell ref="P92:Q92"/>
    <mergeCell ref="C93:E93"/>
    <mergeCell ref="P93:Q93"/>
    <mergeCell ref="C94:E94"/>
    <mergeCell ref="P94:Q94"/>
    <mergeCell ref="L87:L90"/>
    <mergeCell ref="M87:M90"/>
    <mergeCell ref="N87:N90"/>
    <mergeCell ref="O87:O90"/>
    <mergeCell ref="C88:E88"/>
    <mergeCell ref="C89:E90"/>
    <mergeCell ref="F89:F90"/>
    <mergeCell ref="G89:G90"/>
    <mergeCell ref="C95:Q95"/>
    <mergeCell ref="C96:E96"/>
    <mergeCell ref="F96:L96"/>
    <mergeCell ref="C97:E97"/>
    <mergeCell ref="F97:L97"/>
    <mergeCell ref="C98:E98"/>
    <mergeCell ref="F98:L98"/>
    <mergeCell ref="C99:E99"/>
    <mergeCell ref="F99:L99"/>
    <mergeCell ref="P103:Q106"/>
    <mergeCell ref="C104:E104"/>
    <mergeCell ref="C105:E106"/>
    <mergeCell ref="F105:F106"/>
    <mergeCell ref="G105:G106"/>
    <mergeCell ref="C100:Q100"/>
    <mergeCell ref="C101:E101"/>
    <mergeCell ref="P101:Q101"/>
    <mergeCell ref="C102:Q102"/>
    <mergeCell ref="C103:E103"/>
    <mergeCell ref="H103:H106"/>
    <mergeCell ref="I103:I106"/>
    <mergeCell ref="J103:J106"/>
    <mergeCell ref="K103:K106"/>
    <mergeCell ref="L103:L106"/>
    <mergeCell ref="H108:H111"/>
    <mergeCell ref="I108:I111"/>
    <mergeCell ref="J108:J111"/>
    <mergeCell ref="K108:K111"/>
    <mergeCell ref="L108:L111"/>
    <mergeCell ref="M108:M111"/>
    <mergeCell ref="N108:N111"/>
    <mergeCell ref="O108:O111"/>
    <mergeCell ref="M103:M106"/>
    <mergeCell ref="N103:N106"/>
    <mergeCell ref="O103:O106"/>
    <mergeCell ref="A1:Q1"/>
    <mergeCell ref="A11:A62"/>
    <mergeCell ref="B36:B57"/>
    <mergeCell ref="C57:E57"/>
    <mergeCell ref="P57:Q57"/>
    <mergeCell ref="B59:B62"/>
    <mergeCell ref="C59:Q59"/>
    <mergeCell ref="C58:Q58"/>
    <mergeCell ref="C54:E54"/>
    <mergeCell ref="P54:Q54"/>
    <mergeCell ref="C55:E55"/>
    <mergeCell ref="P55:Q55"/>
    <mergeCell ref="C56:E56"/>
    <mergeCell ref="P56:Q56"/>
    <mergeCell ref="P49:Q52"/>
    <mergeCell ref="C50:E50"/>
    <mergeCell ref="C51:E52"/>
    <mergeCell ref="F51:F52"/>
    <mergeCell ref="G51:G52"/>
    <mergeCell ref="C53:Q53"/>
    <mergeCell ref="C48:Q48"/>
    <mergeCell ref="C49:E49"/>
    <mergeCell ref="H49:H52"/>
    <mergeCell ref="I49:I52"/>
    <mergeCell ref="A70:A121"/>
    <mergeCell ref="B95:B116"/>
    <mergeCell ref="C116:E116"/>
    <mergeCell ref="C121:E121"/>
    <mergeCell ref="L60:L62"/>
    <mergeCell ref="M60:M62"/>
    <mergeCell ref="N60:N62"/>
    <mergeCell ref="C119:E119"/>
    <mergeCell ref="C120:E120"/>
    <mergeCell ref="C117:Q117"/>
    <mergeCell ref="C113:E113"/>
    <mergeCell ref="P113:Q113"/>
    <mergeCell ref="C114:E114"/>
    <mergeCell ref="P114:Q114"/>
    <mergeCell ref="C115:E115"/>
    <mergeCell ref="P115:Q115"/>
    <mergeCell ref="P108:Q111"/>
    <mergeCell ref="C109:E109"/>
    <mergeCell ref="C110:E111"/>
    <mergeCell ref="F110:F111"/>
    <mergeCell ref="G110:G111"/>
    <mergeCell ref="C112:Q112"/>
    <mergeCell ref="C107:Q107"/>
    <mergeCell ref="C108:E108"/>
    <mergeCell ref="C122:G122"/>
    <mergeCell ref="I122:J122"/>
    <mergeCell ref="M122:N122"/>
    <mergeCell ref="P116:Q116"/>
    <mergeCell ref="B118:B121"/>
    <mergeCell ref="C118:Q118"/>
    <mergeCell ref="H119:H121"/>
    <mergeCell ref="I119:I121"/>
    <mergeCell ref="J119:J121"/>
    <mergeCell ref="K119:K121"/>
    <mergeCell ref="L119:L121"/>
    <mergeCell ref="M119:M121"/>
    <mergeCell ref="N119:N121"/>
    <mergeCell ref="O119:O121"/>
    <mergeCell ref="P119:Q121"/>
  </mergeCells>
  <conditionalFormatting sqref="I63 K63">
    <cfRule type="expression" dxfId="19" priority="20">
      <formula>G63="Ja"</formula>
    </cfRule>
  </conditionalFormatting>
  <conditionalFormatting sqref="I122 K122">
    <cfRule type="expression" dxfId="18" priority="10">
      <formula>G122="Ja"</formula>
    </cfRule>
  </conditionalFormatting>
  <conditionalFormatting sqref="L28 L54:L57 L60">
    <cfRule type="expression" dxfId="17" priority="16">
      <formula>I28="Ja"</formula>
    </cfRule>
  </conditionalFormatting>
  <conditionalFormatting sqref="L44">
    <cfRule type="expression" dxfId="16" priority="13">
      <formula>I44="Ja"</formula>
    </cfRule>
  </conditionalFormatting>
  <conditionalFormatting sqref="L49">
    <cfRule type="expression" dxfId="15" priority="11">
      <formula>I49="Ja"</formula>
    </cfRule>
  </conditionalFormatting>
  <conditionalFormatting sqref="L87 L113:L116 L119">
    <cfRule type="expression" dxfId="14" priority="6">
      <formula>I87="Ja"</formula>
    </cfRule>
  </conditionalFormatting>
  <conditionalFormatting sqref="L103">
    <cfRule type="expression" dxfId="13" priority="3">
      <formula>I103="Ja"</formula>
    </cfRule>
  </conditionalFormatting>
  <conditionalFormatting sqref="L108">
    <cfRule type="expression" dxfId="12" priority="1">
      <formula>I108="Ja"</formula>
    </cfRule>
  </conditionalFormatting>
  <conditionalFormatting sqref="M63">
    <cfRule type="expression" dxfId="11" priority="19">
      <formula>J63="Ja"</formula>
    </cfRule>
  </conditionalFormatting>
  <conditionalFormatting sqref="M122">
    <cfRule type="expression" dxfId="10" priority="9">
      <formula>J122="Ja"</formula>
    </cfRule>
  </conditionalFormatting>
  <conditionalFormatting sqref="P28">
    <cfRule type="expression" dxfId="9" priority="15">
      <formula>O28="Ja"</formula>
    </cfRule>
  </conditionalFormatting>
  <conditionalFormatting sqref="P44">
    <cfRule type="expression" dxfId="8" priority="14">
      <formula>O44="Ja"</formula>
    </cfRule>
  </conditionalFormatting>
  <conditionalFormatting sqref="P49">
    <cfRule type="expression" dxfId="7" priority="12">
      <formula>O49="Ja"</formula>
    </cfRule>
  </conditionalFormatting>
  <conditionalFormatting sqref="P54:P57">
    <cfRule type="expression" dxfId="6" priority="17">
      <formula>O54="Ja"</formula>
    </cfRule>
  </conditionalFormatting>
  <conditionalFormatting sqref="P60">
    <cfRule type="expression" dxfId="5" priority="18">
      <formula>#REF!="Ja"</formula>
    </cfRule>
  </conditionalFormatting>
  <conditionalFormatting sqref="P87">
    <cfRule type="expression" dxfId="4" priority="5">
      <formula>O87="Ja"</formula>
    </cfRule>
  </conditionalFormatting>
  <conditionalFormatting sqref="P103">
    <cfRule type="expression" dxfId="3" priority="4">
      <formula>O103="Ja"</formula>
    </cfRule>
  </conditionalFormatting>
  <conditionalFormatting sqref="P108">
    <cfRule type="expression" dxfId="2" priority="2">
      <formula>O108="Ja"</formula>
    </cfRule>
  </conditionalFormatting>
  <conditionalFormatting sqref="P113:P116">
    <cfRule type="expression" dxfId="1" priority="7">
      <formula>O113="Ja"</formula>
    </cfRule>
  </conditionalFormatting>
  <conditionalFormatting sqref="P119">
    <cfRule type="expression" dxfId="0" priority="8">
      <formula>#REF!="Ja"</formula>
    </cfRule>
  </conditionalFormatting>
  <dataValidations count="2">
    <dataValidation type="list" allowBlank="1" showInputMessage="1" showErrorMessage="1" sqref="I44:I47 I49:I52 M44:M47 M49:M52 M28:M31 I60 I15:I18 M15:M18 I28:I31 M60 I103:I106 I108:I111 M103:M106 M108:M111 M87:M90 I119 I74:I77 M74:M77 I87:I90 M119" xr:uid="{C9209121-5567-42A4-B8D1-E1832575EFF9}">
      <formula1>"Kategorie 1,Kategorie 2,Kategorie 3"</formula1>
    </dataValidation>
    <dataValidation type="list" allowBlank="1" showInputMessage="1" showErrorMessage="1" sqref="I24 I26 I33:I35 M24 M26 M33:M35 I42 M42 I54:I57 M54:M57 I83 I85 I92:I94 M83 M85 M92:M94 I101 M101 I113:I116 M113:M116" xr:uid="{5CC266D5-AB92-477F-B2C8-FE7303F8CA78}">
      <formula1>"Erfüllt,Nicht erfüllt"</formula1>
    </dataValidation>
  </dataValidation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E6259ED72E97C4AA7E1C466989B2149" ma:contentTypeVersion="16" ma:contentTypeDescription="Ein neues Dokument erstellen." ma:contentTypeScope="" ma:versionID="e13b4c2fcdfd68820f7e091b59b07edf">
  <xsd:schema xmlns:xsd="http://www.w3.org/2001/XMLSchema" xmlns:xs="http://www.w3.org/2001/XMLSchema" xmlns:p="http://schemas.microsoft.com/office/2006/metadata/properties" xmlns:ns1="http://schemas.microsoft.com/sharepoint/v3" xmlns:ns2="9812808d-c3e8-4a3d-9520-9cafa4067258" xmlns:ns3="ae2b80a1-2921-4255-8c89-da49010d1b59" targetNamespace="http://schemas.microsoft.com/office/2006/metadata/properties" ma:root="true" ma:fieldsID="ac6098d53e7088c4d944427daa139af9" ns1:_="" ns2:_="" ns3:_="">
    <xsd:import namespace="http://schemas.microsoft.com/sharepoint/v3"/>
    <xsd:import namespace="9812808d-c3e8-4a3d-9520-9cafa4067258"/>
    <xsd:import namespace="ae2b80a1-2921-4255-8c89-da49010d1b5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Eigenschaften der einheitlichen Compliancerichtlinie" ma:hidden="true" ma:internalName="_ip_UnifiedCompliancePolicyProperties">
      <xsd:simpleType>
        <xsd:restriction base="dms:Note"/>
      </xsd:simpleType>
    </xsd:element>
    <xsd:element name="_ip_UnifiedCompliancePolicyUIAction" ma:index="23"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812808d-c3e8-4a3d-9520-9cafa40672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39533488-45ba-4b3d-a549-84289710dd58"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e2b80a1-2921-4255-8c89-da49010d1b59"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b7affe42-09e9-4c5a-bed0-14e723898637}" ma:internalName="TaxCatchAll" ma:showField="CatchAllData" ma:web="ae2b80a1-2921-4255-8c89-da49010d1b5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812808d-c3e8-4a3d-9520-9cafa4067258">
      <Terms xmlns="http://schemas.microsoft.com/office/infopath/2007/PartnerControls"/>
    </lcf76f155ced4ddcb4097134ff3c332f>
    <TaxCatchAll xmlns="ae2b80a1-2921-4255-8c89-da49010d1b59"/>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DBE4EFDC-7DEA-4274-A7AB-6119BAAAE012}">
  <ds:schemaRefs>
    <ds:schemaRef ds:uri="http://schemas.microsoft.com/sharepoint/v3/contenttype/forms"/>
  </ds:schemaRefs>
</ds:datastoreItem>
</file>

<file path=customXml/itemProps2.xml><?xml version="1.0" encoding="utf-8"?>
<ds:datastoreItem xmlns:ds="http://schemas.openxmlformats.org/officeDocument/2006/customXml" ds:itemID="{F6960EE4-7EF4-489A-8DF2-C2F76B3239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812808d-c3e8-4a3d-9520-9cafa4067258"/>
    <ds:schemaRef ds:uri="ae2b80a1-2921-4255-8c89-da49010d1b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9BB4A7D-2176-44EC-9044-F88ABA11FAB4}">
  <ds:schemaRefs>
    <ds:schemaRef ds:uri="9812808d-c3e8-4a3d-9520-9cafa4067258"/>
    <ds:schemaRef ds:uri="http://schemas.microsoft.com/office/2006/metadata/properties"/>
    <ds:schemaRef ds:uri="http://purl.org/dc/elements/1.1/"/>
    <ds:schemaRef ds:uri="http://schemas.microsoft.com/sharepoint/v3"/>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ae2b80a1-2921-4255-8c89-da49010d1b59"/>
    <ds:schemaRef ds:uri="http://www.w3.org/XML/1998/namespace"/>
    <ds:schemaRef ds:uri="http://purl.org/dc/dcmitype/"/>
  </ds:schemaRefs>
</ds:datastoreItem>
</file>

<file path=docMetadata/LabelInfo.xml><?xml version="1.0" encoding="utf-8"?>
<clbl:labelList xmlns:clbl="http://schemas.microsoft.com/office/2020/mipLabelMetadata">
  <clbl:label id="{a1cb8a79-a344-4336-9925-391266c2293c}" enabled="0" method="" siteId="{a1cb8a79-a344-4336-9925-391266c2293c}"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10</vt:i4>
      </vt:variant>
      <vt:variant>
        <vt:lpstr>Named Ranges</vt:lpstr>
      </vt:variant>
      <vt:variant>
        <vt:i4>3</vt:i4>
      </vt:variant>
    </vt:vector>
  </HeadingPairs>
  <TitlesOfParts>
    <vt:vector size="13" baseType="lpstr">
      <vt:lpstr>Z (Angebot)</vt:lpstr>
      <vt:lpstr>Preispunktzahl P</vt:lpstr>
      <vt:lpstr>Bewertung Qualität</vt:lpstr>
      <vt:lpstr>Bewertungsmaßstab Konzepte</vt:lpstr>
      <vt:lpstr>Konzeptbewertung</vt:lpstr>
      <vt:lpstr>Bewertung Team - Deckblatt</vt:lpstr>
      <vt:lpstr>Technical Project Manager</vt:lpstr>
      <vt:lpstr>Software- &amp; AI-Engineer</vt:lpstr>
      <vt:lpstr>Chatbot-Engineer</vt:lpstr>
      <vt:lpstr>Qualitätsmanager</vt:lpstr>
      <vt:lpstr>'Bewertung Qualität'!Print_Area</vt:lpstr>
      <vt:lpstr>'Bewertungsmaßstab Konzepte'!Print_Area</vt:lpstr>
      <vt:lpstr>Konzeptbewertung!Print_Area</vt:lpstr>
    </vt:vector>
  </TitlesOfParts>
  <Manager>gematik.old@gematik.de</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gematik.old@gematik.de</dc:creator>
  <cp:keywords/>
  <dc:description/>
  <cp:lastModifiedBy>Bird &amp; Bird LLP</cp:lastModifiedBy>
  <cp:revision/>
  <dcterms:created xsi:type="dcterms:W3CDTF">2010-09-14T15:11:44Z</dcterms:created>
  <dcterms:modified xsi:type="dcterms:W3CDTF">2026-05-19T15:42:27Z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0x0101005E6259ED72E97C4AA7E1C466989B2149</vt:lpwstr>
  </property>
  <property fmtid="{D5CDD505-2E9C-101B-9397-08002B2CF9AE}" pid="3" name="ProjectBusinessArea">
    <vt:lpwstr>1;#Netzbetrieb|b8d8a35c-b7be-4861-87e2-1d7babd17a8e</vt:lpwstr>
  </property>
  <property fmtid="{D5CDD505-2E9C-101B-9397-08002B2CF9AE}" pid="4" name="Dokumentenart">
    <vt:lpwstr/>
  </property>
  <property fmtid="{D5CDD505-2E9C-101B-9397-08002B2CF9AE}" pid="5" name="RoomKeywords">
    <vt:lpwstr/>
  </property>
  <property fmtid="{D5CDD505-2E9C-101B-9397-08002B2CF9AE}" pid="6" name="_dlc_DocIdItemGuid">
    <vt:lpwstr>e143be1d-00d7-4cd5-8cdc-e3d930c2fa9f</vt:lpwstr>
  </property>
  <property fmtid="{D5CDD505-2E9C-101B-9397-08002B2CF9AE}" pid="7" name="MediaServiceImageTags">
    <vt:lpwstr/>
  </property>
  <property fmtid="{D5CDD505-2E9C-101B-9397-08002B2CF9AE}" pid="8" name="MSIP_Label_51ec6a1e-5970-427c-91f8-5f400d44faff_Enabled">
    <vt:lpwstr>true</vt:lpwstr>
  </property>
  <property fmtid="{D5CDD505-2E9C-101B-9397-08002B2CF9AE}" pid="9" name="MSIP_Label_51ec6a1e-5970-427c-91f8-5f400d44faff_SetDate">
    <vt:lpwstr>2026-01-09T22:01:07Z</vt:lpwstr>
  </property>
  <property fmtid="{D5CDD505-2E9C-101B-9397-08002B2CF9AE}" pid="10" name="MSIP_Label_51ec6a1e-5970-427c-91f8-5f400d44faff_Method">
    <vt:lpwstr>Standard</vt:lpwstr>
  </property>
  <property fmtid="{D5CDD505-2E9C-101B-9397-08002B2CF9AE}" pid="11" name="MSIP_Label_51ec6a1e-5970-427c-91f8-5f400d44faff_Name">
    <vt:lpwstr>A2 - Intern</vt:lpwstr>
  </property>
  <property fmtid="{D5CDD505-2E9C-101B-9397-08002B2CF9AE}" pid="12" name="MSIP_Label_51ec6a1e-5970-427c-91f8-5f400d44faff_SiteId">
    <vt:lpwstr>2b267f12-01e4-4cd0-b174-b1724707ba06</vt:lpwstr>
  </property>
  <property fmtid="{D5CDD505-2E9C-101B-9397-08002B2CF9AE}" pid="13" name="MSIP_Label_51ec6a1e-5970-427c-91f8-5f400d44faff_ActionId">
    <vt:lpwstr>831ebc71-a8b1-4825-9af3-667b843d1c54</vt:lpwstr>
  </property>
  <property fmtid="{D5CDD505-2E9C-101B-9397-08002B2CF9AE}" pid="14" name="MSIP_Label_51ec6a1e-5970-427c-91f8-5f400d44faff_ContentBits">
    <vt:lpwstr>0</vt:lpwstr>
  </property>
  <property fmtid="{D5CDD505-2E9C-101B-9397-08002B2CF9AE}" pid="15" name="MSIP_Label_51ec6a1e-5970-427c-91f8-5f400d44faff_Tag">
    <vt:lpwstr>10, 3, 0, 1</vt:lpwstr>
  </property>
</Properties>
</file>