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Z:\Procurement-and-Travel\1. Beschaffungen\1. Ausschreibungen 2026\DW-VMS 26.01.05 Casino Reinigung_hs\1. Vorbereitung\5. Aus.unt\Unterlagen_Berater\"/>
    </mc:Choice>
  </mc:AlternateContent>
  <xr:revisionPtr revIDLastSave="0" documentId="8_{79EF23B0-F7B3-47CC-8667-666FCAA1DB3C}" xr6:coauthVersionLast="47" xr6:coauthVersionMax="47" xr10:uidLastSave="{00000000-0000-0000-0000-000000000000}"/>
  <bookViews>
    <workbookView xWindow="-110" yWindow="-110" windowWidth="19420" windowHeight="10300" tabRatio="801" xr2:uid="{00000000-000D-0000-FFFF-FFFF00000000}"/>
  </bookViews>
  <sheets>
    <sheet name="0_uebersicht" sheetId="1" r:id="rId1"/>
    <sheet name="1_stundensaetze" sheetId="22" r:id="rId2"/>
    <sheet name="2a_leistungsbaustein-1" sheetId="7" r:id="rId3"/>
    <sheet name="2b_leistungsbaustein-1" sheetId="4" r:id="rId4"/>
    <sheet name="3_leistungsbaustein-2" sheetId="21" r:id="rId5"/>
  </sheets>
  <externalReferences>
    <externalReference r:id="rId6"/>
  </externalReferences>
  <definedNames>
    <definedName name="_xlnm._FilterDatabase" localSheetId="3" hidden="1">'2b_leistungsbaustein-1'!$B$16:$R$61</definedName>
    <definedName name="_xlnm._FilterDatabase" localSheetId="4" hidden="1">'3_leistungsbaustein-2'!$B$16:$K$23</definedName>
    <definedName name="_xlnm.Print_Area" localSheetId="0">'0_uebersicht'!$B$2:$AM$37</definedName>
    <definedName name="_xlnm.Print_Area" localSheetId="1">'1_stundensaetze'!$B$2:$BJ$87</definedName>
    <definedName name="_xlnm.Print_Area" localSheetId="2">'2a_leistungsbaustein-1'!$B$2:$AS$44</definedName>
    <definedName name="_xlnm.Print_Area" localSheetId="3">'2b_leistungsbaustein-1'!$B$2:$R$61</definedName>
    <definedName name="_xlnm.Print_Area" localSheetId="4">'3_leistungsbaustein-2'!$B$2:$K$25</definedName>
    <definedName name="_xlnm.Print_Titles" localSheetId="3">'2b_leistungsbaustein-1'!$2:$16</definedName>
    <definedName name="_xlnm.Print_Titles" localSheetId="4">'3_leistungsbaustein-2'!$1:$16</definedName>
    <definedName name="lst">'2a_leistungsbaustein-1'!$C$25:$AN$42</definedName>
    <definedName name="lstur">'[1]1_leistungswerte'!$C$33:$AN$90</definedName>
    <definedName name="lstvr">'[1]5a_leistungswerte-eigen'!$C$33:$AN$72</definedName>
    <definedName name="svs_sr">'1_stundensaetze'!#REF!</definedName>
    <definedName name="svs_tr">'1_stundensaetze'!$BB$70</definedName>
    <definedName name="svs_ur">'1_stundensaetze'!$R$70</definedName>
    <definedName name="svs_ur_7tg_nacht">'1_stundensaetze'!#REF!</definedName>
    <definedName name="svs_ur_7tg_tag">'1_stundensaetze'!#REF!</definedName>
    <definedName name="SVSSR" localSheetId="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1" l="1"/>
  <c r="B2" i="21"/>
  <c r="I23" i="21"/>
  <c r="I22" i="21"/>
  <c r="I21" i="21"/>
  <c r="I20" i="21"/>
  <c r="I19" i="21"/>
  <c r="I18" i="21"/>
  <c r="I17" i="21"/>
  <c r="G23" i="21"/>
  <c r="G22" i="21"/>
  <c r="G21" i="21"/>
  <c r="G20" i="21"/>
  <c r="G19" i="21"/>
  <c r="G18" i="21"/>
  <c r="G17" i="21"/>
  <c r="BB30" i="22"/>
  <c r="AS30" i="22"/>
  <c r="AJ30" i="22"/>
  <c r="AA30" i="22"/>
  <c r="R30" i="22"/>
  <c r="B3" i="4"/>
  <c r="B2" i="4"/>
  <c r="B3" i="7"/>
  <c r="B2" i="7"/>
  <c r="B3" i="22"/>
  <c r="B2" i="22"/>
  <c r="H22" i="4"/>
  <c r="I22" i="4"/>
  <c r="H23" i="4"/>
  <c r="I23" i="4"/>
  <c r="H24" i="4"/>
  <c r="I24" i="4"/>
  <c r="H25" i="4"/>
  <c r="I25" i="4"/>
  <c r="H26" i="4"/>
  <c r="I26" i="4"/>
  <c r="H27" i="4"/>
  <c r="I27" i="4"/>
  <c r="H28" i="4"/>
  <c r="I28" i="4"/>
  <c r="H29" i="4"/>
  <c r="I29" i="4"/>
  <c r="H30" i="4"/>
  <c r="I30" i="4"/>
  <c r="H31" i="4"/>
  <c r="I31" i="4"/>
  <c r="H32" i="4"/>
  <c r="I32" i="4"/>
  <c r="H33" i="4"/>
  <c r="I33" i="4"/>
  <c r="H34" i="4"/>
  <c r="I34" i="4"/>
  <c r="H35" i="4"/>
  <c r="I35" i="4"/>
  <c r="H36" i="4"/>
  <c r="I36" i="4"/>
  <c r="H37" i="4"/>
  <c r="I37" i="4"/>
  <c r="H38" i="4"/>
  <c r="I38" i="4"/>
  <c r="H39" i="4"/>
  <c r="I39" i="4"/>
  <c r="H40" i="4"/>
  <c r="I40" i="4"/>
  <c r="H41" i="4"/>
  <c r="I41" i="4"/>
  <c r="H42" i="4"/>
  <c r="I42" i="4"/>
  <c r="H43" i="4"/>
  <c r="I43" i="4"/>
  <c r="H44" i="4"/>
  <c r="I44" i="4"/>
  <c r="H45" i="4"/>
  <c r="I45" i="4"/>
  <c r="I46" i="4"/>
  <c r="I47" i="4"/>
  <c r="H48" i="4"/>
  <c r="I48" i="4"/>
  <c r="H49" i="4"/>
  <c r="I49" i="4"/>
  <c r="H50" i="4"/>
  <c r="I50" i="4"/>
  <c r="H51" i="4"/>
  <c r="I51" i="4"/>
  <c r="H52" i="4"/>
  <c r="I52" i="4"/>
  <c r="H53" i="4"/>
  <c r="I53" i="4"/>
  <c r="H54" i="4"/>
  <c r="I54" i="4"/>
  <c r="H55" i="4"/>
  <c r="I55" i="4"/>
  <c r="H56" i="4"/>
  <c r="I56" i="4"/>
  <c r="H57" i="4"/>
  <c r="I57" i="4"/>
  <c r="H58" i="4"/>
  <c r="I58" i="4"/>
  <c r="H59" i="4"/>
  <c r="I59" i="4"/>
  <c r="H60" i="4"/>
  <c r="I60" i="4"/>
  <c r="H61" i="4"/>
  <c r="I61" i="4"/>
  <c r="H17" i="4"/>
  <c r="I17" i="4"/>
  <c r="H18" i="4"/>
  <c r="I18" i="4"/>
  <c r="H19" i="4"/>
  <c r="I19" i="4"/>
  <c r="H20" i="4"/>
  <c r="I20" i="4"/>
  <c r="H21" i="4"/>
  <c r="I21" i="4"/>
  <c r="V34" i="22" l="1"/>
  <c r="V36" i="22"/>
  <c r="V38" i="22"/>
  <c r="V40" i="22"/>
  <c r="V42" i="22"/>
  <c r="V67" i="22"/>
  <c r="R65" i="22" s="1"/>
  <c r="V52" i="22"/>
  <c r="R50" i="22" s="1"/>
  <c r="M18" i="4"/>
  <c r="N18" i="4"/>
  <c r="K18" i="4"/>
  <c r="L18" i="4"/>
  <c r="M19" i="4"/>
  <c r="N19" i="4"/>
  <c r="K19" i="4"/>
  <c r="L19" i="4"/>
  <c r="N20" i="4"/>
  <c r="K20" i="4"/>
  <c r="L20" i="4"/>
  <c r="M21" i="4"/>
  <c r="N21" i="4"/>
  <c r="K21" i="4"/>
  <c r="L21" i="4"/>
  <c r="N22" i="4"/>
  <c r="K22" i="4"/>
  <c r="L22" i="4"/>
  <c r="M23" i="4"/>
  <c r="N23" i="4"/>
  <c r="K23" i="4"/>
  <c r="L23" i="4"/>
  <c r="M24" i="4"/>
  <c r="N24" i="4"/>
  <c r="K24" i="4"/>
  <c r="L24" i="4"/>
  <c r="N25" i="4"/>
  <c r="K25" i="4"/>
  <c r="L25" i="4"/>
  <c r="N26" i="4"/>
  <c r="K26" i="4"/>
  <c r="L26" i="4"/>
  <c r="N27" i="4"/>
  <c r="K27" i="4"/>
  <c r="L27" i="4"/>
  <c r="N28" i="4"/>
  <c r="K28" i="4"/>
  <c r="L28" i="4"/>
  <c r="N29" i="4"/>
  <c r="K29" i="4"/>
  <c r="L29" i="4"/>
  <c r="M30" i="4"/>
  <c r="N30" i="4"/>
  <c r="K30" i="4"/>
  <c r="L30" i="4"/>
  <c r="N31" i="4"/>
  <c r="K31" i="4"/>
  <c r="L31" i="4"/>
  <c r="M32" i="4"/>
  <c r="N32" i="4"/>
  <c r="K32" i="4"/>
  <c r="L32" i="4"/>
  <c r="N33" i="4"/>
  <c r="K33" i="4"/>
  <c r="L33" i="4"/>
  <c r="M34" i="4"/>
  <c r="N34" i="4"/>
  <c r="K34" i="4"/>
  <c r="L34" i="4"/>
  <c r="M35" i="4"/>
  <c r="N35" i="4"/>
  <c r="K35" i="4"/>
  <c r="L35" i="4"/>
  <c r="M36" i="4"/>
  <c r="N36" i="4"/>
  <c r="K36" i="4"/>
  <c r="L36" i="4"/>
  <c r="N37" i="4"/>
  <c r="K37" i="4"/>
  <c r="L37" i="4"/>
  <c r="N38" i="4"/>
  <c r="K38" i="4"/>
  <c r="L38" i="4"/>
  <c r="N39" i="4"/>
  <c r="K39" i="4"/>
  <c r="L39" i="4"/>
  <c r="M40" i="4"/>
  <c r="N40" i="4"/>
  <c r="K40" i="4"/>
  <c r="L40" i="4"/>
  <c r="M41" i="4"/>
  <c r="N41" i="4"/>
  <c r="K41" i="4"/>
  <c r="L41" i="4"/>
  <c r="N42" i="4"/>
  <c r="K42" i="4"/>
  <c r="L42" i="4"/>
  <c r="N43" i="4"/>
  <c r="K43" i="4"/>
  <c r="L43" i="4"/>
  <c r="N44" i="4"/>
  <c r="K44" i="4"/>
  <c r="L44" i="4"/>
  <c r="M45" i="4"/>
  <c r="N45" i="4"/>
  <c r="K45" i="4"/>
  <c r="L45" i="4"/>
  <c r="M46" i="4"/>
  <c r="N46" i="4"/>
  <c r="K46" i="4"/>
  <c r="L46" i="4"/>
  <c r="N47" i="4"/>
  <c r="K47" i="4"/>
  <c r="L47" i="4"/>
  <c r="N48" i="4"/>
  <c r="K48" i="4"/>
  <c r="L48" i="4"/>
  <c r="M49" i="4"/>
  <c r="N49" i="4"/>
  <c r="K49" i="4"/>
  <c r="L49" i="4"/>
  <c r="M50" i="4"/>
  <c r="N50" i="4"/>
  <c r="K50" i="4"/>
  <c r="L50" i="4"/>
  <c r="N51" i="4"/>
  <c r="K51" i="4"/>
  <c r="L51" i="4"/>
  <c r="N52" i="4"/>
  <c r="K52" i="4"/>
  <c r="L52" i="4"/>
  <c r="N53" i="4"/>
  <c r="K53" i="4"/>
  <c r="L53" i="4"/>
  <c r="M54" i="4"/>
  <c r="N54" i="4"/>
  <c r="K54" i="4"/>
  <c r="L54" i="4"/>
  <c r="M55" i="4"/>
  <c r="N55" i="4"/>
  <c r="K55" i="4"/>
  <c r="L55" i="4"/>
  <c r="N56" i="4"/>
  <c r="K56" i="4"/>
  <c r="L56" i="4"/>
  <c r="M57" i="4"/>
  <c r="N57" i="4"/>
  <c r="K57" i="4"/>
  <c r="L57" i="4"/>
  <c r="M58" i="4"/>
  <c r="N58" i="4"/>
  <c r="K58" i="4"/>
  <c r="L58" i="4"/>
  <c r="M59" i="4"/>
  <c r="N59" i="4"/>
  <c r="K59" i="4"/>
  <c r="L59" i="4"/>
  <c r="N60" i="4"/>
  <c r="K60" i="4"/>
  <c r="L60" i="4"/>
  <c r="M61" i="4"/>
  <c r="N61" i="4"/>
  <c r="K61" i="4"/>
  <c r="L61" i="4"/>
  <c r="O32" i="4" l="1"/>
  <c r="O23" i="4"/>
  <c r="O19" i="4"/>
  <c r="O21" i="4"/>
  <c r="O34" i="4"/>
  <c r="M29" i="4"/>
  <c r="O29" i="4" s="1"/>
  <c r="O58" i="4"/>
  <c r="O54" i="4"/>
  <c r="M38" i="4"/>
  <c r="O38" i="4" s="1"/>
  <c r="O61" i="4"/>
  <c r="M25" i="4"/>
  <c r="O25" i="4" s="1"/>
  <c r="O46" i="4"/>
  <c r="M28" i="4"/>
  <c r="O28" i="4" s="1"/>
  <c r="O41" i="4"/>
  <c r="O30" i="4"/>
  <c r="O55" i="4"/>
  <c r="O18" i="4"/>
  <c r="O57" i="4"/>
  <c r="O45" i="4"/>
  <c r="M27" i="4"/>
  <c r="O27" i="4" s="1"/>
  <c r="O59" i="4"/>
  <c r="O40" i="4"/>
  <c r="O36" i="4"/>
  <c r="M43" i="4"/>
  <c r="O43" i="4" s="1"/>
  <c r="M52" i="4"/>
  <c r="O52" i="4" s="1"/>
  <c r="O49" i="4"/>
  <c r="M20" i="4"/>
  <c r="O20" i="4" s="1"/>
  <c r="M39" i="4"/>
  <c r="O39" i="4" s="1"/>
  <c r="O50" i="4"/>
  <c r="M26" i="4"/>
  <c r="O26" i="4" s="1"/>
  <c r="M48" i="4"/>
  <c r="O48" i="4" s="1"/>
  <c r="M56" i="4"/>
  <c r="O56" i="4" s="1"/>
  <c r="M22" i="4"/>
  <c r="O22" i="4" s="1"/>
  <c r="M47" i="4"/>
  <c r="O47" i="4" s="1"/>
  <c r="M31" i="4"/>
  <c r="O31" i="4" s="1"/>
  <c r="M44" i="4"/>
  <c r="O44" i="4" s="1"/>
  <c r="M51" i="4"/>
  <c r="O51" i="4" s="1"/>
  <c r="M53" i="4"/>
  <c r="O53" i="4" s="1"/>
  <c r="M37" i="4"/>
  <c r="O37" i="4" s="1"/>
  <c r="M60" i="4"/>
  <c r="O60" i="4" s="1"/>
  <c r="M33" i="4"/>
  <c r="O33" i="4" s="1"/>
  <c r="M42" i="4"/>
  <c r="O42" i="4" s="1"/>
  <c r="O35" i="4"/>
  <c r="O24" i="4"/>
  <c r="C10" i="22" l="1"/>
  <c r="AE34" i="22" l="1"/>
  <c r="BF48" i="22" l="1"/>
  <c r="BF46" i="22"/>
  <c r="BF36" i="22"/>
  <c r="BF44" i="22"/>
  <c r="BF34" i="22"/>
  <c r="BF42" i="22"/>
  <c r="BF38" i="22"/>
  <c r="BF40" i="22"/>
  <c r="AW36" i="22"/>
  <c r="AW38" i="22"/>
  <c r="AW40" i="22"/>
  <c r="AW42" i="22"/>
  <c r="AW44" i="22"/>
  <c r="AW46" i="22"/>
  <c r="AW48" i="22"/>
  <c r="AW34" i="22"/>
  <c r="AN48" i="22"/>
  <c r="AN44" i="22"/>
  <c r="AN42" i="22"/>
  <c r="AN38" i="22"/>
  <c r="AN34" i="22"/>
  <c r="AN46" i="22"/>
  <c r="AN40" i="22"/>
  <c r="AN36" i="22"/>
  <c r="BF67" i="22"/>
  <c r="BB65" i="22" s="1"/>
  <c r="BF63" i="22"/>
  <c r="BF61" i="22"/>
  <c r="BF59" i="22"/>
  <c r="BF57" i="22"/>
  <c r="BF52" i="22"/>
  <c r="BB50" i="22" s="1"/>
  <c r="AE59" i="22"/>
  <c r="AE57" i="22"/>
  <c r="AE52" i="22"/>
  <c r="AA50" i="22" s="1"/>
  <c r="AE63" i="22"/>
  <c r="AE67" i="22"/>
  <c r="AA65" i="22" s="1"/>
  <c r="AE61" i="22"/>
  <c r="AN67" i="22"/>
  <c r="AJ65" i="22" s="1"/>
  <c r="AN63" i="22"/>
  <c r="AN61" i="22"/>
  <c r="AN59" i="22"/>
  <c r="AN57" i="22"/>
  <c r="AN52" i="22"/>
  <c r="AJ50" i="22" s="1"/>
  <c r="AW63" i="22"/>
  <c r="AW61" i="22"/>
  <c r="AW59" i="22"/>
  <c r="AW57" i="22"/>
  <c r="AW52" i="22"/>
  <c r="AS50" i="22" s="1"/>
  <c r="AW67" i="22"/>
  <c r="AS65" i="22" s="1"/>
  <c r="V63" i="22"/>
  <c r="V61" i="22"/>
  <c r="V59" i="22"/>
  <c r="V57" i="22"/>
  <c r="AE46" i="22"/>
  <c r="AE44" i="22"/>
  <c r="AE48" i="22"/>
  <c r="AE38" i="22"/>
  <c r="AE40" i="22"/>
  <c r="AE42" i="22"/>
  <c r="AE36" i="22"/>
  <c r="V44" i="22"/>
  <c r="V46" i="22"/>
  <c r="V48" i="22"/>
  <c r="R32" i="22" l="1"/>
  <c r="AJ55" i="22"/>
  <c r="AA55" i="22"/>
  <c r="BB55" i="22"/>
  <c r="AS55" i="22"/>
  <c r="R55" i="22"/>
  <c r="AS32" i="22"/>
  <c r="AS70" i="22" s="1"/>
  <c r="J22" i="21" s="1"/>
  <c r="K22" i="21" s="1"/>
  <c r="AA32" i="22"/>
  <c r="AA70" i="22" s="1"/>
  <c r="J17" i="21" s="1"/>
  <c r="K17" i="21" s="1"/>
  <c r="BB32" i="22"/>
  <c r="BB70" i="22" s="1"/>
  <c r="J23" i="21" s="1"/>
  <c r="K23" i="21" s="1"/>
  <c r="AJ32" i="22"/>
  <c r="AJ70" i="22" s="1"/>
  <c r="J18" i="21" l="1"/>
  <c r="K18" i="21" s="1"/>
  <c r="J19" i="21"/>
  <c r="K19" i="21" s="1"/>
  <c r="J21" i="21"/>
  <c r="K21" i="21" s="1"/>
  <c r="J20" i="21"/>
  <c r="K20" i="21" s="1"/>
  <c r="R70" i="22"/>
  <c r="V77" i="22" s="1"/>
  <c r="BB72" i="22"/>
  <c r="AA72" i="22"/>
  <c r="AE83" i="22"/>
  <c r="AE80" i="22"/>
  <c r="AE77" i="22"/>
  <c r="AJ72" i="22"/>
  <c r="K25" i="21" l="1"/>
  <c r="P28" i="1" s="1"/>
  <c r="AW83" i="22"/>
  <c r="AW80" i="22"/>
  <c r="AW77" i="22"/>
  <c r="BF83" i="22"/>
  <c r="BF80" i="22"/>
  <c r="BF77" i="22"/>
  <c r="AN83" i="22"/>
  <c r="AN80" i="22"/>
  <c r="AN77" i="22"/>
  <c r="AS72" i="22"/>
  <c r="C10" i="21" l="1"/>
  <c r="M17" i="4" l="1"/>
  <c r="M13" i="4" s="1"/>
  <c r="N17" i="4"/>
  <c r="N13" i="4" s="1"/>
  <c r="K17" i="4"/>
  <c r="L17" i="4"/>
  <c r="O17" i="4" l="1"/>
  <c r="O13" i="4" s="1"/>
  <c r="F15" i="4" l="1"/>
  <c r="N15" i="4" l="1"/>
  <c r="C10" i="4"/>
  <c r="C10" i="7"/>
  <c r="O15" i="4" l="1"/>
  <c r="M15" i="4"/>
  <c r="V83" i="22" l="1"/>
  <c r="R72" i="22"/>
  <c r="V80" i="22"/>
  <c r="J20" i="4" l="1"/>
  <c r="P20" i="4" s="1"/>
  <c r="Q20" i="4" s="1"/>
  <c r="J21" i="4"/>
  <c r="P21" i="4" s="1"/>
  <c r="Q21" i="4" s="1"/>
  <c r="J26" i="4"/>
  <c r="P26" i="4" s="1"/>
  <c r="Q26" i="4" s="1"/>
  <c r="J34" i="4"/>
  <c r="P34" i="4" s="1"/>
  <c r="Q34" i="4" s="1"/>
  <c r="J59" i="4"/>
  <c r="P59" i="4" s="1"/>
  <c r="Q59" i="4" s="1"/>
  <c r="J30" i="4"/>
  <c r="P30" i="4" s="1"/>
  <c r="Q30" i="4" s="1"/>
  <c r="J17" i="4"/>
  <c r="J52" i="4"/>
  <c r="P52" i="4" s="1"/>
  <c r="Q52" i="4" s="1"/>
  <c r="J48" i="4"/>
  <c r="P48" i="4" s="1"/>
  <c r="Q48" i="4" s="1"/>
  <c r="J42" i="4"/>
  <c r="P42" i="4" s="1"/>
  <c r="Q42" i="4" s="1"/>
  <c r="J57" i="4"/>
  <c r="P57" i="4" s="1"/>
  <c r="Q57" i="4" s="1"/>
  <c r="J47" i="4"/>
  <c r="P47" i="4" s="1"/>
  <c r="Q47" i="4" s="1"/>
  <c r="J32" i="4"/>
  <c r="P32" i="4" s="1"/>
  <c r="Q32" i="4" s="1"/>
  <c r="J27" i="4"/>
  <c r="P27" i="4" s="1"/>
  <c r="Q27" i="4" s="1"/>
  <c r="J35" i="4"/>
  <c r="P35" i="4" s="1"/>
  <c r="Q35" i="4" s="1"/>
  <c r="J38" i="4"/>
  <c r="P38" i="4" s="1"/>
  <c r="Q38" i="4" s="1"/>
  <c r="J60" i="4"/>
  <c r="P60" i="4" s="1"/>
  <c r="Q60" i="4" s="1"/>
  <c r="J49" i="4"/>
  <c r="P49" i="4" s="1"/>
  <c r="Q49" i="4" s="1"/>
  <c r="J50" i="4"/>
  <c r="P50" i="4" s="1"/>
  <c r="Q50" i="4" s="1"/>
  <c r="J46" i="4"/>
  <c r="P46" i="4" s="1"/>
  <c r="Q46" i="4" s="1"/>
  <c r="J23" i="4"/>
  <c r="P23" i="4" s="1"/>
  <c r="Q23" i="4" s="1"/>
  <c r="J39" i="4"/>
  <c r="P39" i="4" s="1"/>
  <c r="Q39" i="4" s="1"/>
  <c r="J36" i="4"/>
  <c r="P36" i="4" s="1"/>
  <c r="Q36" i="4" s="1"/>
  <c r="J54" i="4"/>
  <c r="P54" i="4" s="1"/>
  <c r="Q54" i="4" s="1"/>
  <c r="J51" i="4"/>
  <c r="P51" i="4" s="1"/>
  <c r="Q51" i="4" s="1"/>
  <c r="J18" i="4"/>
  <c r="P18" i="4" s="1"/>
  <c r="Q18" i="4" s="1"/>
  <c r="J45" i="4"/>
  <c r="P45" i="4" s="1"/>
  <c r="Q45" i="4" s="1"/>
  <c r="J29" i="4"/>
  <c r="P29" i="4" s="1"/>
  <c r="Q29" i="4" s="1"/>
  <c r="J31" i="4"/>
  <c r="P31" i="4" s="1"/>
  <c r="Q31" i="4" s="1"/>
  <c r="J19" i="4"/>
  <c r="P19" i="4" s="1"/>
  <c r="Q19" i="4" s="1"/>
  <c r="J56" i="4"/>
  <c r="P56" i="4" s="1"/>
  <c r="Q56" i="4" s="1"/>
  <c r="J33" i="4"/>
  <c r="P33" i="4" s="1"/>
  <c r="Q33" i="4" s="1"/>
  <c r="J22" i="4"/>
  <c r="P22" i="4" s="1"/>
  <c r="Q22" i="4" s="1"/>
  <c r="J61" i="4"/>
  <c r="P61" i="4" s="1"/>
  <c r="Q61" i="4" s="1"/>
  <c r="J55" i="4"/>
  <c r="P55" i="4" s="1"/>
  <c r="Q55" i="4" s="1"/>
  <c r="J43" i="4"/>
  <c r="P43" i="4" s="1"/>
  <c r="Q43" i="4" s="1"/>
  <c r="J24" i="4"/>
  <c r="P24" i="4" s="1"/>
  <c r="Q24" i="4" s="1"/>
  <c r="J40" i="4"/>
  <c r="P40" i="4" s="1"/>
  <c r="Q40" i="4" s="1"/>
  <c r="J58" i="4"/>
  <c r="P58" i="4" s="1"/>
  <c r="Q58" i="4" s="1"/>
  <c r="J41" i="4"/>
  <c r="P41" i="4" s="1"/>
  <c r="Q41" i="4" s="1"/>
  <c r="J28" i="4"/>
  <c r="P28" i="4" s="1"/>
  <c r="Q28" i="4" s="1"/>
  <c r="J37" i="4"/>
  <c r="P37" i="4" s="1"/>
  <c r="Q37" i="4" s="1"/>
  <c r="J53" i="4"/>
  <c r="P53" i="4" s="1"/>
  <c r="Q53" i="4" s="1"/>
  <c r="J44" i="4"/>
  <c r="P44" i="4" s="1"/>
  <c r="Q44" i="4" s="1"/>
  <c r="J25" i="4"/>
  <c r="P25" i="4" s="1"/>
  <c r="Q25" i="4" s="1"/>
  <c r="P17" i="4" l="1"/>
  <c r="Q17" i="4" s="1"/>
  <c r="P15" i="4" l="1"/>
  <c r="Q15" i="4" l="1"/>
  <c r="P13" i="4"/>
  <c r="P24" i="1" s="1"/>
  <c r="P32" i="1" s="1"/>
</calcChain>
</file>

<file path=xl/sharedStrings.xml><?xml version="1.0" encoding="utf-8"?>
<sst xmlns="http://schemas.openxmlformats.org/spreadsheetml/2006/main" count="355" uniqueCount="187">
  <si>
    <t>Preizusammenfassung</t>
  </si>
  <si>
    <t>Raumbezeichnung</t>
  </si>
  <si>
    <t>Reinigungs-tage pro Jahr
Vollreinigung</t>
  </si>
  <si>
    <t>Jahresreinigungs-fläche
Vollreinigung</t>
  </si>
  <si>
    <t>Jahresstunden</t>
  </si>
  <si>
    <t>Kosten pro Jahr</t>
  </si>
  <si>
    <t>Kosten pro Ausführung</t>
  </si>
  <si>
    <t>Bemerkung</t>
  </si>
  <si>
    <t>Raumnummer</t>
  </si>
  <si>
    <t>Position</t>
  </si>
  <si>
    <t>Bodenbelag</t>
  </si>
  <si>
    <t>Grundfläche (m²)</t>
  </si>
  <si>
    <t>-</t>
  </si>
  <si>
    <t>Berechnung des Stundenverrechnungssatzes</t>
  </si>
  <si>
    <t>Name des Bieters (inkl. Rechtsform)</t>
  </si>
  <si>
    <t>Kürzel</t>
  </si>
  <si>
    <t>Z</t>
  </si>
  <si>
    <t>keine Reinigung</t>
  </si>
  <si>
    <t>Raumgruppe
(LV-Zuordnung)</t>
  </si>
  <si>
    <t>Bietereintrag
Reinigungs-leistung
(&lt; Maximalwert)</t>
  </si>
  <si>
    <t>Vorgabe
Maximal-wert</t>
  </si>
  <si>
    <t>Reinigungs-häufigkeit
pro Jahr</t>
  </si>
  <si>
    <t>Vollreinigung</t>
  </si>
  <si>
    <t>Reinigungs-
gruppe
(LV-Zuordnung)</t>
  </si>
  <si>
    <t>kalkulierter
Leistungswert
(m² / Stunde)
Vollreinigung</t>
  </si>
  <si>
    <t>kalkulierter
Stundenver-
rechnungssatz
(Euro pro Stunde)</t>
  </si>
  <si>
    <t>Sichtreinigung (inkl. Müllleerung)</t>
  </si>
  <si>
    <t>Reinigungs-tage pro Jahr
Sichtreinigung</t>
  </si>
  <si>
    <t>kalkulierter
Leistungswert
(m² / Stunde)
Sichtreinigung</t>
  </si>
  <si>
    <t>Jahresreinigungs-fläche
Sichtreinigung</t>
  </si>
  <si>
    <t>Beton</t>
  </si>
  <si>
    <t>2.U4.112</t>
  </si>
  <si>
    <t>2.U4.113</t>
  </si>
  <si>
    <t>4.E1.159</t>
  </si>
  <si>
    <t>4.E1.176</t>
  </si>
  <si>
    <t>4.E1.194</t>
  </si>
  <si>
    <t>4.U4.207</t>
  </si>
  <si>
    <t>4.U4.208</t>
  </si>
  <si>
    <t>4.U4.209</t>
  </si>
  <si>
    <t>7.E1.286</t>
  </si>
  <si>
    <t>Naturstein</t>
  </si>
  <si>
    <t>Linoleum</t>
  </si>
  <si>
    <t>Estrich</t>
  </si>
  <si>
    <t>vgl. Punkt in Leistungs-beschreibung</t>
  </si>
  <si>
    <t>2.5.3</t>
  </si>
  <si>
    <t>Die blauen Felder sind vom Bieter (bei gemeinschaftlichen Bietern vom federführenden Unternehmen - soweit zutreffend) vollständig auszufüllen und mit den erforderlichen Angebotsunterlagen über das Vergabeportal einzureichen bzw. hochzuladen.
Die Preis-Jahressumme im blau fettumrandeten Feldinhalt sind in das Preisblatt zu übertragen.</t>
  </si>
  <si>
    <t xml:space="preserve">Die Technischen Reinigungen werden gesondert beauftragt und einzelnd abgerechnet. Aufgrund betriebsinterner Anforderungen kann sich innerhalb der einzelnen Positionen Mehr- oder Minderbedarf ergeben. Es besteht keine Abnahmeverpflichtung. </t>
  </si>
  <si>
    <t>Stundenverrechnungssätze</t>
  </si>
  <si>
    <t>Stundenlohn</t>
  </si>
  <si>
    <t>Gesamt-
Stundenlohn</t>
  </si>
  <si>
    <t>Sozialversicherung</t>
  </si>
  <si>
    <t>Lohnfolgekosten</t>
  </si>
  <si>
    <t>Auftragsbezogene Kosten</t>
  </si>
  <si>
    <t>Unternehmensbezogene Kosten</t>
  </si>
  <si>
    <t>Stundenverrechnungssätze
mit Zuschlägen</t>
  </si>
  <si>
    <t>Rentenversicherung</t>
  </si>
  <si>
    <t>Krankenversicherung</t>
  </si>
  <si>
    <t>Pflegeversicherung</t>
  </si>
  <si>
    <t>Arbeitslosenversicherung</t>
  </si>
  <si>
    <t>Umlage U2 (ggf. U1)</t>
  </si>
  <si>
    <t>Insolvenzumlage</t>
  </si>
  <si>
    <t>ggf. Zuschlag für Midijob</t>
  </si>
  <si>
    <t>Unfallversicherung / BG-Beitrag</t>
  </si>
  <si>
    <t>Kosten für Leitungspersonal</t>
  </si>
  <si>
    <t>Reinigungs- und Verbrauchsmaterial</t>
  </si>
  <si>
    <t>Maschinen, Geräte, AfA, etc</t>
  </si>
  <si>
    <t>Sonstige Kosten für Qualitätssicherung</t>
  </si>
  <si>
    <t>Maßgeblicher Stundenverrechnungssatz</t>
  </si>
  <si>
    <t>Aufschlag auf Gesamtstundenlohn</t>
  </si>
  <si>
    <t>Zuschlagssatz / Stundenverrechnungssatz
für Arbeiten an Werktagen zwischen 22.00 bis 05.00 Uhr:</t>
  </si>
  <si>
    <t>Zuschlagssatz / Stundenverrechnungssatz
für Arbeiten an Sonn-/Feiertagen ganztägig:</t>
  </si>
  <si>
    <t>4.E2.131</t>
  </si>
  <si>
    <t>Urlaub, Feiertage, Lohnfortzahlung, Ausfallzeiten sowie dazugehörige Sozialversicherung</t>
  </si>
  <si>
    <t>kaufm./techn. Angestellte, Fuhrpark, Verwaltung, Versicherung, Gewerbesteuer, Gemeinkosten, Wagnis und Gewinn, etc.</t>
  </si>
  <si>
    <t>Zuschlagssatz / Stundenverrechnungssatz
für Arbeiten an hohen Feiertagen ganztägig:</t>
  </si>
  <si>
    <t>Die nachfolgenden maximalen Reinigungsleistungswerte wurden aufgrund langjähriger Erfahrungen unter Zuhilfenahme der REFA-Methodik und dem GGGR-Merkblatt Lz.01 der RAL Gütegemeinschaft Gebäudereinigung e.V. ermittelt. Die genannten maximalen Reinigungsleistungswerte der nachfolgenden Raumgruppen stellen die höchstmöglichen Reinigungsleistungswerte der entsprechenden Raumgruppe dar. Ein Überschreiten der vorgegebenen Reinigungsleistungswerte führt zwingend zum Ausschluss des Angebots. Für die nicht aufgeführten Raumgruppen bestehen keine maximalen Reinigungsleistungswerte.</t>
  </si>
  <si>
    <t>Cosinex Preisblatt unter Ordnungszahl 1.1</t>
  </si>
  <si>
    <t>2.U4.111</t>
  </si>
  <si>
    <t>Lebensmittelkühlräume</t>
  </si>
  <si>
    <t>4.E1.153</t>
  </si>
  <si>
    <t>Lebensmittellager</t>
  </si>
  <si>
    <t>Kunststein</t>
  </si>
  <si>
    <t>4.E1.157</t>
  </si>
  <si>
    <t>4.E1.160</t>
  </si>
  <si>
    <t>Küchenvorbereitungsräume</t>
  </si>
  <si>
    <t>4.E1.161</t>
  </si>
  <si>
    <t>Großküchen</t>
  </si>
  <si>
    <t>4.E1.163</t>
  </si>
  <si>
    <t>Lebensmittelkühlräme</t>
  </si>
  <si>
    <t>4.E1.166</t>
  </si>
  <si>
    <t>4.E1.318</t>
  </si>
  <si>
    <t>4.E1.346</t>
  </si>
  <si>
    <t>4.E1.362</t>
  </si>
  <si>
    <t>4.E1.365</t>
  </si>
  <si>
    <t>4.E1.368</t>
  </si>
  <si>
    <t>4.E1.369</t>
  </si>
  <si>
    <t>4.E1.370</t>
  </si>
  <si>
    <t>4.E1.371</t>
  </si>
  <si>
    <t>4.E1.372</t>
  </si>
  <si>
    <t>4.E1.373</t>
  </si>
  <si>
    <t>7.E1.167</t>
  </si>
  <si>
    <t>7.E1.174</t>
  </si>
  <si>
    <t>Spülküchen</t>
  </si>
  <si>
    <t>7.E1.280</t>
  </si>
  <si>
    <t>4.E1.178</t>
  </si>
  <si>
    <t>4.01.131</t>
  </si>
  <si>
    <t>Lagerräume allgemein</t>
  </si>
  <si>
    <t>Steinzeug/Fliesen</t>
  </si>
  <si>
    <t>4.E1.147</t>
  </si>
  <si>
    <t>4.E1.151</t>
  </si>
  <si>
    <t>2.U4.115</t>
  </si>
  <si>
    <t>4.E1.155</t>
  </si>
  <si>
    <t>7.E1.184A</t>
  </si>
  <si>
    <t>Aufenthaltsraum</t>
  </si>
  <si>
    <t>Büroräume allgemein</t>
  </si>
  <si>
    <t>Müllsammelräume</t>
  </si>
  <si>
    <t>4.E1.152</t>
  </si>
  <si>
    <t>Putzraum</t>
  </si>
  <si>
    <t>4.E1.156</t>
  </si>
  <si>
    <t>4.E1.182</t>
  </si>
  <si>
    <t>Warenannahme</t>
  </si>
  <si>
    <t>Schleusen</t>
  </si>
  <si>
    <t>Innenhof EG 1</t>
  </si>
  <si>
    <t>Steinpflaster</t>
  </si>
  <si>
    <t>Casino</t>
  </si>
  <si>
    <t>4.01.127</t>
  </si>
  <si>
    <t>Cafeteria</t>
  </si>
  <si>
    <t>Parkett</t>
  </si>
  <si>
    <t>Forum Europa</t>
  </si>
  <si>
    <t>F5</t>
  </si>
  <si>
    <t>E1</t>
  </si>
  <si>
    <t>D1</t>
  </si>
  <si>
    <t>D5</t>
  </si>
  <si>
    <t>C5</t>
  </si>
  <si>
    <t>A5</t>
  </si>
  <si>
    <t>C1</t>
  </si>
  <si>
    <t>B5</t>
  </si>
  <si>
    <t>Büro- und Personalräume</t>
  </si>
  <si>
    <t>Küchenräume</t>
  </si>
  <si>
    <t>Küchenlagerräume</t>
  </si>
  <si>
    <t>Müllräume und Reinigungskammern</t>
  </si>
  <si>
    <t>Warenannahme Hof</t>
  </si>
  <si>
    <t>Casino, Cafeteria, Forum Europa</t>
  </si>
  <si>
    <t>Preiszusammenfassung</t>
  </si>
  <si>
    <t>Vorarbeiterleistung</t>
  </si>
  <si>
    <t>Spülleistung</t>
  </si>
  <si>
    <t>Zur Anwendung kommendet Tariflohn/Mindestlohn/gesetztliche Grundlage</t>
  </si>
  <si>
    <t>Tarivertrag Gebäudereiniger-Handwerk
Lohngruppe 1
Basis 2026</t>
  </si>
  <si>
    <t>bitte eintragen</t>
  </si>
  <si>
    <t>ggf. tarifliche Zulage</t>
  </si>
  <si>
    <t>ggf. freiwillige Zulage</t>
  </si>
  <si>
    <t>Leistungs-
bereich</t>
  </si>
  <si>
    <t>Leistungszeitfenster</t>
  </si>
  <si>
    <t xml:space="preserve">Personaleinsatz </t>
  </si>
  <si>
    <t xml:space="preserve">Leistungs-
tage
pro Jahr
</t>
  </si>
  <si>
    <t>Theken- und Ausgabeleistung</t>
  </si>
  <si>
    <t>Abräum- und Tischleistung</t>
  </si>
  <si>
    <t>08.00 bis 11.00 Uhr</t>
  </si>
  <si>
    <t>09.00 bis 17.00 Uhr</t>
  </si>
  <si>
    <t>11.00 bis 12.00 Uhr</t>
  </si>
  <si>
    <t>12.00 bis 14.30 Uhr</t>
  </si>
  <si>
    <t>14.30 bis 16.30 Uhr</t>
  </si>
  <si>
    <t>Leistungs-
stunden
pro Jahr</t>
  </si>
  <si>
    <t>12.00 bis 15.00 Uhr</t>
  </si>
  <si>
    <t>12.00 bis 14.00 Uhr</t>
  </si>
  <si>
    <t>Leistungsbaustein 2 (Vorarbeiterleistung sowie küchennahe Spül-, Ausgabe- und Abräumdienste)</t>
  </si>
  <si>
    <t>voraussichtliche Gesamtkosten (Leistungsbaustein 2 - Vorarbeiterleistung sowie küchennahe Spül-, Ausgabe- und Abräumdienste) pro Jahr:</t>
  </si>
  <si>
    <t>2.1</t>
  </si>
  <si>
    <t>2.2</t>
  </si>
  <si>
    <t>2.3</t>
  </si>
  <si>
    <t>2.4</t>
  </si>
  <si>
    <t>2.5.4</t>
  </si>
  <si>
    <t>2.5.5</t>
  </si>
  <si>
    <t>2.5.6</t>
  </si>
  <si>
    <t>Casino- und Küchenreinigungs-leistung
(Leistungsbaustein 1)</t>
  </si>
  <si>
    <t>Vorarbeiterleistung
(Leistungsbaustein 2)</t>
  </si>
  <si>
    <t>Spülleistung
(Leistungsbaustein 2)</t>
  </si>
  <si>
    <t>Theken- und
Ausgabeleistung
(Leistungsbaustein 2)</t>
  </si>
  <si>
    <t>Abräum- und
Tischleistung
(Leistungsbaustein 2)</t>
  </si>
  <si>
    <t>Leistungsbaustein 1 (Casino- und Küchenreinigung)  -  Reinigungsleistungswerte</t>
  </si>
  <si>
    <t>Leistungsbaustein 1 (Casino- und Küchenreinigung)  -  Einzelraumkalkulation</t>
  </si>
  <si>
    <t>Gesamt-Jahressumme:</t>
  </si>
  <si>
    <t>Jahressumme Leistungsbaustein 1:
(Casino- und Küchenreinigung)</t>
  </si>
  <si>
    <t>Jahressumme Leistungsbaustein 2:
(Vorarbeiterleistung sowie küchennahe
Spül-, Ausgabe- und Abräumdienste)</t>
  </si>
  <si>
    <t>Leistungs-
stunden
pro Tag
pro Person</t>
  </si>
  <si>
    <t>der Deutschen Welle in Bonn</t>
  </si>
  <si>
    <t>DW-VMS 26.01.05 - Casinoreinigung im Funkhaus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</si>
</sst>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407]_-;\-* #,##0.00\ [$€-407]_-;_-* &quot;-&quot;??\ [$€-407]_-;_-@_-"/>
    <numFmt numFmtId="165" formatCode="#,##0.00&quot; EUR&quot;"/>
    <numFmt numFmtId="166" formatCode="#,##0.00\ &quot;m²&quot;"/>
    <numFmt numFmtId="167" formatCode="#,##0.000\ &quot;Std.&quot;"/>
    <numFmt numFmtId="168" formatCode="#,##0.00\ &quot;€&quot;"/>
    <numFmt numFmtId="169" formatCode="0.00\ &quot;Tage&quot;"/>
    <numFmt numFmtId="170" formatCode="#,##0.00\ &quot;Std.&quot;"/>
    <numFmt numFmtId="171" formatCode="#,##0.00\ &quot;Euro&quot;"/>
    <numFmt numFmtId="172" formatCode="0.0000"/>
  </numFmts>
  <fonts count="18" x14ac:knownFonts="1">
    <font>
      <sz val="11"/>
      <color theme="1"/>
      <name val="Calibri"/>
      <family val="2"/>
      <scheme val="minor"/>
    </font>
    <font>
      <sz val="10"/>
      <color theme="1"/>
      <name val="Arial"/>
      <family val="2"/>
    </font>
    <font>
      <sz val="10"/>
      <name val="Arial"/>
      <family val="2"/>
    </font>
    <font>
      <sz val="9"/>
      <name val="Arial"/>
      <family val="2"/>
    </font>
    <font>
      <sz val="8"/>
      <name val="Arial"/>
      <family val="2"/>
    </font>
    <font>
      <sz val="11"/>
      <color theme="1"/>
      <name val="Calibri"/>
      <family val="2"/>
      <scheme val="minor"/>
    </font>
    <font>
      <sz val="10"/>
      <color theme="1"/>
      <name val="Arial"/>
      <family val="2"/>
    </font>
    <font>
      <b/>
      <sz val="10"/>
      <color theme="1"/>
      <name val="Arial"/>
      <family val="2"/>
    </font>
    <font>
      <sz val="11"/>
      <color theme="1"/>
      <name val="Arial"/>
      <family val="2"/>
    </font>
    <font>
      <b/>
      <sz val="12"/>
      <color theme="1"/>
      <name val="Arial"/>
      <family val="2"/>
    </font>
    <font>
      <b/>
      <sz val="11"/>
      <color theme="1"/>
      <name val="Arial"/>
      <family val="2"/>
    </font>
    <font>
      <i/>
      <sz val="9"/>
      <color theme="1"/>
      <name val="Arial"/>
      <family val="2"/>
    </font>
    <font>
      <sz val="10"/>
      <color theme="0"/>
      <name val="Arial"/>
      <family val="2"/>
    </font>
    <font>
      <sz val="9"/>
      <color theme="1"/>
      <name val="Arial"/>
      <family val="2"/>
    </font>
    <font>
      <b/>
      <u val="singleAccounting"/>
      <sz val="9"/>
      <color theme="1"/>
      <name val="Arial"/>
      <family val="2"/>
    </font>
    <font>
      <b/>
      <sz val="9"/>
      <color theme="1"/>
      <name val="Arial"/>
      <family val="2"/>
    </font>
    <font>
      <sz val="8"/>
      <name val="Calibri"/>
      <family val="2"/>
      <scheme val="minor"/>
    </font>
    <font>
      <i/>
      <sz val="10"/>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0070C0"/>
      </left>
      <right/>
      <top/>
      <bottom/>
      <diagonal/>
    </border>
    <border>
      <left/>
      <right style="thick">
        <color rgb="FF0070C0"/>
      </right>
      <top/>
      <bottom/>
      <diagonal/>
    </border>
    <border>
      <left/>
      <right/>
      <top/>
      <bottom style="double">
        <color theme="8"/>
      </bottom>
      <diagonal/>
    </border>
  </borders>
  <cellStyleXfs count="4">
    <xf numFmtId="0" fontId="0" fillId="0" borderId="0"/>
    <xf numFmtId="9" fontId="5" fillId="0" borderId="0" applyFont="0" applyFill="0" applyBorder="0" applyAlignment="0" applyProtection="0"/>
    <xf numFmtId="9" fontId="2" fillId="0" borderId="0" applyFill="0" applyBorder="0" applyAlignment="0" applyProtection="0"/>
    <xf numFmtId="0" fontId="2" fillId="0" borderId="0"/>
  </cellStyleXfs>
  <cellXfs count="266">
    <xf numFmtId="0" fontId="0" fillId="0" borderId="0" xfId="0"/>
    <xf numFmtId="0" fontId="8" fillId="0" borderId="0" xfId="0" applyFont="1" applyAlignment="1">
      <alignment vertical="center"/>
    </xf>
    <xf numFmtId="0" fontId="8" fillId="0" borderId="9" xfId="0" applyFont="1" applyBorder="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0" xfId="0" applyFont="1" applyAlignment="1">
      <alignment vertical="center"/>
    </xf>
    <xf numFmtId="0" fontId="7" fillId="0" borderId="4" xfId="0" applyFont="1" applyBorder="1" applyAlignment="1">
      <alignment vertical="center"/>
    </xf>
    <xf numFmtId="0" fontId="7" fillId="0" borderId="0" xfId="0" applyFont="1" applyAlignment="1">
      <alignment vertical="center"/>
    </xf>
    <xf numFmtId="0" fontId="7" fillId="0" borderId="5"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10"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9"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0" xfId="0" applyFont="1" applyAlignment="1">
      <alignment horizontal="center" vertical="center"/>
    </xf>
    <xf numFmtId="49" fontId="6" fillId="0" borderId="0" xfId="0" applyNumberFormat="1" applyFont="1" applyAlignment="1">
      <alignment horizontal="center" vertical="center" wrapText="1"/>
    </xf>
    <xf numFmtId="49" fontId="6" fillId="0" borderId="2"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164" fontId="6" fillId="0" borderId="0" xfId="0" applyNumberFormat="1" applyFont="1" applyAlignment="1">
      <alignment horizontal="center" vertical="center" wrapText="1"/>
    </xf>
    <xf numFmtId="170" fontId="12" fillId="0" borderId="0" xfId="0" applyNumberFormat="1" applyFont="1" applyAlignment="1">
      <alignment vertical="center"/>
    </xf>
    <xf numFmtId="164" fontId="12" fillId="0" borderId="0" xfId="0" applyNumberFormat="1" applyFont="1" applyAlignment="1">
      <alignment vertical="center"/>
    </xf>
    <xf numFmtId="0" fontId="2" fillId="3" borderId="11" xfId="0" applyFont="1" applyFill="1" applyBorder="1" applyAlignment="1">
      <alignment horizontal="center" vertical="center" wrapText="1"/>
    </xf>
    <xf numFmtId="166" fontId="13" fillId="3" borderId="11" xfId="0" applyNumberFormat="1" applyFont="1" applyFill="1" applyBorder="1" applyAlignment="1">
      <alignment horizontal="center" vertical="center" wrapText="1"/>
    </xf>
    <xf numFmtId="167" fontId="13" fillId="3" borderId="11" xfId="0" applyNumberFormat="1" applyFont="1" applyFill="1" applyBorder="1" applyAlignment="1">
      <alignment horizontal="center" vertical="center" wrapText="1"/>
    </xf>
    <xf numFmtId="164" fontId="13" fillId="3" borderId="11" xfId="0" applyNumberFormat="1" applyFont="1" applyFill="1" applyBorder="1" applyAlignment="1">
      <alignment horizontal="center" vertical="center" wrapText="1"/>
    </xf>
    <xf numFmtId="166" fontId="6" fillId="0" borderId="0" xfId="0" applyNumberFormat="1" applyFont="1" applyAlignment="1">
      <alignment horizontal="center" vertical="center" wrapText="1"/>
    </xf>
    <xf numFmtId="167" fontId="6" fillId="0" borderId="0" xfId="0" applyNumberFormat="1" applyFont="1" applyAlignment="1">
      <alignment horizontal="center" vertical="center" wrapText="1"/>
    </xf>
    <xf numFmtId="49" fontId="13" fillId="0" borderId="14" xfId="0" applyNumberFormat="1" applyFont="1" applyBorder="1" applyAlignment="1">
      <alignment vertical="center"/>
    </xf>
    <xf numFmtId="49" fontId="3" fillId="0" borderId="14" xfId="0" applyNumberFormat="1" applyFont="1" applyBorder="1" applyAlignment="1">
      <alignment vertical="center"/>
    </xf>
    <xf numFmtId="166" fontId="3" fillId="0" borderId="14" xfId="0" applyNumberFormat="1" applyFont="1" applyBorder="1" applyAlignment="1">
      <alignment horizontal="right" vertical="center"/>
    </xf>
    <xf numFmtId="166" fontId="13" fillId="0" borderId="14" xfId="0" applyNumberFormat="1" applyFont="1" applyBorder="1" applyAlignment="1">
      <alignment vertical="center"/>
    </xf>
    <xf numFmtId="170" fontId="13" fillId="0" borderId="14" xfId="0" applyNumberFormat="1" applyFont="1" applyBorder="1" applyAlignment="1">
      <alignment vertical="center"/>
    </xf>
    <xf numFmtId="164" fontId="13" fillId="0" borderId="14" xfId="0" applyNumberFormat="1" applyFont="1" applyBorder="1" applyAlignment="1">
      <alignment vertical="center"/>
    </xf>
    <xf numFmtId="166" fontId="13" fillId="0" borderId="16" xfId="0" applyNumberFormat="1" applyFont="1" applyBorder="1" applyAlignment="1">
      <alignment vertical="center"/>
    </xf>
    <xf numFmtId="170" fontId="13" fillId="0" borderId="16" xfId="0" applyNumberFormat="1" applyFont="1" applyBorder="1" applyAlignment="1">
      <alignment vertical="center"/>
    </xf>
    <xf numFmtId="164" fontId="13" fillId="0" borderId="16" xfId="0" applyNumberFormat="1" applyFont="1" applyBorder="1" applyAlignment="1">
      <alignment vertical="center"/>
    </xf>
    <xf numFmtId="168" fontId="13" fillId="2" borderId="14" xfId="0" applyNumberFormat="1" applyFont="1" applyFill="1" applyBorder="1" applyAlignment="1" applyProtection="1">
      <alignment horizontal="center" vertical="center"/>
      <protection locked="0"/>
    </xf>
    <xf numFmtId="0" fontId="13" fillId="2" borderId="14" xfId="0" applyFont="1" applyFill="1" applyBorder="1" applyAlignment="1" applyProtection="1">
      <alignment horizontal="center" vertical="center"/>
      <protection locked="0"/>
    </xf>
    <xf numFmtId="168" fontId="13" fillId="2" borderId="16" xfId="0" applyNumberFormat="1" applyFont="1" applyFill="1" applyBorder="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8" fillId="0" borderId="0" xfId="0" applyFont="1"/>
    <xf numFmtId="0" fontId="9" fillId="0" borderId="9" xfId="0" applyFont="1" applyBorder="1"/>
    <xf numFmtId="0" fontId="8" fillId="0" borderId="9" xfId="0" applyFont="1" applyBorder="1"/>
    <xf numFmtId="0" fontId="8" fillId="0" borderId="0" xfId="0" applyFont="1" applyAlignment="1">
      <alignment wrapText="1"/>
    </xf>
    <xf numFmtId="0" fontId="8" fillId="0" borderId="1" xfId="0" applyFont="1" applyBorder="1"/>
    <xf numFmtId="0" fontId="8" fillId="0" borderId="2" xfId="0" applyFont="1" applyBorder="1"/>
    <xf numFmtId="0" fontId="8" fillId="0" borderId="3" xfId="0" applyFont="1" applyBorder="1"/>
    <xf numFmtId="0" fontId="8" fillId="0" borderId="4" xfId="0" applyFont="1" applyBorder="1"/>
    <xf numFmtId="0" fontId="8" fillId="0" borderId="5" xfId="0" applyFont="1" applyBorder="1"/>
    <xf numFmtId="1" fontId="8" fillId="0" borderId="0" xfId="0" applyNumberFormat="1" applyFont="1"/>
    <xf numFmtId="0" fontId="8" fillId="0" borderId="6" xfId="0" applyFont="1" applyBorder="1"/>
    <xf numFmtId="0" fontId="8" fillId="0" borderId="7" xfId="0" applyFont="1" applyBorder="1"/>
    <xf numFmtId="0" fontId="8" fillId="0" borderId="8" xfId="0" applyFont="1" applyBorder="1"/>
    <xf numFmtId="49" fontId="3" fillId="0" borderId="16" xfId="0" applyNumberFormat="1" applyFont="1" applyBorder="1" applyAlignment="1">
      <alignment vertical="center"/>
    </xf>
    <xf numFmtId="166" fontId="3" fillId="0" borderId="16" xfId="0" applyNumberFormat="1" applyFont="1" applyBorder="1" applyAlignment="1">
      <alignment horizontal="right" vertical="center"/>
    </xf>
    <xf numFmtId="164" fontId="8" fillId="0" borderId="0" xfId="0" applyNumberFormat="1" applyFont="1" applyAlignment="1">
      <alignment horizontal="left" vertical="center"/>
    </xf>
    <xf numFmtId="0" fontId="13" fillId="0" borderId="10" xfId="0" applyFont="1" applyBorder="1" applyAlignment="1">
      <alignment horizontal="center" vertical="center"/>
    </xf>
    <xf numFmtId="0" fontId="13" fillId="0" borderId="14" xfId="0" applyFont="1" applyBorder="1" applyAlignment="1">
      <alignment horizontal="center" vertical="center"/>
    </xf>
    <xf numFmtId="0" fontId="13" fillId="0" borderId="16" xfId="0" applyFont="1" applyBorder="1" applyAlignment="1">
      <alignment horizontal="center" vertical="center"/>
    </xf>
    <xf numFmtId="49" fontId="13" fillId="0" borderId="10" xfId="0" applyNumberFormat="1" applyFont="1" applyBorder="1" applyAlignment="1">
      <alignment vertical="center"/>
    </xf>
    <xf numFmtId="49" fontId="3" fillId="0" borderId="10" xfId="0" applyNumberFormat="1" applyFont="1" applyBorder="1" applyAlignment="1">
      <alignment vertical="center"/>
    </xf>
    <xf numFmtId="166" fontId="3" fillId="0" borderId="10" xfId="0" applyNumberFormat="1" applyFont="1" applyBorder="1" applyAlignment="1">
      <alignment horizontal="right" vertical="center"/>
    </xf>
    <xf numFmtId="168" fontId="13" fillId="2" borderId="10" xfId="0" applyNumberFormat="1" applyFont="1" applyFill="1" applyBorder="1" applyAlignment="1" applyProtection="1">
      <alignment horizontal="center" vertical="center"/>
      <protection locked="0"/>
    </xf>
    <xf numFmtId="0" fontId="13" fillId="2" borderId="10" xfId="0" applyFont="1" applyFill="1" applyBorder="1" applyAlignment="1" applyProtection="1">
      <alignment horizontal="center" vertical="center"/>
      <protection locked="0"/>
    </xf>
    <xf numFmtId="166" fontId="13" fillId="0" borderId="10" xfId="0" applyNumberFormat="1" applyFont="1" applyBorder="1" applyAlignment="1">
      <alignment vertical="center"/>
    </xf>
    <xf numFmtId="170" fontId="13" fillId="0" borderId="10" xfId="0" applyNumberFormat="1" applyFont="1" applyBorder="1" applyAlignment="1">
      <alignment vertical="center"/>
    </xf>
    <xf numFmtId="164" fontId="13" fillId="0" borderId="10" xfId="0" applyNumberFormat="1" applyFont="1" applyBorder="1" applyAlignment="1">
      <alignment vertical="center"/>
    </xf>
    <xf numFmtId="49" fontId="13" fillId="0" borderId="16" xfId="0" applyNumberFormat="1" applyFont="1" applyBorder="1" applyAlignment="1">
      <alignment vertical="center"/>
    </xf>
    <xf numFmtId="165" fontId="6" fillId="0" borderId="0" xfId="0" applyNumberFormat="1" applyFont="1" applyAlignment="1">
      <alignment horizontal="center" vertical="center"/>
    </xf>
    <xf numFmtId="0" fontId="2" fillId="0" borderId="2" xfId="0" applyFont="1" applyBorder="1" applyAlignment="1">
      <alignment horizontal="center" vertical="center"/>
    </xf>
    <xf numFmtId="49" fontId="6" fillId="3" borderId="11" xfId="0" applyNumberFormat="1" applyFont="1" applyFill="1" applyBorder="1" applyAlignment="1">
      <alignment horizontal="center" vertical="center" wrapText="1"/>
    </xf>
    <xf numFmtId="0" fontId="13" fillId="0" borderId="15" xfId="0" applyFont="1" applyBorder="1" applyAlignment="1">
      <alignment horizontal="center" vertical="center"/>
    </xf>
    <xf numFmtId="0" fontId="13" fillId="0" borderId="13" xfId="0" applyFont="1" applyBorder="1" applyAlignment="1">
      <alignment horizontal="center" vertical="center"/>
    </xf>
    <xf numFmtId="0" fontId="13" fillId="0" borderId="17" xfId="0" applyFont="1" applyBorder="1" applyAlignment="1">
      <alignment horizontal="center" vertical="center"/>
    </xf>
    <xf numFmtId="165" fontId="1" fillId="0" borderId="0" xfId="0" applyNumberFormat="1" applyFont="1" applyAlignment="1">
      <alignment horizontal="center" vertical="center"/>
    </xf>
    <xf numFmtId="0" fontId="10" fillId="0" borderId="0" xfId="0" applyFont="1"/>
    <xf numFmtId="0" fontId="7" fillId="0" borderId="0" xfId="0" applyFont="1" applyAlignment="1">
      <alignment horizontal="left" vertical="center"/>
    </xf>
    <xf numFmtId="0" fontId="7" fillId="0" borderId="0" xfId="0" applyFont="1" applyAlignment="1">
      <alignment horizontal="center" vertical="center"/>
    </xf>
    <xf numFmtId="0" fontId="1" fillId="0" borderId="0" xfId="0" applyFont="1"/>
    <xf numFmtId="0" fontId="9" fillId="0" borderId="9" xfId="0" applyFont="1" applyBorder="1" applyAlignment="1">
      <alignment vertical="center"/>
    </xf>
    <xf numFmtId="0" fontId="8" fillId="0" borderId="0" xfId="0" applyFont="1" applyAlignment="1">
      <alignment vertical="center" wrapText="1"/>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0" xfId="0" applyFont="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5" fillId="0" borderId="0" xfId="0" applyFont="1" applyAlignment="1">
      <alignment horizontal="center" vertical="center"/>
    </xf>
    <xf numFmtId="0" fontId="8" fillId="0" borderId="6" xfId="0" applyFont="1" applyBorder="1" applyAlignment="1">
      <alignment vertical="center"/>
    </xf>
    <xf numFmtId="0" fontId="1" fillId="0" borderId="7" xfId="0" applyFont="1" applyBorder="1" applyAlignment="1">
      <alignment horizontal="right" vertical="center"/>
    </xf>
    <xf numFmtId="0" fontId="8" fillId="0" borderId="7" xfId="0" applyFont="1" applyBorder="1" applyAlignment="1">
      <alignment vertical="center"/>
    </xf>
    <xf numFmtId="169" fontId="1" fillId="0" borderId="7" xfId="0" applyNumberFormat="1" applyFont="1" applyBorder="1" applyAlignment="1">
      <alignment horizontal="center" vertical="center"/>
    </xf>
    <xf numFmtId="169" fontId="12" fillId="0" borderId="7" xfId="0" applyNumberFormat="1" applyFont="1" applyBorder="1" applyAlignment="1">
      <alignment horizontal="center" vertical="center"/>
    </xf>
    <xf numFmtId="0" fontId="8" fillId="0" borderId="8" xfId="0" applyFont="1" applyBorder="1" applyAlignment="1">
      <alignment vertical="center"/>
    </xf>
    <xf numFmtId="172" fontId="8" fillId="0" borderId="0" xfId="0" applyNumberFormat="1" applyFont="1"/>
    <xf numFmtId="0" fontId="13" fillId="0" borderId="12" xfId="0" applyFont="1" applyBorder="1" applyAlignment="1">
      <alignment horizontal="center" vertical="center"/>
    </xf>
    <xf numFmtId="0" fontId="13" fillId="0" borderId="18" xfId="0" applyFont="1" applyBorder="1" applyAlignment="1">
      <alignment horizontal="center" vertical="center"/>
    </xf>
    <xf numFmtId="0" fontId="13" fillId="0" borderId="32" xfId="0"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49" fontId="7" fillId="3" borderId="11" xfId="0" applyNumberFormat="1" applyFont="1" applyFill="1" applyBorder="1" applyAlignment="1">
      <alignment horizontal="center" vertical="center" wrapText="1"/>
    </xf>
    <xf numFmtId="49" fontId="7" fillId="0" borderId="0" xfId="0" applyNumberFormat="1" applyFont="1" applyAlignment="1">
      <alignment horizontal="center" vertical="center" wrapText="1"/>
    </xf>
    <xf numFmtId="49" fontId="7" fillId="0" borderId="2" xfId="0" applyNumberFormat="1" applyFont="1" applyBorder="1" applyAlignment="1">
      <alignment horizontal="center" vertical="center" wrapText="1"/>
    </xf>
    <xf numFmtId="0" fontId="3" fillId="0" borderId="12" xfId="0" applyFont="1" applyBorder="1" applyAlignment="1">
      <alignment horizontal="center" vertical="center"/>
    </xf>
    <xf numFmtId="14" fontId="3" fillId="0" borderId="10" xfId="0" quotePrefix="1" applyNumberFormat="1" applyFont="1" applyBorder="1" applyAlignment="1">
      <alignment horizontal="center" vertical="center"/>
    </xf>
    <xf numFmtId="0" fontId="3" fillId="0" borderId="10" xfId="0" applyFont="1" applyBorder="1" applyAlignment="1">
      <alignment horizontal="center" vertical="center" wrapText="1"/>
    </xf>
    <xf numFmtId="0" fontId="4" fillId="0" borderId="10" xfId="0" applyFont="1" applyBorder="1" applyAlignment="1">
      <alignment horizontal="center" vertical="center" wrapText="1"/>
    </xf>
    <xf numFmtId="170" fontId="3" fillId="0" borderId="10" xfId="0" applyNumberFormat="1" applyFont="1" applyBorder="1" applyAlignment="1">
      <alignment horizontal="center" vertical="center"/>
    </xf>
    <xf numFmtId="164" fontId="13" fillId="0" borderId="13" xfId="0" applyNumberFormat="1" applyFont="1" applyBorder="1" applyAlignment="1">
      <alignment vertical="center"/>
    </xf>
    <xf numFmtId="16" fontId="3" fillId="0" borderId="18" xfId="0" quotePrefix="1" applyNumberFormat="1" applyFont="1" applyBorder="1" applyAlignment="1">
      <alignment horizontal="center" vertical="center"/>
    </xf>
    <xf numFmtId="0" fontId="3" fillId="0" borderId="14" xfId="0" quotePrefix="1" applyFont="1" applyBorder="1" applyAlignment="1">
      <alignment horizontal="center" vertical="center"/>
    </xf>
    <xf numFmtId="0" fontId="3" fillId="0" borderId="14" xfId="0" applyFont="1" applyBorder="1" applyAlignment="1">
      <alignment horizontal="center" vertical="center" wrapText="1"/>
    </xf>
    <xf numFmtId="0" fontId="4" fillId="0" borderId="14" xfId="0" applyFont="1" applyBorder="1" applyAlignment="1">
      <alignment horizontal="center" vertical="center" wrapText="1"/>
    </xf>
    <xf numFmtId="170" fontId="3" fillId="0" borderId="14" xfId="0" applyNumberFormat="1" applyFont="1" applyBorder="1" applyAlignment="1">
      <alignment horizontal="center" vertical="center"/>
    </xf>
    <xf numFmtId="164" fontId="13" fillId="0" borderId="15" xfId="0" applyNumberFormat="1" applyFont="1" applyBorder="1" applyAlignment="1">
      <alignment vertical="center"/>
    </xf>
    <xf numFmtId="0" fontId="3" fillId="0" borderId="18" xfId="0" quotePrefix="1" applyFont="1" applyBorder="1" applyAlignment="1">
      <alignment horizontal="center" vertical="center"/>
    </xf>
    <xf numFmtId="0" fontId="3" fillId="0" borderId="18" xfId="0" applyFont="1" applyBorder="1" applyAlignment="1">
      <alignment horizontal="center" vertical="center"/>
    </xf>
    <xf numFmtId="0" fontId="3" fillId="0" borderId="32" xfId="0" applyFont="1" applyBorder="1" applyAlignment="1">
      <alignment horizontal="center" vertical="center"/>
    </xf>
    <xf numFmtId="0" fontId="3" fillId="0" borderId="16" xfId="0" quotePrefix="1" applyFont="1" applyBorder="1" applyAlignment="1">
      <alignment horizontal="center" vertical="center"/>
    </xf>
    <xf numFmtId="0" fontId="3" fillId="0" borderId="16" xfId="0" applyFont="1" applyBorder="1" applyAlignment="1">
      <alignment horizontal="center" vertical="center" wrapText="1"/>
    </xf>
    <xf numFmtId="0" fontId="4" fillId="0" borderId="16" xfId="0" applyFont="1" applyBorder="1" applyAlignment="1">
      <alignment horizontal="center" vertical="center" wrapText="1"/>
    </xf>
    <xf numFmtId="170" fontId="3" fillId="0" borderId="16" xfId="0" applyNumberFormat="1" applyFont="1" applyBorder="1" applyAlignment="1">
      <alignment horizontal="center" vertical="center"/>
    </xf>
    <xf numFmtId="164" fontId="13" fillId="0" borderId="17" xfId="0" applyNumberFormat="1" applyFont="1" applyBorder="1" applyAlignment="1">
      <alignment vertical="center"/>
    </xf>
    <xf numFmtId="164" fontId="14" fillId="0" borderId="11" xfId="0" applyNumberFormat="1" applyFont="1" applyBorder="1" applyAlignment="1">
      <alignment horizontal="right" vertical="center"/>
    </xf>
    <xf numFmtId="168" fontId="3" fillId="0" borderId="10" xfId="0" applyNumberFormat="1" applyFont="1" applyBorder="1" applyAlignment="1">
      <alignment horizontal="center" vertical="center"/>
    </xf>
    <xf numFmtId="168" fontId="3" fillId="0" borderId="14" xfId="0" applyNumberFormat="1" applyFont="1" applyBorder="1" applyAlignment="1">
      <alignment horizontal="center" vertical="center"/>
    </xf>
    <xf numFmtId="168" fontId="3" fillId="0" borderId="16" xfId="0" applyNumberFormat="1" applyFont="1" applyBorder="1" applyAlignment="1">
      <alignment horizontal="center" vertical="center"/>
    </xf>
    <xf numFmtId="0" fontId="1" fillId="0" borderId="0" xfId="0" applyFont="1" applyAlignment="1">
      <alignment horizontal="right" vertical="center" wrapText="1"/>
    </xf>
    <xf numFmtId="0" fontId="6" fillId="0" borderId="0" xfId="0" applyFont="1" applyAlignment="1">
      <alignment horizontal="right" vertical="center"/>
    </xf>
    <xf numFmtId="0" fontId="1" fillId="0" borderId="0" xfId="0" applyFont="1" applyAlignment="1">
      <alignment horizontal="right" vertical="center"/>
    </xf>
    <xf numFmtId="0" fontId="6" fillId="0" borderId="38" xfId="0" applyFont="1" applyBorder="1" applyAlignment="1">
      <alignment horizontal="right" vertical="center"/>
    </xf>
    <xf numFmtId="165" fontId="6" fillId="0" borderId="0" xfId="0" applyNumberFormat="1" applyFont="1" applyAlignment="1">
      <alignment horizontal="center" vertical="center"/>
    </xf>
    <xf numFmtId="165" fontId="6" fillId="0" borderId="38" xfId="0" applyNumberFormat="1" applyFont="1" applyBorder="1" applyAlignment="1">
      <alignment horizontal="center" vertical="center"/>
    </xf>
    <xf numFmtId="0" fontId="7" fillId="0" borderId="0" xfId="0" applyFont="1" applyAlignment="1">
      <alignment horizontal="right" vertical="center"/>
    </xf>
    <xf numFmtId="165" fontId="7" fillId="0" borderId="36" xfId="0" applyNumberFormat="1" applyFont="1" applyBorder="1" applyAlignment="1">
      <alignment horizontal="center" vertical="center"/>
    </xf>
    <xf numFmtId="165" fontId="7" fillId="0" borderId="0" xfId="0" applyNumberFormat="1" applyFont="1" applyAlignment="1">
      <alignment horizontal="center" vertical="center"/>
    </xf>
    <xf numFmtId="165" fontId="7" fillId="0" borderId="37" xfId="0" applyNumberFormat="1" applyFont="1" applyBorder="1" applyAlignment="1">
      <alignment horizontal="center" vertical="center"/>
    </xf>
    <xf numFmtId="165" fontId="7" fillId="0" borderId="29" xfId="0" applyNumberFormat="1" applyFont="1" applyBorder="1" applyAlignment="1">
      <alignment horizontal="center" vertical="center"/>
    </xf>
    <xf numFmtId="165" fontId="7" fillId="0" borderId="30" xfId="0" applyNumberFormat="1" applyFont="1" applyBorder="1" applyAlignment="1">
      <alignment horizontal="center" vertical="center"/>
    </xf>
    <xf numFmtId="165" fontId="7" fillId="0" borderId="31" xfId="0" applyNumberFormat="1" applyFont="1" applyBorder="1" applyAlignment="1">
      <alignment horizontal="center" vertical="center"/>
    </xf>
    <xf numFmtId="0" fontId="11" fillId="0" borderId="0" xfId="0" applyFont="1" applyAlignment="1">
      <alignment horizontal="left" vertic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0" xfId="0" applyFont="1" applyAlignment="1">
      <alignment horizontal="justify" vertical="center" wrapText="1"/>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7" xfId="0" applyFont="1" applyBorder="1" applyAlignment="1">
      <alignment horizontal="justify" vertical="center" wrapText="1"/>
    </xf>
    <xf numFmtId="0" fontId="11" fillId="0" borderId="8" xfId="0" applyFont="1" applyBorder="1" applyAlignment="1">
      <alignment horizontal="justify" vertical="center" wrapText="1"/>
    </xf>
    <xf numFmtId="0" fontId="7" fillId="0" borderId="4" xfId="0" applyFont="1" applyBorder="1" applyAlignment="1">
      <alignment horizontal="left" vertical="center"/>
    </xf>
    <xf numFmtId="0" fontId="7" fillId="0" borderId="0" xfId="0" applyFont="1" applyAlignment="1">
      <alignment horizontal="left" vertical="center"/>
    </xf>
    <xf numFmtId="0" fontId="7" fillId="0" borderId="5" xfId="0" applyFont="1" applyBorder="1" applyAlignment="1">
      <alignment horizontal="left" vertical="center"/>
    </xf>
    <xf numFmtId="0" fontId="1" fillId="2" borderId="20" xfId="0" applyFont="1" applyFill="1" applyBorder="1" applyAlignment="1" applyProtection="1">
      <alignment vertical="center"/>
      <protection locked="0"/>
    </xf>
    <xf numFmtId="0" fontId="6" fillId="2" borderId="21" xfId="0" applyFont="1" applyFill="1" applyBorder="1" applyAlignment="1" applyProtection="1">
      <alignment vertical="center"/>
      <protection locked="0"/>
    </xf>
    <xf numFmtId="0" fontId="6" fillId="2" borderId="22" xfId="0" applyFont="1" applyFill="1" applyBorder="1" applyAlignment="1" applyProtection="1">
      <alignment vertical="center"/>
      <protection locked="0"/>
    </xf>
    <xf numFmtId="0" fontId="6" fillId="2" borderId="23" xfId="0" applyFont="1" applyFill="1" applyBorder="1" applyAlignment="1" applyProtection="1">
      <alignment vertical="center"/>
      <protection locked="0"/>
    </xf>
    <xf numFmtId="0" fontId="6" fillId="2" borderId="9" xfId="0" applyFont="1" applyFill="1" applyBorder="1" applyAlignment="1" applyProtection="1">
      <alignment vertical="center"/>
      <protection locked="0"/>
    </xf>
    <xf numFmtId="0" fontId="6" fillId="2" borderId="24" xfId="0" applyFont="1" applyFill="1" applyBorder="1" applyAlignment="1" applyProtection="1">
      <alignment vertical="center"/>
      <protection locked="0"/>
    </xf>
    <xf numFmtId="9" fontId="1" fillId="2" borderId="21" xfId="1" applyFont="1" applyFill="1" applyBorder="1" applyAlignment="1" applyProtection="1">
      <alignment horizontal="center" vertical="center"/>
      <protection locked="0"/>
    </xf>
    <xf numFmtId="9" fontId="1" fillId="2" borderId="0" xfId="1" applyFont="1" applyFill="1" applyBorder="1" applyAlignment="1" applyProtection="1">
      <alignment horizontal="center" vertical="center"/>
      <protection locked="0"/>
    </xf>
    <xf numFmtId="9" fontId="1" fillId="2" borderId="9" xfId="1" applyFont="1" applyFill="1" applyBorder="1" applyAlignment="1" applyProtection="1">
      <alignment horizontal="center" vertical="center"/>
      <protection locked="0"/>
    </xf>
    <xf numFmtId="171" fontId="1" fillId="0" borderId="21" xfId="0" applyNumberFormat="1" applyFont="1" applyBorder="1" applyAlignment="1">
      <alignment horizontal="center" vertical="center"/>
    </xf>
    <xf numFmtId="171" fontId="1" fillId="0" borderId="0" xfId="0" applyNumberFormat="1" applyFont="1" applyAlignment="1">
      <alignment horizontal="center" vertical="center"/>
    </xf>
    <xf numFmtId="171" fontId="1" fillId="0" borderId="9" xfId="0" applyNumberFormat="1" applyFont="1" applyBorder="1" applyAlignment="1">
      <alignment horizontal="center" vertical="center"/>
    </xf>
    <xf numFmtId="10" fontId="13" fillId="2" borderId="21" xfId="1" applyNumberFormat="1" applyFont="1" applyFill="1" applyBorder="1" applyAlignment="1" applyProtection="1">
      <alignment horizontal="center" vertical="center"/>
      <protection locked="0"/>
    </xf>
    <xf numFmtId="10" fontId="13" fillId="2" borderId="0" xfId="1" applyNumberFormat="1" applyFont="1" applyFill="1" applyBorder="1" applyAlignment="1" applyProtection="1">
      <alignment horizontal="center" vertical="center"/>
      <protection locked="0"/>
    </xf>
    <xf numFmtId="10" fontId="13" fillId="2" borderId="9" xfId="1" applyNumberFormat="1" applyFont="1" applyFill="1" applyBorder="1" applyAlignment="1" applyProtection="1">
      <alignment horizontal="center" vertical="center"/>
      <protection locked="0"/>
    </xf>
    <xf numFmtId="171" fontId="11" fillId="0" borderId="21" xfId="0" applyNumberFormat="1" applyFont="1" applyBorder="1" applyAlignment="1">
      <alignment horizontal="center" vertical="center" wrapText="1"/>
    </xf>
    <xf numFmtId="171" fontId="11" fillId="0" borderId="0" xfId="0" applyNumberFormat="1" applyFont="1" applyAlignment="1">
      <alignment horizontal="center" vertical="center" wrapText="1"/>
    </xf>
    <xf numFmtId="171" fontId="11" fillId="0" borderId="9" xfId="0" applyNumberFormat="1" applyFont="1" applyBorder="1" applyAlignment="1">
      <alignment horizontal="center" vertical="center" wrapText="1"/>
    </xf>
    <xf numFmtId="171" fontId="11" fillId="0" borderId="21" xfId="0" applyNumberFormat="1" applyFont="1" applyBorder="1" applyAlignment="1">
      <alignment horizontal="center" vertical="center"/>
    </xf>
    <xf numFmtId="171" fontId="11" fillId="0" borderId="9" xfId="0" applyNumberFormat="1" applyFont="1" applyBorder="1" applyAlignment="1">
      <alignment horizontal="center" vertical="center"/>
    </xf>
    <xf numFmtId="0" fontId="7" fillId="0" borderId="0" xfId="0" applyFont="1" applyAlignment="1">
      <alignment horizontal="center" vertical="center"/>
    </xf>
    <xf numFmtId="0" fontId="1" fillId="2"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protection locked="0"/>
    </xf>
    <xf numFmtId="171" fontId="1" fillId="2" borderId="19" xfId="0" applyNumberFormat="1" applyFont="1" applyFill="1" applyBorder="1" applyAlignment="1" applyProtection="1">
      <alignment horizontal="center" vertical="center"/>
      <protection locked="0"/>
    </xf>
    <xf numFmtId="171" fontId="1" fillId="0" borderId="19" xfId="0" applyNumberFormat="1" applyFont="1" applyBorder="1" applyAlignment="1">
      <alignment horizontal="center" vertical="center"/>
    </xf>
    <xf numFmtId="171" fontId="7" fillId="0" borderId="19" xfId="0" applyNumberFormat="1" applyFont="1" applyBorder="1" applyAlignment="1">
      <alignment horizontal="center" vertical="center"/>
    </xf>
    <xf numFmtId="0" fontId="1" fillId="0" borderId="19"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7" fillId="0" borderId="9" xfId="0" applyFont="1" applyBorder="1" applyAlignment="1">
      <alignment horizontal="left" vertical="center" wrapText="1"/>
    </xf>
    <xf numFmtId="0" fontId="7" fillId="0" borderId="9" xfId="0" applyFont="1" applyBorder="1" applyAlignment="1">
      <alignment horizontal="left" vertical="center"/>
    </xf>
    <xf numFmtId="0" fontId="7" fillId="0" borderId="19" xfId="0" applyFont="1" applyBorder="1" applyAlignment="1">
      <alignment horizontal="left" vertical="center"/>
    </xf>
    <xf numFmtId="0" fontId="7" fillId="0" borderId="9" xfId="0" applyFont="1" applyBorder="1" applyAlignment="1">
      <alignment horizontal="center" vertical="center" wrapText="1"/>
    </xf>
    <xf numFmtId="0" fontId="7" fillId="0" borderId="19" xfId="0" applyFont="1" applyBorder="1" applyAlignment="1">
      <alignment horizontal="center" vertical="center" wrapText="1"/>
    </xf>
    <xf numFmtId="0" fontId="1" fillId="0" borderId="19" xfId="0" applyFont="1" applyBorder="1" applyAlignment="1">
      <alignment horizontal="left" vertical="center" wrapText="1"/>
    </xf>
    <xf numFmtId="0" fontId="1" fillId="0" borderId="19" xfId="0" applyFont="1" applyBorder="1" applyAlignment="1">
      <alignment horizontal="center" vertical="center" wrapText="1"/>
    </xf>
    <xf numFmtId="0" fontId="1" fillId="0" borderId="19" xfId="0" applyFont="1" applyBorder="1" applyAlignment="1">
      <alignment horizontal="center" vertical="center"/>
    </xf>
    <xf numFmtId="0" fontId="11" fillId="0" borderId="21" xfId="0" applyFont="1" applyBorder="1" applyAlignment="1">
      <alignment horizontal="left" vertical="center"/>
    </xf>
    <xf numFmtId="0" fontId="11" fillId="0" borderId="9" xfId="0" applyFont="1" applyBorder="1" applyAlignment="1">
      <alignment horizontal="left" vertical="center"/>
    </xf>
    <xf numFmtId="0" fontId="13" fillId="0" borderId="21" xfId="0" applyFont="1" applyBorder="1" applyAlignment="1">
      <alignment horizontal="center" vertical="center"/>
    </xf>
    <xf numFmtId="0" fontId="13" fillId="0" borderId="9" xfId="0" applyFont="1" applyBorder="1" applyAlignment="1">
      <alignment horizontal="center" vertical="center"/>
    </xf>
    <xf numFmtId="0" fontId="7" fillId="0" borderId="0" xfId="0" applyFont="1" applyAlignment="1">
      <alignment horizontal="left" vertical="center" wrapText="1"/>
    </xf>
    <xf numFmtId="0" fontId="1" fillId="0" borderId="19" xfId="0" applyFont="1" applyBorder="1" applyAlignment="1">
      <alignment horizontal="right" vertical="center" wrapText="1"/>
    </xf>
    <xf numFmtId="0" fontId="1" fillId="0" borderId="19" xfId="0" applyFont="1" applyBorder="1" applyAlignment="1">
      <alignment horizontal="right" vertical="center"/>
    </xf>
    <xf numFmtId="171" fontId="7" fillId="0" borderId="21" xfId="0" applyNumberFormat="1" applyFont="1" applyBorder="1" applyAlignment="1">
      <alignment horizontal="center" vertical="center"/>
    </xf>
    <xf numFmtId="0" fontId="7" fillId="0" borderId="19" xfId="0" applyFont="1" applyBorder="1" applyAlignment="1">
      <alignment horizontal="left" vertical="center" wrapText="1"/>
    </xf>
    <xf numFmtId="0" fontId="7" fillId="0" borderId="21" xfId="0" applyFont="1" applyBorder="1" applyAlignment="1">
      <alignment horizontal="left" vertical="center"/>
    </xf>
    <xf numFmtId="10" fontId="1" fillId="0" borderId="19" xfId="1" applyNumberFormat="1" applyFont="1" applyBorder="1" applyAlignment="1" applyProtection="1">
      <alignment horizontal="center" vertical="center"/>
    </xf>
    <xf numFmtId="10" fontId="1" fillId="0" borderId="21" xfId="1" applyNumberFormat="1" applyFont="1" applyBorder="1" applyAlignment="1" applyProtection="1">
      <alignment horizontal="center" vertical="center"/>
    </xf>
    <xf numFmtId="0" fontId="17" fillId="0" borderId="19" xfId="0" applyFont="1" applyBorder="1" applyAlignment="1">
      <alignment horizontal="left" vertical="center" wrapText="1"/>
    </xf>
    <xf numFmtId="0" fontId="17" fillId="0" borderId="19" xfId="0" applyFont="1" applyBorder="1" applyAlignment="1">
      <alignment horizontal="left" vertical="center"/>
    </xf>
    <xf numFmtId="0" fontId="17" fillId="0" borderId="21" xfId="0" applyFont="1" applyBorder="1" applyAlignment="1">
      <alignment horizontal="left" vertical="center"/>
    </xf>
    <xf numFmtId="0" fontId="13" fillId="0" borderId="0" xfId="0" applyFont="1" applyAlignment="1">
      <alignment horizontal="center" vertical="center"/>
    </xf>
    <xf numFmtId="0" fontId="11" fillId="0" borderId="21" xfId="0" applyFont="1" applyBorder="1" applyAlignment="1">
      <alignment horizontal="left" vertical="center" wrapText="1"/>
    </xf>
    <xf numFmtId="0" fontId="11" fillId="0" borderId="9" xfId="0" applyFont="1" applyBorder="1" applyAlignment="1">
      <alignment horizontal="left" vertical="center" wrapText="1"/>
    </xf>
    <xf numFmtId="0" fontId="6" fillId="0" borderId="19" xfId="0" applyFont="1" applyBorder="1" applyAlignment="1">
      <alignment horizontal="center" vertical="center"/>
    </xf>
    <xf numFmtId="0" fontId="6" fillId="0" borderId="26" xfId="0" applyFont="1" applyBorder="1" applyAlignment="1">
      <alignment horizontal="center" vertical="center"/>
    </xf>
    <xf numFmtId="0" fontId="6" fillId="0" borderId="21" xfId="0" applyFont="1" applyBorder="1" applyAlignment="1">
      <alignment horizontal="center" vertical="center"/>
    </xf>
    <xf numFmtId="2" fontId="6" fillId="0" borderId="25" xfId="0" applyNumberFormat="1" applyFont="1" applyBorder="1" applyAlignment="1">
      <alignment horizontal="center" vertical="center"/>
    </xf>
    <xf numFmtId="2" fontId="6" fillId="0" borderId="19" xfId="0" applyNumberFormat="1" applyFont="1" applyBorder="1" applyAlignment="1">
      <alignment horizontal="center" vertical="center"/>
    </xf>
    <xf numFmtId="2" fontId="6" fillId="0" borderId="20" xfId="0" applyNumberFormat="1" applyFont="1" applyBorder="1" applyAlignment="1">
      <alignment horizontal="center" vertical="center"/>
    </xf>
    <xf numFmtId="2" fontId="6" fillId="0" borderId="21" xfId="0" applyNumberFormat="1" applyFont="1" applyBorder="1" applyAlignment="1">
      <alignment horizontal="center" vertical="center"/>
    </xf>
    <xf numFmtId="0" fontId="6" fillId="0" borderId="19" xfId="0" applyFont="1" applyBorder="1" applyAlignment="1">
      <alignment horizontal="left" vertical="center" wrapText="1"/>
    </xf>
    <xf numFmtId="0" fontId="6" fillId="0" borderId="19" xfId="0" applyFont="1" applyBorder="1" applyAlignment="1">
      <alignment horizontal="left" vertical="center"/>
    </xf>
    <xf numFmtId="0" fontId="6" fillId="0" borderId="21" xfId="0" applyFont="1" applyBorder="1" applyAlignment="1">
      <alignment horizontal="left" vertical="center"/>
    </xf>
    <xf numFmtId="0" fontId="6" fillId="0" borderId="25" xfId="0" applyFont="1" applyBorder="1" applyAlignment="1">
      <alignment horizontal="center" vertical="center"/>
    </xf>
    <xf numFmtId="0" fontId="6" fillId="2" borderId="19" xfId="0" applyFont="1" applyFill="1" applyBorder="1" applyAlignment="1" applyProtection="1">
      <alignment horizontal="center" vertical="center"/>
      <protection locked="0"/>
    </xf>
    <xf numFmtId="0" fontId="6" fillId="0" borderId="22" xfId="0" applyFont="1" applyBorder="1" applyAlignment="1">
      <alignment horizontal="center" vertical="center"/>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9" xfId="0" applyFont="1" applyBorder="1" applyAlignment="1">
      <alignment horizontal="center" vertical="center"/>
    </xf>
    <xf numFmtId="0" fontId="7" fillId="0" borderId="19" xfId="0" applyFont="1" applyBorder="1" applyAlignment="1">
      <alignment horizontal="center" vertical="center"/>
    </xf>
    <xf numFmtId="165" fontId="7" fillId="0" borderId="9" xfId="0" applyNumberFormat="1" applyFont="1" applyBorder="1" applyAlignment="1">
      <alignment horizontal="center" vertical="center" wrapText="1"/>
    </xf>
    <xf numFmtId="165" fontId="7" fillId="0" borderId="19" xfId="0" applyNumberFormat="1" applyFont="1" applyBorder="1" applyAlignment="1">
      <alignment horizontal="center" vertical="center" wrapText="1"/>
    </xf>
    <xf numFmtId="165" fontId="7" fillId="0" borderId="24" xfId="0" applyNumberFormat="1" applyFont="1" applyBorder="1" applyAlignment="1">
      <alignment horizontal="center" vertical="center" wrapText="1"/>
    </xf>
    <xf numFmtId="165" fontId="7" fillId="0" borderId="26" xfId="0" applyNumberFormat="1" applyFont="1" applyBorder="1" applyAlignment="1">
      <alignment horizontal="center" vertical="center" wrapText="1"/>
    </xf>
    <xf numFmtId="0" fontId="6" fillId="0" borderId="25" xfId="0" applyFont="1" applyBorder="1" applyAlignment="1">
      <alignment horizontal="left" vertical="center"/>
    </xf>
    <xf numFmtId="0" fontId="6" fillId="0" borderId="26" xfId="0" applyFont="1" applyBorder="1" applyAlignment="1">
      <alignment horizontal="left" vertical="center"/>
    </xf>
    <xf numFmtId="0" fontId="1" fillId="0" borderId="4" xfId="0" applyFont="1" applyBorder="1" applyAlignment="1">
      <alignment horizontal="left" vertical="top" wrapText="1"/>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7" fillId="0" borderId="0" xfId="0" applyFont="1" applyAlignment="1">
      <alignment horizontal="center" vertical="center" wrapText="1"/>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2" fillId="3" borderId="34" xfId="0" applyFont="1" applyFill="1" applyBorder="1" applyAlignment="1">
      <alignment horizontal="center" vertical="center"/>
    </xf>
    <xf numFmtId="0" fontId="2" fillId="3" borderId="35" xfId="0" applyFont="1" applyFill="1" applyBorder="1" applyAlignment="1">
      <alignment horizontal="center" vertical="center"/>
    </xf>
    <xf numFmtId="49" fontId="6" fillId="3" borderId="11" xfId="0" applyNumberFormat="1" applyFont="1" applyFill="1" applyBorder="1" applyAlignment="1">
      <alignment horizontal="center" vertical="center" wrapText="1"/>
    </xf>
    <xf numFmtId="0" fontId="10" fillId="0" borderId="0" xfId="0" applyFont="1" applyAlignment="1">
      <alignment horizontal="left" vertical="center"/>
    </xf>
    <xf numFmtId="49" fontId="6" fillId="3" borderId="11" xfId="0" applyNumberFormat="1" applyFont="1" applyFill="1" applyBorder="1" applyAlignment="1">
      <alignment horizontal="center" vertical="center"/>
    </xf>
    <xf numFmtId="49" fontId="1" fillId="3" borderId="11" xfId="0" applyNumberFormat="1" applyFont="1" applyFill="1" applyBorder="1" applyAlignment="1">
      <alignment horizontal="center" vertical="center" wrapText="1"/>
    </xf>
    <xf numFmtId="0" fontId="6" fillId="0" borderId="33" xfId="0" applyFont="1" applyBorder="1" applyAlignment="1">
      <alignment horizontal="left" vertical="center"/>
    </xf>
    <xf numFmtId="0" fontId="6" fillId="0" borderId="0" xfId="0" applyFont="1" applyAlignment="1">
      <alignment horizontal="left" vertical="center" wrapText="1"/>
    </xf>
    <xf numFmtId="0" fontId="15" fillId="0" borderId="0" xfId="0" applyFont="1" applyAlignment="1">
      <alignment horizontal="right" vertical="center" wrapText="1"/>
    </xf>
  </cellXfs>
  <cellStyles count="4">
    <cellStyle name="Prozent" xfId="1" builtinId="5"/>
    <cellStyle name="Prozent 2" xfId="2" xr:uid="{00000000-0005-0000-0000-000001000000}"/>
    <cellStyle name="Standard" xfId="0" builtinId="0"/>
    <cellStyle name="Standard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30</xdr:col>
      <xdr:colOff>142875</xdr:colOff>
      <xdr:row>1</xdr:row>
      <xdr:rowOff>76200</xdr:rowOff>
    </xdr:from>
    <xdr:to>
      <xdr:col>38</xdr:col>
      <xdr:colOff>124587</xdr:colOff>
      <xdr:row>3</xdr:row>
      <xdr:rowOff>121920</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7875" y="266700"/>
          <a:ext cx="1505712" cy="4267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53</xdr:col>
      <xdr:colOff>133350</xdr:colOff>
      <xdr:row>1</xdr:row>
      <xdr:rowOff>85725</xdr:rowOff>
    </xdr:from>
    <xdr:to>
      <xdr:col>61</xdr:col>
      <xdr:colOff>115062</xdr:colOff>
      <xdr:row>3</xdr:row>
      <xdr:rowOff>131445</xdr:rowOff>
    </xdr:to>
    <xdr:pic>
      <xdr:nvPicPr>
        <xdr:cNvPr id="2" name="Grafik 1">
          <a:extLst>
            <a:ext uri="{FF2B5EF4-FFF2-40B4-BE49-F238E27FC236}">
              <a16:creationId xmlns:a16="http://schemas.microsoft.com/office/drawing/2014/main" id="{11BEC194-0EE2-43EE-BDCD-C85D48E9C2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29850" y="276225"/>
          <a:ext cx="1505712" cy="4267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36</xdr:col>
      <xdr:colOff>142875</xdr:colOff>
      <xdr:row>1</xdr:row>
      <xdr:rowOff>79375</xdr:rowOff>
    </xdr:from>
    <xdr:to>
      <xdr:col>44</xdr:col>
      <xdr:colOff>124587</xdr:colOff>
      <xdr:row>3</xdr:row>
      <xdr:rowOff>125095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0875" y="269875"/>
          <a:ext cx="1505712" cy="4267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923925</xdr:colOff>
      <xdr:row>1</xdr:row>
      <xdr:rowOff>76200</xdr:rowOff>
    </xdr:from>
    <xdr:to>
      <xdr:col>17</xdr:col>
      <xdr:colOff>2487506</xdr:colOff>
      <xdr:row>3</xdr:row>
      <xdr:rowOff>121920</xdr:rowOff>
    </xdr:to>
    <xdr:pic>
      <xdr:nvPicPr>
        <xdr:cNvPr id="4" name="Grafik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97800" y="266700"/>
          <a:ext cx="1563581" cy="4267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336437</xdr:colOff>
      <xdr:row>1</xdr:row>
      <xdr:rowOff>76200</xdr:rowOff>
    </xdr:from>
    <xdr:to>
      <xdr:col>10</xdr:col>
      <xdr:colOff>889649</xdr:colOff>
      <xdr:row>3</xdr:row>
      <xdr:rowOff>121920</xdr:rowOff>
    </xdr:to>
    <xdr:pic>
      <xdr:nvPicPr>
        <xdr:cNvPr id="2" name="Grafik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4562" y="266700"/>
          <a:ext cx="1505712" cy="4267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hristianSchuhen\Desktop\DW\4a%20Kalkulation_Anlage%202.1%20zum%20Vertrag.xlsx" TargetMode="External"/><Relationship Id="rId1" Type="http://schemas.openxmlformats.org/officeDocument/2006/relationships/externalLinkPath" Target="file:///C:\Users\ChristianSchuhen\Desktop\DW\4a%20Kalkulation_Anlage%202.1%20zum%20Vertra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_uebersicht"/>
      <sheetName val="1_leistungswerte"/>
      <sheetName val="2_leistungsmatrix"/>
      <sheetName val="3_stundensaetze"/>
      <sheetName val="4_einzelraumkalkulation"/>
      <sheetName val="5a_leistungswerte-eigen"/>
      <sheetName val="5b_leistungsmatrix-eigen"/>
      <sheetName val="5c_einzelraumkalkulation-eigen"/>
      <sheetName val="5d_zusammenfassung-eigen"/>
      <sheetName val="6_sonderleistungskalkulation"/>
    </sheetNames>
    <sheetDataSet>
      <sheetData sheetId="0"/>
      <sheetData sheetId="1">
        <row r="33">
          <cell r="C33" t="str">
            <v>B2m</v>
          </cell>
          <cell r="F33" t="str">
            <v>Büro-, Besprechungs-, Bürotechnikräume (Kopier-/Druckerräume)</v>
          </cell>
          <cell r="O33">
            <v>24</v>
          </cell>
          <cell r="T33">
            <v>210</v>
          </cell>
          <cell r="Z33">
            <v>210</v>
          </cell>
          <cell r="AD33" t="str">
            <v>-</v>
          </cell>
          <cell r="AI33" t="str">
            <v>-</v>
          </cell>
        </row>
        <row r="36">
          <cell r="C36" t="str">
            <v>B1s1</v>
          </cell>
          <cell r="F36" t="str">
            <v>Büro-, Besprechungs-, Bürotechnikräume (Kopier-/Druckerräume)</v>
          </cell>
          <cell r="O36">
            <v>51.14</v>
          </cell>
          <cell r="T36">
            <v>215</v>
          </cell>
          <cell r="Z36">
            <v>215</v>
          </cell>
          <cell r="AD36">
            <v>51.14</v>
          </cell>
          <cell r="AI36">
            <v>350</v>
          </cell>
        </row>
        <row r="39">
          <cell r="C39" t="str">
            <v>B2</v>
          </cell>
          <cell r="F39" t="str">
            <v>Büro-, Besprechungs-, Bürotechnikräume (Kopier-/Druckerräume)</v>
          </cell>
          <cell r="O39">
            <v>102.29</v>
          </cell>
          <cell r="T39">
            <v>220</v>
          </cell>
          <cell r="Z39">
            <v>220</v>
          </cell>
          <cell r="AD39" t="str">
            <v>-</v>
          </cell>
          <cell r="AI39" t="str">
            <v>-</v>
          </cell>
        </row>
        <row r="42">
          <cell r="C42" t="str">
            <v>B5</v>
          </cell>
          <cell r="F42" t="str">
            <v>Büro-, Besprechungs-, Bürotechnikräume (Kopier-/Druckerräume)</v>
          </cell>
          <cell r="O42">
            <v>247.15</v>
          </cell>
          <cell r="T42">
            <v>230</v>
          </cell>
          <cell r="Z42">
            <v>230</v>
          </cell>
          <cell r="AD42" t="str">
            <v>-</v>
          </cell>
          <cell r="AI42" t="str">
            <v>-</v>
          </cell>
        </row>
        <row r="45">
          <cell r="C45" t="str">
            <v>F2j</v>
          </cell>
          <cell r="F45" t="str">
            <v>Flure, Treppenhäuser, Aufzüge, Garderoben</v>
          </cell>
          <cell r="O45">
            <v>2</v>
          </cell>
          <cell r="T45">
            <v>100</v>
          </cell>
          <cell r="Z45" t="str">
            <v>-</v>
          </cell>
          <cell r="AD45" t="str">
            <v>-</v>
          </cell>
          <cell r="AI45" t="str">
            <v>-</v>
          </cell>
        </row>
        <row r="47">
          <cell r="C47" t="str">
            <v>F2m</v>
          </cell>
          <cell r="F47" t="str">
            <v>Flure, Treppenhäuser, Aufzüge, Garderoben</v>
          </cell>
          <cell r="O47">
            <v>24</v>
          </cell>
          <cell r="T47">
            <v>100</v>
          </cell>
          <cell r="Z47" t="str">
            <v>-</v>
          </cell>
          <cell r="AD47" t="str">
            <v>-</v>
          </cell>
          <cell r="AI47" t="str">
            <v>-</v>
          </cell>
        </row>
        <row r="49">
          <cell r="C49" t="str">
            <v>F1</v>
          </cell>
          <cell r="F49" t="str">
            <v>Flure, Treppenhäuser, Aufzüge, Garderoben</v>
          </cell>
          <cell r="O49">
            <v>51.14</v>
          </cell>
          <cell r="T49">
            <v>360</v>
          </cell>
          <cell r="Z49">
            <v>360</v>
          </cell>
          <cell r="AD49" t="str">
            <v>-</v>
          </cell>
          <cell r="AI49" t="str">
            <v>-</v>
          </cell>
        </row>
        <row r="51">
          <cell r="C51" t="str">
            <v>F2</v>
          </cell>
          <cell r="F51" t="str">
            <v>Flure, Treppenhäuser, Aufzüge, Garderoben</v>
          </cell>
          <cell r="O51">
            <v>102.29</v>
          </cell>
          <cell r="T51">
            <v>370</v>
          </cell>
          <cell r="Z51">
            <v>370</v>
          </cell>
          <cell r="AD51" t="str">
            <v>-</v>
          </cell>
          <cell r="AI51" t="str">
            <v>-</v>
          </cell>
        </row>
        <row r="53">
          <cell r="C53" t="str">
            <v>F5</v>
          </cell>
          <cell r="F53" t="str">
            <v>Flure, Treppenhäuser, Aufzüge, Garderoben</v>
          </cell>
          <cell r="O53">
            <v>247.15</v>
          </cell>
          <cell r="T53">
            <v>400</v>
          </cell>
          <cell r="Z53">
            <v>400</v>
          </cell>
          <cell r="AD53" t="str">
            <v>-</v>
          </cell>
          <cell r="AI53" t="str">
            <v>-</v>
          </cell>
        </row>
        <row r="55">
          <cell r="C55" t="str">
            <v>S2</v>
          </cell>
          <cell r="F55" t="str">
            <v>Sanitäranlagen (WC´s, Dusch-, Wasch-, Umkleideräume)</v>
          </cell>
          <cell r="O55">
            <v>102.29</v>
          </cell>
          <cell r="T55">
            <v>90</v>
          </cell>
          <cell r="Z55">
            <v>90</v>
          </cell>
          <cell r="AD55" t="str">
            <v>-</v>
          </cell>
          <cell r="AI55" t="str">
            <v>-</v>
          </cell>
        </row>
        <row r="57">
          <cell r="C57" t="str">
            <v>S5</v>
          </cell>
          <cell r="F57" t="str">
            <v>Sanitäranlagen (WC´s, Dusch-, Wasch-, Umkleideräume)</v>
          </cell>
          <cell r="O57">
            <v>247.15</v>
          </cell>
          <cell r="T57">
            <v>95</v>
          </cell>
          <cell r="Z57">
            <v>95</v>
          </cell>
          <cell r="AD57" t="str">
            <v>-</v>
          </cell>
          <cell r="AI57" t="str">
            <v>-</v>
          </cell>
        </row>
        <row r="59">
          <cell r="C59" t="str">
            <v>S10</v>
          </cell>
          <cell r="F59" t="str">
            <v>Sanitäranlagen (WC´s, Dusch-, Wasch-, Umkleideräume)</v>
          </cell>
          <cell r="O59">
            <v>494.3</v>
          </cell>
          <cell r="T59">
            <v>110</v>
          </cell>
          <cell r="Z59">
            <v>110</v>
          </cell>
          <cell r="AD59" t="str">
            <v>-</v>
          </cell>
          <cell r="AI59" t="str">
            <v>-</v>
          </cell>
        </row>
        <row r="61">
          <cell r="C61" t="str">
            <v>K1</v>
          </cell>
          <cell r="F61" t="str">
            <v>Küchen, Teeküchen, Cafeterien, Aufenthaltsräume</v>
          </cell>
          <cell r="O61">
            <v>51.14</v>
          </cell>
          <cell r="T61">
            <v>130</v>
          </cell>
          <cell r="Z61">
            <v>130</v>
          </cell>
          <cell r="AD61" t="str">
            <v>-</v>
          </cell>
          <cell r="AI61" t="str">
            <v>-</v>
          </cell>
        </row>
        <row r="63">
          <cell r="C63" t="str">
            <v>K2</v>
          </cell>
          <cell r="F63" t="str">
            <v>Küchen, Teeküchen, Cafeterien, Aufenthaltsräume</v>
          </cell>
          <cell r="O63">
            <v>102.29</v>
          </cell>
          <cell r="T63">
            <v>130</v>
          </cell>
          <cell r="Z63">
            <v>130</v>
          </cell>
          <cell r="AD63" t="str">
            <v>-</v>
          </cell>
          <cell r="AI63" t="str">
            <v>-</v>
          </cell>
        </row>
        <row r="65">
          <cell r="C65" t="str">
            <v>K5</v>
          </cell>
          <cell r="F65" t="str">
            <v>Küchen, Teeküchen, Cafeterien, Aufenthaltsräume</v>
          </cell>
          <cell r="O65">
            <v>247.15</v>
          </cell>
          <cell r="T65">
            <v>130</v>
          </cell>
          <cell r="Z65">
            <v>130</v>
          </cell>
          <cell r="AD65" t="str">
            <v>-</v>
          </cell>
          <cell r="AI65" t="str">
            <v>-</v>
          </cell>
        </row>
        <row r="67">
          <cell r="C67" t="str">
            <v>L2m</v>
          </cell>
          <cell r="F67" t="str">
            <v>Lager-, Abstell-, Archiv-, Technikräume</v>
          </cell>
          <cell r="O67">
            <v>24</v>
          </cell>
          <cell r="T67">
            <v>250</v>
          </cell>
          <cell r="Z67" t="str">
            <v>-</v>
          </cell>
          <cell r="AD67" t="str">
            <v>-</v>
          </cell>
          <cell r="AI67" t="str">
            <v>-</v>
          </cell>
        </row>
        <row r="69">
          <cell r="C69" t="str">
            <v>L1</v>
          </cell>
          <cell r="F69" t="str">
            <v>Lager-, Abstell-, Archiv-, Technikräume</v>
          </cell>
          <cell r="O69">
            <v>51.14</v>
          </cell>
          <cell r="T69">
            <v>250</v>
          </cell>
          <cell r="Z69" t="str">
            <v>-</v>
          </cell>
          <cell r="AD69" t="str">
            <v>-</v>
          </cell>
          <cell r="AI69" t="str">
            <v>-</v>
          </cell>
        </row>
        <row r="71">
          <cell r="C71" t="str">
            <v>L1s1</v>
          </cell>
          <cell r="F71" t="str">
            <v>Lager-, Abstell-, Archiv-, Technikräume</v>
          </cell>
          <cell r="O71">
            <v>51.14</v>
          </cell>
          <cell r="T71">
            <v>250</v>
          </cell>
          <cell r="Z71" t="str">
            <v>-</v>
          </cell>
          <cell r="AD71">
            <v>51.14</v>
          </cell>
          <cell r="AI71">
            <v>400</v>
          </cell>
        </row>
        <row r="73">
          <cell r="C73" t="str">
            <v>L2</v>
          </cell>
          <cell r="F73" t="str">
            <v>Lager-, Abstell-, Archiv-, Technikräume</v>
          </cell>
          <cell r="O73">
            <v>102.29</v>
          </cell>
          <cell r="T73">
            <v>250</v>
          </cell>
          <cell r="Z73" t="str">
            <v>-</v>
          </cell>
          <cell r="AD73" t="str">
            <v>-</v>
          </cell>
          <cell r="AI73" t="str">
            <v>-</v>
          </cell>
        </row>
        <row r="75">
          <cell r="C75" t="str">
            <v>L5</v>
          </cell>
          <cell r="F75" t="str">
            <v>Lager-, Abstell-, Archiv-, Technikräume</v>
          </cell>
          <cell r="O75">
            <v>247.15</v>
          </cell>
          <cell r="T75">
            <v>250</v>
          </cell>
          <cell r="Z75" t="str">
            <v>-</v>
          </cell>
          <cell r="AD75" t="str">
            <v>-</v>
          </cell>
          <cell r="AI75" t="str">
            <v>-</v>
          </cell>
        </row>
        <row r="77">
          <cell r="C77" t="str">
            <v>T2j</v>
          </cell>
          <cell r="F77" t="str">
            <v>sonstige Räume, Technik</v>
          </cell>
          <cell r="O77">
            <v>2</v>
          </cell>
          <cell r="T77">
            <v>260</v>
          </cell>
          <cell r="Z77">
            <v>260</v>
          </cell>
          <cell r="AD77" t="str">
            <v>-</v>
          </cell>
          <cell r="AI77" t="str">
            <v>-</v>
          </cell>
        </row>
        <row r="79">
          <cell r="C79" t="str">
            <v>T2m</v>
          </cell>
          <cell r="F79" t="str">
            <v>sonstige Räume, Technik</v>
          </cell>
          <cell r="O79">
            <v>24</v>
          </cell>
          <cell r="T79">
            <v>260</v>
          </cell>
          <cell r="Z79">
            <v>260</v>
          </cell>
          <cell r="AD79" t="str">
            <v>-</v>
          </cell>
          <cell r="AI79" t="str">
            <v>-</v>
          </cell>
        </row>
        <row r="81">
          <cell r="C81" t="str">
            <v>T1</v>
          </cell>
          <cell r="F81" t="str">
            <v>sonstige Räume, Technik</v>
          </cell>
          <cell r="O81">
            <v>51.14</v>
          </cell>
          <cell r="T81">
            <v>270</v>
          </cell>
          <cell r="Z81">
            <v>270</v>
          </cell>
          <cell r="AD81" t="str">
            <v>-</v>
          </cell>
          <cell r="AI81" t="str">
            <v>-</v>
          </cell>
        </row>
        <row r="83">
          <cell r="C83" t="str">
            <v>T1s1</v>
          </cell>
          <cell r="F83" t="str">
            <v>sonstige Räume, Technik</v>
          </cell>
          <cell r="O83">
            <v>51.14</v>
          </cell>
          <cell r="T83">
            <v>270</v>
          </cell>
          <cell r="Z83">
            <v>270</v>
          </cell>
          <cell r="AD83">
            <v>51.14</v>
          </cell>
          <cell r="AI83">
            <v>400</v>
          </cell>
        </row>
        <row r="85">
          <cell r="C85" t="str">
            <v>T2</v>
          </cell>
          <cell r="F85" t="str">
            <v>sonstige Räume, Technik</v>
          </cell>
          <cell r="O85">
            <v>102.29</v>
          </cell>
          <cell r="T85">
            <v>280</v>
          </cell>
          <cell r="Z85">
            <v>280</v>
          </cell>
          <cell r="AD85" t="str">
            <v>-</v>
          </cell>
          <cell r="AI85" t="str">
            <v>-</v>
          </cell>
        </row>
        <row r="87">
          <cell r="C87" t="str">
            <v>T5</v>
          </cell>
          <cell r="F87" t="str">
            <v>sonstige Räume, Technik</v>
          </cell>
          <cell r="O87">
            <v>247.15</v>
          </cell>
          <cell r="T87">
            <v>280</v>
          </cell>
          <cell r="Z87">
            <v>280</v>
          </cell>
          <cell r="AD87" t="str">
            <v>-</v>
          </cell>
          <cell r="AI87" t="str">
            <v>-</v>
          </cell>
        </row>
        <row r="89">
          <cell r="C89" t="str">
            <v>Z</v>
          </cell>
          <cell r="F89" t="str">
            <v>keine Reinigung</v>
          </cell>
          <cell r="O89">
            <v>0</v>
          </cell>
          <cell r="T89" t="str">
            <v>-</v>
          </cell>
          <cell r="Z89" t="str">
            <v>-</v>
          </cell>
          <cell r="AD89" t="str">
            <v>-</v>
          </cell>
          <cell r="AI89" t="str">
            <v>-</v>
          </cell>
        </row>
      </sheetData>
      <sheetData sheetId="2" refreshError="1"/>
      <sheetData sheetId="3"/>
      <sheetData sheetId="4"/>
      <sheetData sheetId="5">
        <row r="33">
          <cell r="C33" t="str">
            <v>VR-A3</v>
          </cell>
          <cell r="F33" t="str">
            <v>Gästezimmer
(Abreise-/Bleibezimmer)</v>
          </cell>
          <cell r="O33">
            <v>153.43</v>
          </cell>
          <cell r="T33">
            <v>100</v>
          </cell>
          <cell r="Z33">
            <v>100</v>
          </cell>
          <cell r="AD33" t="str">
            <v>-</v>
          </cell>
          <cell r="AI33" t="str">
            <v>-</v>
          </cell>
        </row>
        <row r="35">
          <cell r="C35" t="str">
            <v>VR-B1s1</v>
          </cell>
          <cell r="F35" t="str">
            <v>Büro-, Besprechungs-, Bürotechnikräume (Kopier-/Druckerräume)</v>
          </cell>
          <cell r="O35">
            <v>51.14</v>
          </cell>
          <cell r="T35">
            <v>210</v>
          </cell>
          <cell r="Z35">
            <v>210</v>
          </cell>
          <cell r="AD35">
            <v>51.14</v>
          </cell>
          <cell r="AI35">
            <v>350</v>
          </cell>
        </row>
        <row r="38">
          <cell r="C38" t="str">
            <v>VR-B5</v>
          </cell>
          <cell r="F38" t="str">
            <v>Büro-, Besprechungs-, Bürotechnikräume (Kopier-/Druckerräume)</v>
          </cell>
          <cell r="O38">
            <v>247.15</v>
          </cell>
          <cell r="T38">
            <v>230</v>
          </cell>
          <cell r="Z38">
            <v>230</v>
          </cell>
          <cell r="AD38" t="str">
            <v>-</v>
          </cell>
          <cell r="AI38" t="str">
            <v>-</v>
          </cell>
        </row>
        <row r="41">
          <cell r="C41" t="str">
            <v>VR-F2m</v>
          </cell>
          <cell r="F41" t="str">
            <v>Flure, Treppenhäuser, Aufzüge, Garderoben</v>
          </cell>
          <cell r="O41">
            <v>24</v>
          </cell>
          <cell r="T41">
            <v>300</v>
          </cell>
          <cell r="Z41">
            <v>300</v>
          </cell>
          <cell r="AD41" t="str">
            <v>-</v>
          </cell>
          <cell r="AI41" t="str">
            <v>-</v>
          </cell>
        </row>
        <row r="43">
          <cell r="C43" t="str">
            <v>VR-F1</v>
          </cell>
          <cell r="F43" t="str">
            <v>Flure, Treppenhäuser, Aufzüge, Garderoben</v>
          </cell>
          <cell r="O43">
            <v>51.14</v>
          </cell>
          <cell r="T43">
            <v>350</v>
          </cell>
          <cell r="Z43">
            <v>350</v>
          </cell>
          <cell r="AD43" t="str">
            <v>-</v>
          </cell>
          <cell r="AI43" t="str">
            <v>-</v>
          </cell>
        </row>
        <row r="45">
          <cell r="C45" t="str">
            <v>VR-F2</v>
          </cell>
          <cell r="F45" t="str">
            <v>Flure, Treppenhäuser, Aufzüge, Garderoben</v>
          </cell>
          <cell r="O45">
            <v>102.29</v>
          </cell>
          <cell r="T45">
            <v>230</v>
          </cell>
          <cell r="Z45">
            <v>230</v>
          </cell>
          <cell r="AD45" t="str">
            <v>-</v>
          </cell>
          <cell r="AI45" t="str">
            <v>-</v>
          </cell>
        </row>
        <row r="47">
          <cell r="C47" t="str">
            <v>VR-F5</v>
          </cell>
          <cell r="F47" t="str">
            <v>Flure, Treppenhäuser, Aufzüge, Garderoben</v>
          </cell>
          <cell r="O47">
            <v>247.15</v>
          </cell>
          <cell r="T47">
            <v>400</v>
          </cell>
          <cell r="Z47">
            <v>400</v>
          </cell>
          <cell r="AD47" t="str">
            <v>-</v>
          </cell>
          <cell r="AI47" t="str">
            <v>-</v>
          </cell>
        </row>
        <row r="49">
          <cell r="C49" t="str">
            <v>VR-S3</v>
          </cell>
          <cell r="F49" t="str">
            <v>Sanitäranlagen (WC´s, Dusch-, Wasch-, Umkleideräume)</v>
          </cell>
          <cell r="O49">
            <v>153.43</v>
          </cell>
          <cell r="T49">
            <v>50</v>
          </cell>
          <cell r="Z49">
            <v>25</v>
          </cell>
          <cell r="AD49" t="str">
            <v>-</v>
          </cell>
          <cell r="AI49" t="str">
            <v>-</v>
          </cell>
        </row>
        <row r="51">
          <cell r="C51" t="str">
            <v>VR-S5</v>
          </cell>
          <cell r="F51" t="str">
            <v>Sanitäranlagen (WC´s, Dusch-, Wasch-, Umkleideräume)</v>
          </cell>
          <cell r="O51">
            <v>247.15</v>
          </cell>
          <cell r="T51">
            <v>90</v>
          </cell>
          <cell r="Z51">
            <v>90</v>
          </cell>
          <cell r="AD51" t="str">
            <v>-</v>
          </cell>
          <cell r="AI51" t="str">
            <v>-</v>
          </cell>
        </row>
        <row r="53">
          <cell r="C53" t="str">
            <v>VR-S10</v>
          </cell>
          <cell r="F53" t="str">
            <v>Sanitäranlagen (WC´s, Dusch-, Wasch-, Umkleideräume)</v>
          </cell>
          <cell r="O53">
            <v>494.3</v>
          </cell>
          <cell r="T53">
            <v>110</v>
          </cell>
          <cell r="Z53">
            <v>110</v>
          </cell>
          <cell r="AD53" t="str">
            <v>-</v>
          </cell>
          <cell r="AI53" t="str">
            <v>-</v>
          </cell>
        </row>
        <row r="55">
          <cell r="C55" t="str">
            <v>VR-K1</v>
          </cell>
          <cell r="F55" t="str">
            <v>Küchen, Teeküchen, Cafeterien, Aufenthaltsräume</v>
          </cell>
          <cell r="O55">
            <v>51.14</v>
          </cell>
          <cell r="T55">
            <v>135</v>
          </cell>
          <cell r="Z55">
            <v>135</v>
          </cell>
          <cell r="AD55" t="str">
            <v>-</v>
          </cell>
          <cell r="AI55" t="str">
            <v>-</v>
          </cell>
        </row>
        <row r="57">
          <cell r="C57" t="str">
            <v>VR-K5</v>
          </cell>
          <cell r="F57" t="str">
            <v>Küchen, Teeküchen, Cafeterien, Aufenthaltsräume</v>
          </cell>
          <cell r="O57">
            <v>247.15</v>
          </cell>
          <cell r="T57">
            <v>125</v>
          </cell>
          <cell r="Z57">
            <v>125</v>
          </cell>
          <cell r="AD57" t="str">
            <v>-</v>
          </cell>
          <cell r="AI57" t="str">
            <v>-</v>
          </cell>
        </row>
        <row r="59">
          <cell r="C59" t="str">
            <v>VR-KS5</v>
          </cell>
          <cell r="F59" t="str">
            <v>Speisesaal, Kantine</v>
          </cell>
          <cell r="O59">
            <v>247.15</v>
          </cell>
          <cell r="T59">
            <v>260</v>
          </cell>
          <cell r="Z59">
            <v>260</v>
          </cell>
          <cell r="AD59" t="str">
            <v>-</v>
          </cell>
          <cell r="AI59" t="str">
            <v>-</v>
          </cell>
        </row>
        <row r="61">
          <cell r="C61" t="str">
            <v>VR-L2m</v>
          </cell>
          <cell r="F61" t="str">
            <v>Lager-, Abstell-, Archiv-, Technikräume</v>
          </cell>
          <cell r="O61">
            <v>24</v>
          </cell>
          <cell r="T61">
            <v>250</v>
          </cell>
          <cell r="Z61" t="str">
            <v>-</v>
          </cell>
          <cell r="AD61" t="str">
            <v>-</v>
          </cell>
          <cell r="AI61" t="str">
            <v>-</v>
          </cell>
        </row>
        <row r="63">
          <cell r="C63" t="str">
            <v>VR-L1</v>
          </cell>
          <cell r="F63" t="str">
            <v>Lager-, Abstell-, Archiv-, Technikräume</v>
          </cell>
          <cell r="O63">
            <v>51.14</v>
          </cell>
          <cell r="T63">
            <v>250</v>
          </cell>
          <cell r="Z63" t="str">
            <v>-</v>
          </cell>
          <cell r="AD63" t="str">
            <v>-</v>
          </cell>
          <cell r="AI63" t="str">
            <v>-</v>
          </cell>
        </row>
        <row r="65">
          <cell r="C65" t="str">
            <v>VR-T2m</v>
          </cell>
          <cell r="F65" t="str">
            <v>sonstige Räume, Technik</v>
          </cell>
          <cell r="O65">
            <v>24</v>
          </cell>
          <cell r="T65">
            <v>250</v>
          </cell>
          <cell r="Z65">
            <v>250</v>
          </cell>
          <cell r="AD65" t="str">
            <v>-</v>
          </cell>
          <cell r="AI65" t="str">
            <v>-</v>
          </cell>
        </row>
        <row r="67">
          <cell r="C67" t="str">
            <v>VR-T1</v>
          </cell>
          <cell r="F67" t="str">
            <v>sonstige Räume, Technik</v>
          </cell>
          <cell r="O67">
            <v>51.14</v>
          </cell>
          <cell r="T67">
            <v>280</v>
          </cell>
          <cell r="Z67">
            <v>280</v>
          </cell>
          <cell r="AD67" t="str">
            <v>-</v>
          </cell>
          <cell r="AI67" t="str">
            <v>-</v>
          </cell>
        </row>
        <row r="69">
          <cell r="C69" t="str">
            <v>VR-T2</v>
          </cell>
          <cell r="F69" t="str">
            <v>sonstige Räume, Technik</v>
          </cell>
          <cell r="O69">
            <v>102.29</v>
          </cell>
          <cell r="T69">
            <v>280</v>
          </cell>
          <cell r="Z69">
            <v>280</v>
          </cell>
          <cell r="AD69" t="str">
            <v>-</v>
          </cell>
          <cell r="AI69" t="str">
            <v>-</v>
          </cell>
        </row>
        <row r="71">
          <cell r="C71" t="str">
            <v>VR-Z</v>
          </cell>
          <cell r="F71" t="str">
            <v>keine Reinigung</v>
          </cell>
          <cell r="O71">
            <v>0</v>
          </cell>
          <cell r="T71" t="str">
            <v>-</v>
          </cell>
          <cell r="Z71" t="str">
            <v>-</v>
          </cell>
          <cell r="AD71" t="str">
            <v>-</v>
          </cell>
          <cell r="AI71" t="str">
            <v>-</v>
          </cell>
        </row>
      </sheetData>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AM37"/>
  <sheetViews>
    <sheetView showGridLines="0" showRowColHeaders="0" tabSelected="1" zoomScaleNormal="100" zoomScaleSheetLayoutView="100" workbookViewId="0">
      <selection activeCell="B3" sqref="B3"/>
    </sheetView>
  </sheetViews>
  <sheetFormatPr baseColWidth="10" defaultColWidth="9.08984375" defaultRowHeight="14" x14ac:dyDescent="0.3"/>
  <cols>
    <col min="1" max="39" width="2.90625" style="52" customWidth="1"/>
    <col min="40" max="16384" width="9.08984375" style="52"/>
  </cols>
  <sheetData>
    <row r="1" spans="2:39" ht="15" customHeight="1" x14ac:dyDescent="0.3"/>
    <row r="2" spans="2:39" ht="15" customHeight="1" x14ac:dyDescent="0.3">
      <c r="B2" s="15" t="s">
        <v>186</v>
      </c>
    </row>
    <row r="3" spans="2:39" ht="15" customHeight="1" x14ac:dyDescent="0.3">
      <c r="B3" s="1" t="s">
        <v>185</v>
      </c>
    </row>
    <row r="4" spans="2:39" ht="15" customHeight="1" x14ac:dyDescent="0.3"/>
    <row r="5" spans="2:39" ht="15" customHeight="1" x14ac:dyDescent="0.3">
      <c r="B5" s="87" t="s">
        <v>143</v>
      </c>
    </row>
    <row r="6" spans="2:39" ht="7.5" customHeight="1" x14ac:dyDescent="0.35">
      <c r="B6" s="53"/>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row>
    <row r="7" spans="2:39" ht="7.5" customHeight="1" x14ac:dyDescent="0.3">
      <c r="B7" s="55"/>
    </row>
    <row r="8" spans="2:39" ht="15" customHeight="1" x14ac:dyDescent="0.3">
      <c r="B8" s="156" t="s">
        <v>45</v>
      </c>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8"/>
    </row>
    <row r="9" spans="2:39" ht="15" customHeight="1" x14ac:dyDescent="0.3">
      <c r="B9" s="159"/>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1"/>
    </row>
    <row r="10" spans="2:39" ht="15" customHeight="1" x14ac:dyDescent="0.3">
      <c r="B10" s="159"/>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1"/>
    </row>
    <row r="11" spans="2:39" ht="15" customHeight="1" x14ac:dyDescent="0.3">
      <c r="B11" s="162"/>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4"/>
    </row>
    <row r="12" spans="2:39" ht="7.5" customHeight="1" x14ac:dyDescent="0.3">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row>
    <row r="13" spans="2:39" ht="7.5" customHeight="1" x14ac:dyDescent="0.3">
      <c r="B13" s="3"/>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5"/>
    </row>
    <row r="14" spans="2:39" ht="15" customHeight="1" x14ac:dyDescent="0.3">
      <c r="B14" s="165" t="s">
        <v>14</v>
      </c>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7"/>
    </row>
    <row r="15" spans="2:39" ht="15" customHeight="1" x14ac:dyDescent="0.3">
      <c r="B15" s="165"/>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7"/>
    </row>
    <row r="16" spans="2:39" ht="15" customHeight="1" x14ac:dyDescent="0.3">
      <c r="B16" s="10"/>
      <c r="C16" s="168"/>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70"/>
      <c r="AM16" s="11"/>
    </row>
    <row r="17" spans="2:39" ht="15" customHeight="1" x14ac:dyDescent="0.3">
      <c r="B17" s="10"/>
      <c r="C17" s="171"/>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3"/>
      <c r="AM17" s="11"/>
    </row>
    <row r="18" spans="2:39" ht="7.5" customHeight="1" x14ac:dyDescent="0.3">
      <c r="B18" s="12"/>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4"/>
    </row>
    <row r="19" spans="2:39" ht="7.5" customHeight="1" x14ac:dyDescent="0.3">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row>
    <row r="20" spans="2:39" ht="7.5" customHeight="1" x14ac:dyDescent="0.3">
      <c r="B20" s="56"/>
      <c r="C20" s="57"/>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8"/>
    </row>
    <row r="21" spans="2:39" ht="15" customHeight="1" x14ac:dyDescent="0.3">
      <c r="B21" s="165" t="s">
        <v>0</v>
      </c>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7"/>
    </row>
    <row r="22" spans="2:39" ht="15" customHeight="1" x14ac:dyDescent="0.3">
      <c r="B22" s="165"/>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7"/>
    </row>
    <row r="23" spans="2:39" ht="15" customHeight="1" x14ac:dyDescent="0.3">
      <c r="B23" s="59"/>
      <c r="AM23" s="60"/>
    </row>
    <row r="24" spans="2:39" ht="15" customHeight="1" x14ac:dyDescent="0.3">
      <c r="B24" s="59"/>
      <c r="C24" s="142" t="s">
        <v>182</v>
      </c>
      <c r="D24" s="143"/>
      <c r="E24" s="143"/>
      <c r="F24" s="143"/>
      <c r="G24" s="143"/>
      <c r="H24" s="143"/>
      <c r="I24" s="143"/>
      <c r="J24" s="143"/>
      <c r="K24" s="143"/>
      <c r="L24" s="143"/>
      <c r="M24" s="143"/>
      <c r="N24" s="143"/>
      <c r="O24" s="143"/>
      <c r="P24" s="146" t="e">
        <f>'2b_leistungsbaustein-1'!P13</f>
        <v>#DIV/0!</v>
      </c>
      <c r="Q24" s="146"/>
      <c r="R24" s="146"/>
      <c r="S24" s="146"/>
      <c r="T24" s="146"/>
      <c r="U24" s="146"/>
      <c r="V24" s="146"/>
      <c r="W24" s="146"/>
      <c r="X24" s="146"/>
      <c r="Y24" s="146"/>
      <c r="Z24" s="80"/>
      <c r="AA24" s="80"/>
      <c r="AB24" s="86"/>
      <c r="AC24" s="80"/>
      <c r="AM24" s="60"/>
    </row>
    <row r="25" spans="2:39" ht="15" customHeight="1" x14ac:dyDescent="0.3">
      <c r="B25" s="59"/>
      <c r="C25" s="142"/>
      <c r="D25" s="143"/>
      <c r="E25" s="143"/>
      <c r="F25" s="143"/>
      <c r="G25" s="143"/>
      <c r="H25" s="143"/>
      <c r="I25" s="143"/>
      <c r="J25" s="143"/>
      <c r="K25" s="143"/>
      <c r="L25" s="143"/>
      <c r="M25" s="143"/>
      <c r="N25" s="143"/>
      <c r="O25" s="143"/>
      <c r="P25" s="146"/>
      <c r="Q25" s="146"/>
      <c r="R25" s="146"/>
      <c r="S25" s="146"/>
      <c r="T25" s="146"/>
      <c r="U25" s="146"/>
      <c r="V25" s="146"/>
      <c r="W25" s="146"/>
      <c r="X25" s="146"/>
      <c r="Y25" s="146"/>
      <c r="Z25" s="80"/>
      <c r="AA25" s="80"/>
      <c r="AB25" s="86"/>
      <c r="AC25" s="80"/>
      <c r="AM25" s="60"/>
    </row>
    <row r="26" spans="2:39" ht="15" customHeight="1" x14ac:dyDescent="0.3">
      <c r="B26" s="59"/>
      <c r="C26" s="142"/>
      <c r="D26" s="143"/>
      <c r="E26" s="143"/>
      <c r="F26" s="143"/>
      <c r="G26" s="143"/>
      <c r="H26" s="143"/>
      <c r="I26" s="143"/>
      <c r="J26" s="143"/>
      <c r="K26" s="143"/>
      <c r="L26" s="143"/>
      <c r="M26" s="143"/>
      <c r="N26" s="143"/>
      <c r="O26" s="143"/>
      <c r="P26" s="146"/>
      <c r="Q26" s="146"/>
      <c r="R26" s="146"/>
      <c r="S26" s="146"/>
      <c r="T26" s="146"/>
      <c r="U26" s="146"/>
      <c r="V26" s="146"/>
      <c r="W26" s="146"/>
      <c r="X26" s="146"/>
      <c r="Y26" s="146"/>
      <c r="Z26" s="80"/>
      <c r="AA26" s="80"/>
      <c r="AB26" s="86"/>
      <c r="AC26" s="80"/>
      <c r="AM26" s="60"/>
    </row>
    <row r="27" spans="2:39" ht="15" customHeight="1" x14ac:dyDescent="0.3">
      <c r="B27" s="59"/>
      <c r="C27" s="143"/>
      <c r="D27" s="143"/>
      <c r="E27" s="143"/>
      <c r="F27" s="143"/>
      <c r="G27" s="143"/>
      <c r="H27" s="143"/>
      <c r="I27" s="143"/>
      <c r="J27" s="143"/>
      <c r="K27" s="143"/>
      <c r="L27" s="143"/>
      <c r="M27" s="143"/>
      <c r="N27" s="143"/>
      <c r="O27" s="143"/>
      <c r="P27" s="146"/>
      <c r="Q27" s="146"/>
      <c r="R27" s="146"/>
      <c r="S27" s="146"/>
      <c r="T27" s="146"/>
      <c r="U27" s="146"/>
      <c r="V27" s="146"/>
      <c r="W27" s="146"/>
      <c r="X27" s="146"/>
      <c r="Y27" s="146"/>
      <c r="Z27" s="80"/>
      <c r="AA27" s="80"/>
      <c r="AB27" s="80"/>
      <c r="AC27" s="80"/>
      <c r="AM27" s="60"/>
    </row>
    <row r="28" spans="2:39" ht="15" customHeight="1" x14ac:dyDescent="0.3">
      <c r="B28" s="59"/>
      <c r="C28" s="142" t="s">
        <v>183</v>
      </c>
      <c r="D28" s="143"/>
      <c r="E28" s="143"/>
      <c r="F28" s="143"/>
      <c r="G28" s="143"/>
      <c r="H28" s="143"/>
      <c r="I28" s="143"/>
      <c r="J28" s="143"/>
      <c r="K28" s="143"/>
      <c r="L28" s="143"/>
      <c r="M28" s="143"/>
      <c r="N28" s="143"/>
      <c r="O28" s="143"/>
      <c r="P28" s="146">
        <f>'3_leistungsbaustein-2'!K25</f>
        <v>0</v>
      </c>
      <c r="Q28" s="146"/>
      <c r="R28" s="146"/>
      <c r="S28" s="146"/>
      <c r="T28" s="146"/>
      <c r="U28" s="146"/>
      <c r="V28" s="146"/>
      <c r="W28" s="146"/>
      <c r="X28" s="146"/>
      <c r="Y28" s="146"/>
      <c r="Z28" s="80"/>
      <c r="AA28" s="80"/>
      <c r="AB28" s="80"/>
      <c r="AC28" s="80"/>
      <c r="AM28" s="60"/>
    </row>
    <row r="29" spans="2:39" ht="15" customHeight="1" x14ac:dyDescent="0.3">
      <c r="B29" s="59"/>
      <c r="C29" s="144"/>
      <c r="D29" s="143"/>
      <c r="E29" s="143"/>
      <c r="F29" s="143"/>
      <c r="G29" s="143"/>
      <c r="H29" s="143"/>
      <c r="I29" s="143"/>
      <c r="J29" s="143"/>
      <c r="K29" s="143"/>
      <c r="L29" s="143"/>
      <c r="M29" s="143"/>
      <c r="N29" s="143"/>
      <c r="O29" s="143"/>
      <c r="P29" s="146"/>
      <c r="Q29" s="146"/>
      <c r="R29" s="146"/>
      <c r="S29" s="146"/>
      <c r="T29" s="146"/>
      <c r="U29" s="146"/>
      <c r="V29" s="146"/>
      <c r="W29" s="146"/>
      <c r="X29" s="146"/>
      <c r="Y29" s="146"/>
      <c r="Z29" s="80"/>
      <c r="AA29" s="80"/>
      <c r="AB29" s="80"/>
      <c r="AC29" s="80"/>
      <c r="AM29" s="60"/>
    </row>
    <row r="30" spans="2:39" ht="15" customHeight="1" x14ac:dyDescent="0.3">
      <c r="B30" s="59"/>
      <c r="C30" s="144"/>
      <c r="D30" s="143"/>
      <c r="E30" s="143"/>
      <c r="F30" s="143"/>
      <c r="G30" s="143"/>
      <c r="H30" s="143"/>
      <c r="I30" s="143"/>
      <c r="J30" s="143"/>
      <c r="K30" s="143"/>
      <c r="L30" s="143"/>
      <c r="M30" s="143"/>
      <c r="N30" s="143"/>
      <c r="O30" s="143"/>
      <c r="P30" s="146"/>
      <c r="Q30" s="146"/>
      <c r="R30" s="146"/>
      <c r="S30" s="146"/>
      <c r="T30" s="146"/>
      <c r="U30" s="146"/>
      <c r="V30" s="146"/>
      <c r="W30" s="146"/>
      <c r="X30" s="146"/>
      <c r="Y30" s="146"/>
      <c r="Z30" s="80"/>
      <c r="AA30" s="80"/>
      <c r="AB30" s="80"/>
      <c r="AC30" s="80"/>
      <c r="AM30" s="60"/>
    </row>
    <row r="31" spans="2:39" ht="15" customHeight="1" thickBot="1" x14ac:dyDescent="0.35">
      <c r="B31" s="59"/>
      <c r="C31" s="145"/>
      <c r="D31" s="145"/>
      <c r="E31" s="145"/>
      <c r="F31" s="145"/>
      <c r="G31" s="145"/>
      <c r="H31" s="145"/>
      <c r="I31" s="145"/>
      <c r="J31" s="145"/>
      <c r="K31" s="145"/>
      <c r="L31" s="145"/>
      <c r="M31" s="145"/>
      <c r="N31" s="145"/>
      <c r="O31" s="145"/>
      <c r="P31" s="147"/>
      <c r="Q31" s="147"/>
      <c r="R31" s="147"/>
      <c r="S31" s="147"/>
      <c r="T31" s="147"/>
      <c r="U31" s="147"/>
      <c r="V31" s="147"/>
      <c r="W31" s="147"/>
      <c r="X31" s="147"/>
      <c r="Y31" s="147"/>
      <c r="Z31" s="80"/>
      <c r="AA31" s="80"/>
      <c r="AB31" s="80"/>
      <c r="AC31" s="80"/>
      <c r="AM31" s="60"/>
    </row>
    <row r="32" spans="2:39" ht="15" customHeight="1" thickTop="1" x14ac:dyDescent="0.3">
      <c r="B32" s="59"/>
      <c r="C32" s="148" t="s">
        <v>181</v>
      </c>
      <c r="D32" s="148"/>
      <c r="E32" s="148"/>
      <c r="F32" s="148"/>
      <c r="G32" s="148"/>
      <c r="H32" s="148"/>
      <c r="I32" s="148"/>
      <c r="J32" s="148"/>
      <c r="K32" s="148"/>
      <c r="L32" s="148"/>
      <c r="M32" s="148"/>
      <c r="N32" s="148"/>
      <c r="O32" s="148"/>
      <c r="P32" s="149" t="e">
        <f>P24+P28</f>
        <v>#DIV/0!</v>
      </c>
      <c r="Q32" s="150"/>
      <c r="R32" s="150"/>
      <c r="S32" s="150"/>
      <c r="T32" s="150"/>
      <c r="U32" s="150"/>
      <c r="V32" s="150"/>
      <c r="W32" s="150"/>
      <c r="X32" s="150"/>
      <c r="Y32" s="151"/>
      <c r="Z32" s="80"/>
      <c r="AA32" s="155" t="s">
        <v>76</v>
      </c>
      <c r="AB32" s="155"/>
      <c r="AC32" s="155"/>
      <c r="AD32" s="155"/>
      <c r="AE32" s="155"/>
      <c r="AF32" s="155"/>
      <c r="AG32" s="155"/>
      <c r="AH32" s="155"/>
      <c r="AI32" s="155"/>
      <c r="AM32" s="60"/>
    </row>
    <row r="33" spans="2:39" ht="15" customHeight="1" x14ac:dyDescent="0.3">
      <c r="B33" s="59"/>
      <c r="C33" s="148"/>
      <c r="D33" s="148"/>
      <c r="E33" s="148"/>
      <c r="F33" s="148"/>
      <c r="G33" s="148"/>
      <c r="H33" s="148"/>
      <c r="I33" s="148"/>
      <c r="J33" s="148"/>
      <c r="K33" s="148"/>
      <c r="L33" s="148"/>
      <c r="M33" s="148"/>
      <c r="N33" s="148"/>
      <c r="O33" s="148"/>
      <c r="P33" s="149"/>
      <c r="Q33" s="150"/>
      <c r="R33" s="150"/>
      <c r="S33" s="150"/>
      <c r="T33" s="150"/>
      <c r="U33" s="150"/>
      <c r="V33" s="150"/>
      <c r="W33" s="150"/>
      <c r="X33" s="150"/>
      <c r="Y33" s="151"/>
      <c r="Z33" s="80"/>
      <c r="AA33" s="155"/>
      <c r="AB33" s="155"/>
      <c r="AC33" s="155"/>
      <c r="AD33" s="155"/>
      <c r="AE33" s="155"/>
      <c r="AF33" s="155"/>
      <c r="AG33" s="155"/>
      <c r="AH33" s="155"/>
      <c r="AI33" s="155"/>
      <c r="AM33" s="60"/>
    </row>
    <row r="34" spans="2:39" ht="15" customHeight="1" x14ac:dyDescent="0.3">
      <c r="B34" s="59"/>
      <c r="C34" s="148"/>
      <c r="D34" s="148"/>
      <c r="E34" s="148"/>
      <c r="F34" s="148"/>
      <c r="G34" s="148"/>
      <c r="H34" s="148"/>
      <c r="I34" s="148"/>
      <c r="J34" s="148"/>
      <c r="K34" s="148"/>
      <c r="L34" s="148"/>
      <c r="M34" s="148"/>
      <c r="N34" s="148"/>
      <c r="O34" s="148"/>
      <c r="P34" s="149"/>
      <c r="Q34" s="150"/>
      <c r="R34" s="150"/>
      <c r="S34" s="150"/>
      <c r="T34" s="150"/>
      <c r="U34" s="150"/>
      <c r="V34" s="150"/>
      <c r="W34" s="150"/>
      <c r="X34" s="150"/>
      <c r="Y34" s="151"/>
      <c r="Z34" s="80"/>
      <c r="AA34" s="155"/>
      <c r="AB34" s="155"/>
      <c r="AC34" s="155"/>
      <c r="AD34" s="155"/>
      <c r="AE34" s="155"/>
      <c r="AF34" s="155"/>
      <c r="AG34" s="155"/>
      <c r="AH34" s="155"/>
      <c r="AI34" s="155"/>
      <c r="AM34" s="60"/>
    </row>
    <row r="35" spans="2:39" ht="15" customHeight="1" thickBot="1" x14ac:dyDescent="0.35">
      <c r="B35" s="59"/>
      <c r="C35" s="148"/>
      <c r="D35" s="148"/>
      <c r="E35" s="148"/>
      <c r="F35" s="148"/>
      <c r="G35" s="148"/>
      <c r="H35" s="148"/>
      <c r="I35" s="148"/>
      <c r="J35" s="148"/>
      <c r="K35" s="148"/>
      <c r="L35" s="148"/>
      <c r="M35" s="148"/>
      <c r="N35" s="148"/>
      <c r="O35" s="148"/>
      <c r="P35" s="152"/>
      <c r="Q35" s="153"/>
      <c r="R35" s="153"/>
      <c r="S35" s="153"/>
      <c r="T35" s="153"/>
      <c r="U35" s="153"/>
      <c r="V35" s="153"/>
      <c r="W35" s="153"/>
      <c r="X35" s="153"/>
      <c r="Y35" s="154"/>
      <c r="Z35" s="80"/>
      <c r="AA35" s="155"/>
      <c r="AB35" s="155"/>
      <c r="AC35" s="155"/>
      <c r="AD35" s="155"/>
      <c r="AE35" s="155"/>
      <c r="AF35" s="155"/>
      <c r="AG35" s="155"/>
      <c r="AH35" s="155"/>
      <c r="AI35" s="155"/>
      <c r="AM35" s="60"/>
    </row>
    <row r="36" spans="2:39" ht="7.5" customHeight="1" thickTop="1" x14ac:dyDescent="0.3">
      <c r="B36" s="62"/>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4"/>
    </row>
    <row r="37" spans="2:39" ht="7.5" customHeight="1" x14ac:dyDescent="0.3"/>
  </sheetData>
  <sheetProtection selectLockedCells="1"/>
  <mergeCells count="11">
    <mergeCell ref="B8:AM11"/>
    <mergeCell ref="B14:AM15"/>
    <mergeCell ref="C16:AL17"/>
    <mergeCell ref="B21:AM22"/>
    <mergeCell ref="C24:O27"/>
    <mergeCell ref="P24:Y27"/>
    <mergeCell ref="C28:O31"/>
    <mergeCell ref="P28:Y31"/>
    <mergeCell ref="C32:O35"/>
    <mergeCell ref="P32:Y35"/>
    <mergeCell ref="AA32:AI35"/>
  </mergeCells>
  <pageMargins left="0.78740157480314965" right="0.78740157480314965" top="0.78740157480314965" bottom="0.78740157480314965" header="0.31496062992125984" footer="0.39370078740157483"/>
  <pageSetup paperSize="9" scale="78" orientation="portrait" r:id="rId1"/>
  <headerFooter>
    <oddFooter>&amp;L&amp;"Arial,Standard"&amp;8Die Weitergabe an Dritte ist ohne ausdrückliche Genehmigung der ausschreibenden Stelle nicht statthaft.
Datei: #12019251_Kalkulation Unterhaltsreinigung Los 1
Stand: 27.08.2025&amp;R&amp;"Arial,Standard"&amp;8Seite &amp;P von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ABF21-F170-491F-839F-B4C50F392447}">
  <sheetPr>
    <pageSetUpPr fitToPage="1"/>
  </sheetPr>
  <dimension ref="B1:BJ87"/>
  <sheetViews>
    <sheetView showGridLines="0" showRowColHeaders="0" zoomScaleNormal="100" zoomScaleSheetLayoutView="100" workbookViewId="0">
      <selection activeCell="R24" sqref="R24:Y25"/>
    </sheetView>
  </sheetViews>
  <sheetFormatPr baseColWidth="10" defaultColWidth="9.08984375" defaultRowHeight="14" x14ac:dyDescent="0.35"/>
  <cols>
    <col min="1" max="62" width="2.90625" style="1" customWidth="1"/>
    <col min="63" max="16384" width="9.08984375" style="1"/>
  </cols>
  <sheetData>
    <row r="1" spans="2:62" ht="15" customHeight="1" x14ac:dyDescent="0.35"/>
    <row r="2" spans="2:62" ht="15" customHeight="1" x14ac:dyDescent="0.3">
      <c r="B2" s="15" t="str">
        <f>'0_uebersicht'!B2</f>
        <v>DW-VMS 26.01.05 - Casinoreinigung im Funkhaus</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row>
    <row r="3" spans="2:62" ht="15" customHeight="1" x14ac:dyDescent="0.3">
      <c r="B3" s="1" t="str">
        <f>'0_uebersicht'!B3</f>
        <v>der Deutschen Welle in Bonn</v>
      </c>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row>
    <row r="4" spans="2:62" ht="15" customHeight="1" x14ac:dyDescent="0.3">
      <c r="B4" s="90"/>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row>
    <row r="5" spans="2:62" ht="15" customHeight="1" x14ac:dyDescent="0.3">
      <c r="B5" s="87" t="s">
        <v>47</v>
      </c>
    </row>
    <row r="6" spans="2:62" ht="7.5" customHeight="1" x14ac:dyDescent="0.35">
      <c r="B6" s="91"/>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2:62" ht="7.5" customHeight="1" x14ac:dyDescent="0.35">
      <c r="B7" s="92"/>
    </row>
    <row r="8" spans="2:62" ht="7.5" customHeight="1" x14ac:dyDescent="0.35">
      <c r="B8" s="93"/>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5"/>
    </row>
    <row r="9" spans="2:62" ht="15" customHeight="1" x14ac:dyDescent="0.35">
      <c r="B9" s="7"/>
      <c r="C9" s="8" t="s">
        <v>14</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9"/>
    </row>
    <row r="10" spans="2:62" ht="15" customHeight="1" x14ac:dyDescent="0.35">
      <c r="B10" s="97"/>
      <c r="C10" s="195">
        <f>'0_uebersicht'!C16</f>
        <v>0</v>
      </c>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194"/>
      <c r="BC10" s="194"/>
      <c r="BD10" s="194"/>
      <c r="BE10" s="194"/>
      <c r="BF10" s="194"/>
      <c r="BG10" s="194"/>
      <c r="BH10" s="194"/>
      <c r="BI10" s="196"/>
      <c r="BJ10" s="98"/>
    </row>
    <row r="11" spans="2:62" ht="7.5" customHeight="1" x14ac:dyDescent="0.35">
      <c r="B11" s="99"/>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1"/>
    </row>
    <row r="12" spans="2:62" ht="7.5" customHeight="1" x14ac:dyDescent="0.35">
      <c r="B12" s="96"/>
      <c r="C12" s="96"/>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row>
    <row r="13" spans="2:62" ht="7.5" customHeight="1" x14ac:dyDescent="0.35">
      <c r="B13" s="93"/>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5"/>
    </row>
    <row r="14" spans="2:62" ht="15" customHeight="1" x14ac:dyDescent="0.35">
      <c r="B14" s="165" t="s">
        <v>13</v>
      </c>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9"/>
    </row>
    <row r="15" spans="2:62" ht="15" customHeight="1" x14ac:dyDescent="0.35">
      <c r="B15" s="7"/>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9"/>
    </row>
    <row r="16" spans="2:62" ht="15" customHeight="1" x14ac:dyDescent="0.35">
      <c r="B16" s="7"/>
      <c r="C16" s="197" t="s">
        <v>47</v>
      </c>
      <c r="D16" s="198"/>
      <c r="E16" s="198"/>
      <c r="F16" s="198"/>
      <c r="G16" s="198"/>
      <c r="H16" s="198"/>
      <c r="I16" s="198"/>
      <c r="J16" s="198"/>
      <c r="K16" s="198"/>
      <c r="L16" s="198"/>
      <c r="M16" s="198"/>
      <c r="N16" s="198"/>
      <c r="O16" s="198"/>
      <c r="P16" s="198"/>
      <c r="Q16" s="188"/>
      <c r="R16" s="200" t="s">
        <v>174</v>
      </c>
      <c r="S16" s="200"/>
      <c r="T16" s="200"/>
      <c r="U16" s="200"/>
      <c r="V16" s="200"/>
      <c r="W16" s="200"/>
      <c r="X16" s="200"/>
      <c r="Y16" s="200"/>
      <c r="Z16" s="188"/>
      <c r="AA16" s="200" t="s">
        <v>175</v>
      </c>
      <c r="AB16" s="200"/>
      <c r="AC16" s="200"/>
      <c r="AD16" s="200"/>
      <c r="AE16" s="200"/>
      <c r="AF16" s="200"/>
      <c r="AG16" s="200"/>
      <c r="AH16" s="200"/>
      <c r="AI16" s="188"/>
      <c r="AJ16" s="200" t="s">
        <v>176</v>
      </c>
      <c r="AK16" s="200"/>
      <c r="AL16" s="200"/>
      <c r="AM16" s="200"/>
      <c r="AN16" s="200"/>
      <c r="AO16" s="200"/>
      <c r="AP16" s="200"/>
      <c r="AQ16" s="200"/>
      <c r="AR16" s="188"/>
      <c r="AS16" s="200" t="s">
        <v>177</v>
      </c>
      <c r="AT16" s="200"/>
      <c r="AU16" s="200"/>
      <c r="AV16" s="200"/>
      <c r="AW16" s="200"/>
      <c r="AX16" s="200"/>
      <c r="AY16" s="200"/>
      <c r="AZ16" s="200"/>
      <c r="BA16" s="188"/>
      <c r="BB16" s="200" t="s">
        <v>178</v>
      </c>
      <c r="BC16" s="200"/>
      <c r="BD16" s="200"/>
      <c r="BE16" s="200"/>
      <c r="BF16" s="200"/>
      <c r="BG16" s="200"/>
      <c r="BH16" s="200"/>
      <c r="BI16" s="200"/>
      <c r="BJ16" s="9"/>
    </row>
    <row r="17" spans="2:62" ht="15" customHeight="1" x14ac:dyDescent="0.35">
      <c r="B17" s="7"/>
      <c r="C17" s="197"/>
      <c r="D17" s="198"/>
      <c r="E17" s="198"/>
      <c r="F17" s="198"/>
      <c r="G17" s="198"/>
      <c r="H17" s="198"/>
      <c r="I17" s="198"/>
      <c r="J17" s="198"/>
      <c r="K17" s="198"/>
      <c r="L17" s="198"/>
      <c r="M17" s="198"/>
      <c r="N17" s="198"/>
      <c r="O17" s="198"/>
      <c r="P17" s="198"/>
      <c r="Q17" s="188"/>
      <c r="R17" s="200"/>
      <c r="S17" s="200"/>
      <c r="T17" s="200"/>
      <c r="U17" s="200"/>
      <c r="V17" s="200"/>
      <c r="W17" s="200"/>
      <c r="X17" s="200"/>
      <c r="Y17" s="200"/>
      <c r="Z17" s="188"/>
      <c r="AA17" s="200"/>
      <c r="AB17" s="200"/>
      <c r="AC17" s="200"/>
      <c r="AD17" s="200"/>
      <c r="AE17" s="200"/>
      <c r="AF17" s="200"/>
      <c r="AG17" s="200"/>
      <c r="AH17" s="200"/>
      <c r="AI17" s="188"/>
      <c r="AJ17" s="200"/>
      <c r="AK17" s="200"/>
      <c r="AL17" s="200"/>
      <c r="AM17" s="200"/>
      <c r="AN17" s="200"/>
      <c r="AO17" s="200"/>
      <c r="AP17" s="200"/>
      <c r="AQ17" s="200"/>
      <c r="AR17" s="188"/>
      <c r="AS17" s="200"/>
      <c r="AT17" s="200"/>
      <c r="AU17" s="200"/>
      <c r="AV17" s="200"/>
      <c r="AW17" s="200"/>
      <c r="AX17" s="200"/>
      <c r="AY17" s="200"/>
      <c r="AZ17" s="200"/>
      <c r="BA17" s="188"/>
      <c r="BB17" s="200"/>
      <c r="BC17" s="200"/>
      <c r="BD17" s="200"/>
      <c r="BE17" s="200"/>
      <c r="BF17" s="200"/>
      <c r="BG17" s="200"/>
      <c r="BH17" s="200"/>
      <c r="BI17" s="200"/>
      <c r="BJ17" s="9"/>
    </row>
    <row r="18" spans="2:62" ht="15" customHeight="1" x14ac:dyDescent="0.35">
      <c r="B18" s="7"/>
      <c r="C18" s="197"/>
      <c r="D18" s="198"/>
      <c r="E18" s="198"/>
      <c r="F18" s="198"/>
      <c r="G18" s="198"/>
      <c r="H18" s="198"/>
      <c r="I18" s="198"/>
      <c r="J18" s="198"/>
      <c r="K18" s="198"/>
      <c r="L18" s="198"/>
      <c r="M18" s="198"/>
      <c r="N18" s="198"/>
      <c r="O18" s="198"/>
      <c r="P18" s="198"/>
      <c r="Q18" s="188"/>
      <c r="R18" s="200"/>
      <c r="S18" s="200"/>
      <c r="T18" s="200"/>
      <c r="U18" s="200"/>
      <c r="V18" s="200"/>
      <c r="W18" s="200"/>
      <c r="X18" s="200"/>
      <c r="Y18" s="200"/>
      <c r="Z18" s="188"/>
      <c r="AA18" s="200"/>
      <c r="AB18" s="200"/>
      <c r="AC18" s="200"/>
      <c r="AD18" s="200"/>
      <c r="AE18" s="200"/>
      <c r="AF18" s="200"/>
      <c r="AG18" s="200"/>
      <c r="AH18" s="200"/>
      <c r="AI18" s="188"/>
      <c r="AJ18" s="200"/>
      <c r="AK18" s="200"/>
      <c r="AL18" s="200"/>
      <c r="AM18" s="200"/>
      <c r="AN18" s="200"/>
      <c r="AO18" s="200"/>
      <c r="AP18" s="200"/>
      <c r="AQ18" s="200"/>
      <c r="AR18" s="188"/>
      <c r="AS18" s="200"/>
      <c r="AT18" s="200"/>
      <c r="AU18" s="200"/>
      <c r="AV18" s="200"/>
      <c r="AW18" s="200"/>
      <c r="AX18" s="200"/>
      <c r="AY18" s="200"/>
      <c r="AZ18" s="200"/>
      <c r="BA18" s="188"/>
      <c r="BB18" s="200"/>
      <c r="BC18" s="200"/>
      <c r="BD18" s="200"/>
      <c r="BE18" s="200"/>
      <c r="BF18" s="200"/>
      <c r="BG18" s="200"/>
      <c r="BH18" s="200"/>
      <c r="BI18" s="200"/>
      <c r="BJ18" s="9"/>
    </row>
    <row r="19" spans="2:62" ht="15" customHeight="1" x14ac:dyDescent="0.35">
      <c r="B19" s="7"/>
      <c r="C19" s="199"/>
      <c r="D19" s="199"/>
      <c r="E19" s="199"/>
      <c r="F19" s="199"/>
      <c r="G19" s="199"/>
      <c r="H19" s="199"/>
      <c r="I19" s="199"/>
      <c r="J19" s="199"/>
      <c r="K19" s="199"/>
      <c r="L19" s="199"/>
      <c r="M19" s="199"/>
      <c r="N19" s="199"/>
      <c r="O19" s="199"/>
      <c r="P19" s="199"/>
      <c r="Q19" s="188"/>
      <c r="R19" s="201"/>
      <c r="S19" s="201"/>
      <c r="T19" s="201"/>
      <c r="U19" s="201"/>
      <c r="V19" s="201"/>
      <c r="W19" s="201"/>
      <c r="X19" s="201"/>
      <c r="Y19" s="201"/>
      <c r="Z19" s="188"/>
      <c r="AA19" s="201"/>
      <c r="AB19" s="201"/>
      <c r="AC19" s="201"/>
      <c r="AD19" s="201"/>
      <c r="AE19" s="201"/>
      <c r="AF19" s="201"/>
      <c r="AG19" s="201"/>
      <c r="AH19" s="201"/>
      <c r="AI19" s="188"/>
      <c r="AJ19" s="201"/>
      <c r="AK19" s="201"/>
      <c r="AL19" s="201"/>
      <c r="AM19" s="201"/>
      <c r="AN19" s="201"/>
      <c r="AO19" s="201"/>
      <c r="AP19" s="201"/>
      <c r="AQ19" s="201"/>
      <c r="AR19" s="188"/>
      <c r="AS19" s="201"/>
      <c r="AT19" s="201"/>
      <c r="AU19" s="201"/>
      <c r="AV19" s="201"/>
      <c r="AW19" s="201"/>
      <c r="AX19" s="201"/>
      <c r="AY19" s="201"/>
      <c r="AZ19" s="201"/>
      <c r="BA19" s="188"/>
      <c r="BB19" s="201"/>
      <c r="BC19" s="201"/>
      <c r="BD19" s="201"/>
      <c r="BE19" s="201"/>
      <c r="BF19" s="201"/>
      <c r="BG19" s="201"/>
      <c r="BH19" s="201"/>
      <c r="BI19" s="201"/>
      <c r="BJ19" s="9"/>
    </row>
    <row r="20" spans="2:62" ht="15" customHeight="1" x14ac:dyDescent="0.35">
      <c r="B20" s="7"/>
      <c r="C20" s="202" t="s">
        <v>146</v>
      </c>
      <c r="D20" s="194"/>
      <c r="E20" s="194"/>
      <c r="F20" s="194"/>
      <c r="G20" s="194"/>
      <c r="H20" s="194"/>
      <c r="I20" s="194"/>
      <c r="J20" s="194"/>
      <c r="K20" s="194"/>
      <c r="L20" s="194"/>
      <c r="M20" s="194"/>
      <c r="N20" s="194"/>
      <c r="O20" s="194"/>
      <c r="P20" s="194"/>
      <c r="Q20" s="188"/>
      <c r="R20" s="203" t="s">
        <v>147</v>
      </c>
      <c r="S20" s="204"/>
      <c r="T20" s="204"/>
      <c r="U20" s="204"/>
      <c r="V20" s="204"/>
      <c r="W20" s="204"/>
      <c r="X20" s="204"/>
      <c r="Y20" s="204"/>
      <c r="Z20" s="188"/>
      <c r="AA20" s="189" t="s">
        <v>148</v>
      </c>
      <c r="AB20" s="190"/>
      <c r="AC20" s="190"/>
      <c r="AD20" s="190"/>
      <c r="AE20" s="190"/>
      <c r="AF20" s="190"/>
      <c r="AG20" s="190"/>
      <c r="AH20" s="190"/>
      <c r="AI20" s="188"/>
      <c r="AJ20" s="189" t="s">
        <v>148</v>
      </c>
      <c r="AK20" s="190"/>
      <c r="AL20" s="190"/>
      <c r="AM20" s="190"/>
      <c r="AN20" s="190"/>
      <c r="AO20" s="190"/>
      <c r="AP20" s="190"/>
      <c r="AQ20" s="190"/>
      <c r="AR20" s="188"/>
      <c r="AS20" s="189" t="s">
        <v>148</v>
      </c>
      <c r="AT20" s="190"/>
      <c r="AU20" s="190"/>
      <c r="AV20" s="190"/>
      <c r="AW20" s="190"/>
      <c r="AX20" s="190"/>
      <c r="AY20" s="190"/>
      <c r="AZ20" s="190"/>
      <c r="BA20" s="188"/>
      <c r="BB20" s="189" t="s">
        <v>148</v>
      </c>
      <c r="BC20" s="190"/>
      <c r="BD20" s="190"/>
      <c r="BE20" s="190"/>
      <c r="BF20" s="190"/>
      <c r="BG20" s="190"/>
      <c r="BH20" s="190"/>
      <c r="BI20" s="190"/>
      <c r="BJ20" s="9"/>
    </row>
    <row r="21" spans="2:62" ht="15" customHeight="1" x14ac:dyDescent="0.35">
      <c r="B21" s="7"/>
      <c r="C21" s="202"/>
      <c r="D21" s="194"/>
      <c r="E21" s="194"/>
      <c r="F21" s="194"/>
      <c r="G21" s="194"/>
      <c r="H21" s="194"/>
      <c r="I21" s="194"/>
      <c r="J21" s="194"/>
      <c r="K21" s="194"/>
      <c r="L21" s="194"/>
      <c r="M21" s="194"/>
      <c r="N21" s="194"/>
      <c r="O21" s="194"/>
      <c r="P21" s="194"/>
      <c r="Q21" s="188"/>
      <c r="R21" s="203"/>
      <c r="S21" s="204"/>
      <c r="T21" s="204"/>
      <c r="U21" s="204"/>
      <c r="V21" s="204"/>
      <c r="W21" s="204"/>
      <c r="X21" s="204"/>
      <c r="Y21" s="204"/>
      <c r="Z21" s="188"/>
      <c r="AA21" s="189"/>
      <c r="AB21" s="190"/>
      <c r="AC21" s="190"/>
      <c r="AD21" s="190"/>
      <c r="AE21" s="190"/>
      <c r="AF21" s="190"/>
      <c r="AG21" s="190"/>
      <c r="AH21" s="190"/>
      <c r="AI21" s="188"/>
      <c r="AJ21" s="189"/>
      <c r="AK21" s="190"/>
      <c r="AL21" s="190"/>
      <c r="AM21" s="190"/>
      <c r="AN21" s="190"/>
      <c r="AO21" s="190"/>
      <c r="AP21" s="190"/>
      <c r="AQ21" s="190"/>
      <c r="AR21" s="188"/>
      <c r="AS21" s="189"/>
      <c r="AT21" s="190"/>
      <c r="AU21" s="190"/>
      <c r="AV21" s="190"/>
      <c r="AW21" s="190"/>
      <c r="AX21" s="190"/>
      <c r="AY21" s="190"/>
      <c r="AZ21" s="190"/>
      <c r="BA21" s="188"/>
      <c r="BB21" s="189"/>
      <c r="BC21" s="190"/>
      <c r="BD21" s="190"/>
      <c r="BE21" s="190"/>
      <c r="BF21" s="190"/>
      <c r="BG21" s="190"/>
      <c r="BH21" s="190"/>
      <c r="BI21" s="190"/>
      <c r="BJ21" s="9"/>
    </row>
    <row r="22" spans="2:62" ht="15" customHeight="1" x14ac:dyDescent="0.35">
      <c r="B22" s="7"/>
      <c r="C22" s="202"/>
      <c r="D22" s="194"/>
      <c r="E22" s="194"/>
      <c r="F22" s="194"/>
      <c r="G22" s="194"/>
      <c r="H22" s="194"/>
      <c r="I22" s="194"/>
      <c r="J22" s="194"/>
      <c r="K22" s="194"/>
      <c r="L22" s="194"/>
      <c r="M22" s="194"/>
      <c r="N22" s="194"/>
      <c r="O22" s="194"/>
      <c r="P22" s="194"/>
      <c r="Q22" s="188"/>
      <c r="R22" s="203"/>
      <c r="S22" s="204"/>
      <c r="T22" s="204"/>
      <c r="U22" s="204"/>
      <c r="V22" s="204"/>
      <c r="W22" s="204"/>
      <c r="X22" s="204"/>
      <c r="Y22" s="204"/>
      <c r="Z22" s="188"/>
      <c r="AA22" s="189"/>
      <c r="AB22" s="190"/>
      <c r="AC22" s="190"/>
      <c r="AD22" s="190"/>
      <c r="AE22" s="190"/>
      <c r="AF22" s="190"/>
      <c r="AG22" s="190"/>
      <c r="AH22" s="190"/>
      <c r="AI22" s="188"/>
      <c r="AJ22" s="189"/>
      <c r="AK22" s="190"/>
      <c r="AL22" s="190"/>
      <c r="AM22" s="190"/>
      <c r="AN22" s="190"/>
      <c r="AO22" s="190"/>
      <c r="AP22" s="190"/>
      <c r="AQ22" s="190"/>
      <c r="AR22" s="188"/>
      <c r="AS22" s="189"/>
      <c r="AT22" s="190"/>
      <c r="AU22" s="190"/>
      <c r="AV22" s="190"/>
      <c r="AW22" s="190"/>
      <c r="AX22" s="190"/>
      <c r="AY22" s="190"/>
      <c r="AZ22" s="190"/>
      <c r="BA22" s="188"/>
      <c r="BB22" s="189"/>
      <c r="BC22" s="190"/>
      <c r="BD22" s="190"/>
      <c r="BE22" s="190"/>
      <c r="BF22" s="190"/>
      <c r="BG22" s="190"/>
      <c r="BH22" s="190"/>
      <c r="BI22" s="190"/>
      <c r="BJ22" s="9"/>
    </row>
    <row r="23" spans="2:62" ht="15" customHeight="1" x14ac:dyDescent="0.35">
      <c r="B23" s="7"/>
      <c r="C23" s="194"/>
      <c r="D23" s="194"/>
      <c r="E23" s="194"/>
      <c r="F23" s="194"/>
      <c r="G23" s="194"/>
      <c r="H23" s="194"/>
      <c r="I23" s="194"/>
      <c r="J23" s="194"/>
      <c r="K23" s="194"/>
      <c r="L23" s="194"/>
      <c r="M23" s="194"/>
      <c r="N23" s="194"/>
      <c r="O23" s="194"/>
      <c r="P23" s="194"/>
      <c r="Q23" s="188"/>
      <c r="R23" s="204"/>
      <c r="S23" s="204"/>
      <c r="T23" s="204"/>
      <c r="U23" s="204"/>
      <c r="V23" s="204"/>
      <c r="W23" s="204"/>
      <c r="X23" s="204"/>
      <c r="Y23" s="204"/>
      <c r="Z23" s="188"/>
      <c r="AA23" s="190"/>
      <c r="AB23" s="190"/>
      <c r="AC23" s="190"/>
      <c r="AD23" s="190"/>
      <c r="AE23" s="190"/>
      <c r="AF23" s="190"/>
      <c r="AG23" s="190"/>
      <c r="AH23" s="190"/>
      <c r="AI23" s="188"/>
      <c r="AJ23" s="190"/>
      <c r="AK23" s="190"/>
      <c r="AL23" s="190"/>
      <c r="AM23" s="190"/>
      <c r="AN23" s="190"/>
      <c r="AO23" s="190"/>
      <c r="AP23" s="190"/>
      <c r="AQ23" s="190"/>
      <c r="AR23" s="188"/>
      <c r="AS23" s="190"/>
      <c r="AT23" s="190"/>
      <c r="AU23" s="190"/>
      <c r="AV23" s="190"/>
      <c r="AW23" s="190"/>
      <c r="AX23" s="190"/>
      <c r="AY23" s="190"/>
      <c r="AZ23" s="190"/>
      <c r="BA23" s="188"/>
      <c r="BB23" s="190"/>
      <c r="BC23" s="190"/>
      <c r="BD23" s="190"/>
      <c r="BE23" s="190"/>
      <c r="BF23" s="190"/>
      <c r="BG23" s="190"/>
      <c r="BH23" s="190"/>
      <c r="BI23" s="190"/>
      <c r="BJ23" s="9"/>
    </row>
    <row r="24" spans="2:62" ht="15" customHeight="1" x14ac:dyDescent="0.35">
      <c r="B24" s="7"/>
      <c r="C24" s="194" t="s">
        <v>48</v>
      </c>
      <c r="D24" s="194"/>
      <c r="E24" s="194"/>
      <c r="F24" s="194"/>
      <c r="G24" s="194"/>
      <c r="H24" s="194"/>
      <c r="I24" s="194"/>
      <c r="J24" s="194"/>
      <c r="K24" s="194"/>
      <c r="L24" s="194"/>
      <c r="M24" s="194"/>
      <c r="N24" s="194"/>
      <c r="O24" s="194"/>
      <c r="P24" s="194"/>
      <c r="Q24" s="188"/>
      <c r="R24" s="191">
        <v>15</v>
      </c>
      <c r="S24" s="191"/>
      <c r="T24" s="191"/>
      <c r="U24" s="191"/>
      <c r="V24" s="191"/>
      <c r="W24" s="191"/>
      <c r="X24" s="191"/>
      <c r="Y24" s="191"/>
      <c r="Z24" s="188"/>
      <c r="AA24" s="191"/>
      <c r="AB24" s="191"/>
      <c r="AC24" s="191"/>
      <c r="AD24" s="191"/>
      <c r="AE24" s="191"/>
      <c r="AF24" s="191"/>
      <c r="AG24" s="191"/>
      <c r="AH24" s="191"/>
      <c r="AI24" s="188"/>
      <c r="AJ24" s="191"/>
      <c r="AK24" s="191"/>
      <c r="AL24" s="191"/>
      <c r="AM24" s="191"/>
      <c r="AN24" s="191"/>
      <c r="AO24" s="191"/>
      <c r="AP24" s="191"/>
      <c r="AQ24" s="191"/>
      <c r="AR24" s="188"/>
      <c r="AS24" s="191"/>
      <c r="AT24" s="191"/>
      <c r="AU24" s="191"/>
      <c r="AV24" s="191"/>
      <c r="AW24" s="191"/>
      <c r="AX24" s="191"/>
      <c r="AY24" s="191"/>
      <c r="AZ24" s="191"/>
      <c r="BA24" s="188"/>
      <c r="BB24" s="191"/>
      <c r="BC24" s="191"/>
      <c r="BD24" s="191"/>
      <c r="BE24" s="191"/>
      <c r="BF24" s="191"/>
      <c r="BG24" s="191"/>
      <c r="BH24" s="191"/>
      <c r="BI24" s="191"/>
      <c r="BJ24" s="9"/>
    </row>
    <row r="25" spans="2:62" ht="15" customHeight="1" x14ac:dyDescent="0.35">
      <c r="B25" s="7"/>
      <c r="C25" s="194"/>
      <c r="D25" s="194"/>
      <c r="E25" s="194"/>
      <c r="F25" s="194"/>
      <c r="G25" s="194"/>
      <c r="H25" s="194"/>
      <c r="I25" s="194"/>
      <c r="J25" s="194"/>
      <c r="K25" s="194"/>
      <c r="L25" s="194"/>
      <c r="M25" s="194"/>
      <c r="N25" s="194"/>
      <c r="O25" s="194"/>
      <c r="P25" s="194"/>
      <c r="Q25" s="188"/>
      <c r="R25" s="191"/>
      <c r="S25" s="191"/>
      <c r="T25" s="191"/>
      <c r="U25" s="191"/>
      <c r="V25" s="191"/>
      <c r="W25" s="191"/>
      <c r="X25" s="191"/>
      <c r="Y25" s="191"/>
      <c r="Z25" s="188"/>
      <c r="AA25" s="191"/>
      <c r="AB25" s="191"/>
      <c r="AC25" s="191"/>
      <c r="AD25" s="191"/>
      <c r="AE25" s="191"/>
      <c r="AF25" s="191"/>
      <c r="AG25" s="191"/>
      <c r="AH25" s="191"/>
      <c r="AI25" s="188"/>
      <c r="AJ25" s="191"/>
      <c r="AK25" s="191"/>
      <c r="AL25" s="191"/>
      <c r="AM25" s="191"/>
      <c r="AN25" s="191"/>
      <c r="AO25" s="191"/>
      <c r="AP25" s="191"/>
      <c r="AQ25" s="191"/>
      <c r="AR25" s="188"/>
      <c r="AS25" s="191"/>
      <c r="AT25" s="191"/>
      <c r="AU25" s="191"/>
      <c r="AV25" s="191"/>
      <c r="AW25" s="191"/>
      <c r="AX25" s="191"/>
      <c r="AY25" s="191"/>
      <c r="AZ25" s="191"/>
      <c r="BA25" s="188"/>
      <c r="BB25" s="191"/>
      <c r="BC25" s="191"/>
      <c r="BD25" s="191"/>
      <c r="BE25" s="191"/>
      <c r="BF25" s="191"/>
      <c r="BG25" s="191"/>
      <c r="BH25" s="191"/>
      <c r="BI25" s="191"/>
      <c r="BJ25" s="9"/>
    </row>
    <row r="26" spans="2:62" ht="15" customHeight="1" x14ac:dyDescent="0.35">
      <c r="B26" s="7"/>
      <c r="C26" s="194" t="s">
        <v>149</v>
      </c>
      <c r="D26" s="194"/>
      <c r="E26" s="194"/>
      <c r="F26" s="194"/>
      <c r="G26" s="194"/>
      <c r="H26" s="194"/>
      <c r="I26" s="194"/>
      <c r="J26" s="194"/>
      <c r="K26" s="194"/>
      <c r="L26" s="194"/>
      <c r="M26" s="194"/>
      <c r="N26" s="194"/>
      <c r="O26" s="194"/>
      <c r="P26" s="194"/>
      <c r="Q26" s="188"/>
      <c r="R26" s="191"/>
      <c r="S26" s="191"/>
      <c r="T26" s="191"/>
      <c r="U26" s="191"/>
      <c r="V26" s="191"/>
      <c r="W26" s="191"/>
      <c r="X26" s="191"/>
      <c r="Y26" s="191"/>
      <c r="Z26" s="188"/>
      <c r="AA26" s="191"/>
      <c r="AB26" s="191"/>
      <c r="AC26" s="191"/>
      <c r="AD26" s="191"/>
      <c r="AE26" s="191"/>
      <c r="AF26" s="191"/>
      <c r="AG26" s="191"/>
      <c r="AH26" s="191"/>
      <c r="AI26" s="188"/>
      <c r="AJ26" s="191"/>
      <c r="AK26" s="191"/>
      <c r="AL26" s="191"/>
      <c r="AM26" s="191"/>
      <c r="AN26" s="191"/>
      <c r="AO26" s="191"/>
      <c r="AP26" s="191"/>
      <c r="AQ26" s="191"/>
      <c r="AR26" s="188"/>
      <c r="AS26" s="191"/>
      <c r="AT26" s="191"/>
      <c r="AU26" s="191"/>
      <c r="AV26" s="191"/>
      <c r="AW26" s="191"/>
      <c r="AX26" s="191"/>
      <c r="AY26" s="191"/>
      <c r="AZ26" s="191"/>
      <c r="BA26" s="188"/>
      <c r="BB26" s="191"/>
      <c r="BC26" s="191"/>
      <c r="BD26" s="191"/>
      <c r="BE26" s="191"/>
      <c r="BF26" s="191"/>
      <c r="BG26" s="191"/>
      <c r="BH26" s="191"/>
      <c r="BI26" s="191"/>
      <c r="BJ26" s="9"/>
    </row>
    <row r="27" spans="2:62" ht="15" customHeight="1" x14ac:dyDescent="0.35">
      <c r="B27" s="7"/>
      <c r="C27" s="194"/>
      <c r="D27" s="194"/>
      <c r="E27" s="194"/>
      <c r="F27" s="194"/>
      <c r="G27" s="194"/>
      <c r="H27" s="194"/>
      <c r="I27" s="194"/>
      <c r="J27" s="194"/>
      <c r="K27" s="194"/>
      <c r="L27" s="194"/>
      <c r="M27" s="194"/>
      <c r="N27" s="194"/>
      <c r="O27" s="194"/>
      <c r="P27" s="194"/>
      <c r="Q27" s="188"/>
      <c r="R27" s="191"/>
      <c r="S27" s="191"/>
      <c r="T27" s="191"/>
      <c r="U27" s="191"/>
      <c r="V27" s="191"/>
      <c r="W27" s="191"/>
      <c r="X27" s="191"/>
      <c r="Y27" s="191"/>
      <c r="Z27" s="188"/>
      <c r="AA27" s="191"/>
      <c r="AB27" s="191"/>
      <c r="AC27" s="191"/>
      <c r="AD27" s="191"/>
      <c r="AE27" s="191"/>
      <c r="AF27" s="191"/>
      <c r="AG27" s="191"/>
      <c r="AH27" s="191"/>
      <c r="AI27" s="188"/>
      <c r="AJ27" s="191"/>
      <c r="AK27" s="191"/>
      <c r="AL27" s="191"/>
      <c r="AM27" s="191"/>
      <c r="AN27" s="191"/>
      <c r="AO27" s="191"/>
      <c r="AP27" s="191"/>
      <c r="AQ27" s="191"/>
      <c r="AR27" s="188"/>
      <c r="AS27" s="191"/>
      <c r="AT27" s="191"/>
      <c r="AU27" s="191"/>
      <c r="AV27" s="191"/>
      <c r="AW27" s="191"/>
      <c r="AX27" s="191"/>
      <c r="AY27" s="191"/>
      <c r="AZ27" s="191"/>
      <c r="BA27" s="188"/>
      <c r="BB27" s="191"/>
      <c r="BC27" s="191"/>
      <c r="BD27" s="191"/>
      <c r="BE27" s="191"/>
      <c r="BF27" s="191"/>
      <c r="BG27" s="191"/>
      <c r="BH27" s="191"/>
      <c r="BI27" s="191"/>
      <c r="BJ27" s="9"/>
    </row>
    <row r="28" spans="2:62" ht="15" customHeight="1" x14ac:dyDescent="0.35">
      <c r="B28" s="7"/>
      <c r="C28" s="194" t="s">
        <v>150</v>
      </c>
      <c r="D28" s="194"/>
      <c r="E28" s="194"/>
      <c r="F28" s="194"/>
      <c r="G28" s="194"/>
      <c r="H28" s="194"/>
      <c r="I28" s="194"/>
      <c r="J28" s="194"/>
      <c r="K28" s="194"/>
      <c r="L28" s="194"/>
      <c r="M28" s="194"/>
      <c r="N28" s="194"/>
      <c r="O28" s="194"/>
      <c r="P28" s="194"/>
      <c r="Q28" s="188"/>
      <c r="R28" s="191"/>
      <c r="S28" s="191"/>
      <c r="T28" s="191"/>
      <c r="U28" s="191"/>
      <c r="V28" s="191"/>
      <c r="W28" s="191"/>
      <c r="X28" s="191"/>
      <c r="Y28" s="191"/>
      <c r="Z28" s="188"/>
      <c r="AA28" s="191"/>
      <c r="AB28" s="191"/>
      <c r="AC28" s="191"/>
      <c r="AD28" s="191"/>
      <c r="AE28" s="191"/>
      <c r="AF28" s="191"/>
      <c r="AG28" s="191"/>
      <c r="AH28" s="191"/>
      <c r="AI28" s="188"/>
      <c r="AJ28" s="191"/>
      <c r="AK28" s="191"/>
      <c r="AL28" s="191"/>
      <c r="AM28" s="191"/>
      <c r="AN28" s="191"/>
      <c r="AO28" s="191"/>
      <c r="AP28" s="191"/>
      <c r="AQ28" s="191"/>
      <c r="AR28" s="188"/>
      <c r="AS28" s="191"/>
      <c r="AT28" s="191"/>
      <c r="AU28" s="191"/>
      <c r="AV28" s="191"/>
      <c r="AW28" s="191"/>
      <c r="AX28" s="191"/>
      <c r="AY28" s="191"/>
      <c r="AZ28" s="191"/>
      <c r="BA28" s="188"/>
      <c r="BB28" s="191"/>
      <c r="BC28" s="191"/>
      <c r="BD28" s="191"/>
      <c r="BE28" s="191"/>
      <c r="BF28" s="191"/>
      <c r="BG28" s="191"/>
      <c r="BH28" s="191"/>
      <c r="BI28" s="191"/>
      <c r="BJ28" s="9"/>
    </row>
    <row r="29" spans="2:62" ht="15" customHeight="1" x14ac:dyDescent="0.35">
      <c r="B29" s="7"/>
      <c r="C29" s="194"/>
      <c r="D29" s="194"/>
      <c r="E29" s="194"/>
      <c r="F29" s="194"/>
      <c r="G29" s="194"/>
      <c r="H29" s="194"/>
      <c r="I29" s="194"/>
      <c r="J29" s="194"/>
      <c r="K29" s="194"/>
      <c r="L29" s="194"/>
      <c r="M29" s="194"/>
      <c r="N29" s="194"/>
      <c r="O29" s="194"/>
      <c r="P29" s="194"/>
      <c r="Q29" s="188"/>
      <c r="R29" s="191"/>
      <c r="S29" s="191"/>
      <c r="T29" s="191"/>
      <c r="U29" s="191"/>
      <c r="V29" s="191"/>
      <c r="W29" s="191"/>
      <c r="X29" s="191"/>
      <c r="Y29" s="191"/>
      <c r="Z29" s="188"/>
      <c r="AA29" s="191"/>
      <c r="AB29" s="191"/>
      <c r="AC29" s="191"/>
      <c r="AD29" s="191"/>
      <c r="AE29" s="191"/>
      <c r="AF29" s="191"/>
      <c r="AG29" s="191"/>
      <c r="AH29" s="191"/>
      <c r="AI29" s="188"/>
      <c r="AJ29" s="191"/>
      <c r="AK29" s="191"/>
      <c r="AL29" s="191"/>
      <c r="AM29" s="191"/>
      <c r="AN29" s="191"/>
      <c r="AO29" s="191"/>
      <c r="AP29" s="191"/>
      <c r="AQ29" s="191"/>
      <c r="AR29" s="188"/>
      <c r="AS29" s="191"/>
      <c r="AT29" s="191"/>
      <c r="AU29" s="191"/>
      <c r="AV29" s="191"/>
      <c r="AW29" s="191"/>
      <c r="AX29" s="191"/>
      <c r="AY29" s="191"/>
      <c r="AZ29" s="191"/>
      <c r="BA29" s="188"/>
      <c r="BB29" s="191"/>
      <c r="BC29" s="191"/>
      <c r="BD29" s="191"/>
      <c r="BE29" s="191"/>
      <c r="BF29" s="191"/>
      <c r="BG29" s="191"/>
      <c r="BH29" s="191"/>
      <c r="BI29" s="191"/>
      <c r="BJ29" s="9"/>
    </row>
    <row r="30" spans="2:62" ht="15" customHeight="1" x14ac:dyDescent="0.35">
      <c r="B30" s="7"/>
      <c r="C30" s="213" t="s">
        <v>49</v>
      </c>
      <c r="D30" s="199"/>
      <c r="E30" s="199"/>
      <c r="F30" s="199"/>
      <c r="G30" s="199"/>
      <c r="H30" s="199"/>
      <c r="I30" s="199"/>
      <c r="J30" s="199"/>
      <c r="K30" s="199"/>
      <c r="L30" s="199"/>
      <c r="M30" s="199"/>
      <c r="N30" s="199"/>
      <c r="O30" s="199"/>
      <c r="P30" s="199"/>
      <c r="Q30" s="188"/>
      <c r="R30" s="193">
        <f>R24+R26+R28</f>
        <v>15</v>
      </c>
      <c r="S30" s="193"/>
      <c r="T30" s="193"/>
      <c r="U30" s="193"/>
      <c r="V30" s="193"/>
      <c r="W30" s="193"/>
      <c r="X30" s="193"/>
      <c r="Y30" s="193"/>
      <c r="Z30" s="188"/>
      <c r="AA30" s="193">
        <f>AA24+AA26+AA28</f>
        <v>0</v>
      </c>
      <c r="AB30" s="193"/>
      <c r="AC30" s="193"/>
      <c r="AD30" s="193"/>
      <c r="AE30" s="193"/>
      <c r="AF30" s="193"/>
      <c r="AG30" s="193"/>
      <c r="AH30" s="193"/>
      <c r="AI30" s="188"/>
      <c r="AJ30" s="193">
        <f>AJ24+AJ26+AJ28</f>
        <v>0</v>
      </c>
      <c r="AK30" s="193"/>
      <c r="AL30" s="193"/>
      <c r="AM30" s="193"/>
      <c r="AN30" s="193"/>
      <c r="AO30" s="193"/>
      <c r="AP30" s="193"/>
      <c r="AQ30" s="193"/>
      <c r="AR30" s="188"/>
      <c r="AS30" s="193">
        <f>AS24+AS26+AS28</f>
        <v>0</v>
      </c>
      <c r="AT30" s="193"/>
      <c r="AU30" s="193"/>
      <c r="AV30" s="193"/>
      <c r="AW30" s="193"/>
      <c r="AX30" s="193"/>
      <c r="AY30" s="193"/>
      <c r="AZ30" s="193"/>
      <c r="BA30" s="188"/>
      <c r="BB30" s="193">
        <f>BB24+BB26+BB28</f>
        <v>0</v>
      </c>
      <c r="BC30" s="193"/>
      <c r="BD30" s="193"/>
      <c r="BE30" s="193"/>
      <c r="BF30" s="193"/>
      <c r="BG30" s="193"/>
      <c r="BH30" s="193"/>
      <c r="BI30" s="193"/>
      <c r="BJ30" s="9"/>
    </row>
    <row r="31" spans="2:62" ht="15" customHeight="1" x14ac:dyDescent="0.35">
      <c r="B31" s="7"/>
      <c r="C31" s="199"/>
      <c r="D31" s="199"/>
      <c r="E31" s="199"/>
      <c r="F31" s="199"/>
      <c r="G31" s="199"/>
      <c r="H31" s="199"/>
      <c r="I31" s="199"/>
      <c r="J31" s="199"/>
      <c r="K31" s="199"/>
      <c r="L31" s="199"/>
      <c r="M31" s="199"/>
      <c r="N31" s="199"/>
      <c r="O31" s="199"/>
      <c r="P31" s="199"/>
      <c r="Q31" s="188"/>
      <c r="R31" s="193"/>
      <c r="S31" s="193"/>
      <c r="T31" s="193"/>
      <c r="U31" s="193"/>
      <c r="V31" s="193"/>
      <c r="W31" s="193"/>
      <c r="X31" s="193"/>
      <c r="Y31" s="193"/>
      <c r="Z31" s="188"/>
      <c r="AA31" s="193"/>
      <c r="AB31" s="193"/>
      <c r="AC31" s="193"/>
      <c r="AD31" s="193"/>
      <c r="AE31" s="193"/>
      <c r="AF31" s="193"/>
      <c r="AG31" s="193"/>
      <c r="AH31" s="193"/>
      <c r="AI31" s="188"/>
      <c r="AJ31" s="193"/>
      <c r="AK31" s="193"/>
      <c r="AL31" s="193"/>
      <c r="AM31" s="193"/>
      <c r="AN31" s="193"/>
      <c r="AO31" s="193"/>
      <c r="AP31" s="193"/>
      <c r="AQ31" s="193"/>
      <c r="AR31" s="188"/>
      <c r="AS31" s="193"/>
      <c r="AT31" s="193"/>
      <c r="AU31" s="193"/>
      <c r="AV31" s="193"/>
      <c r="AW31" s="193"/>
      <c r="AX31" s="193"/>
      <c r="AY31" s="193"/>
      <c r="AZ31" s="193"/>
      <c r="BA31" s="188"/>
      <c r="BB31" s="193"/>
      <c r="BC31" s="193"/>
      <c r="BD31" s="193"/>
      <c r="BE31" s="193"/>
      <c r="BF31" s="193"/>
      <c r="BG31" s="193"/>
      <c r="BH31" s="193"/>
      <c r="BI31" s="193"/>
      <c r="BJ31" s="9"/>
    </row>
    <row r="32" spans="2:62" ht="15" customHeight="1" x14ac:dyDescent="0.35">
      <c r="B32" s="7"/>
      <c r="C32" s="194" t="s">
        <v>50</v>
      </c>
      <c r="D32" s="194"/>
      <c r="E32" s="194"/>
      <c r="F32" s="194"/>
      <c r="G32" s="194"/>
      <c r="H32" s="194"/>
      <c r="I32" s="194"/>
      <c r="J32" s="194"/>
      <c r="K32" s="194"/>
      <c r="L32" s="194"/>
      <c r="M32" s="194"/>
      <c r="N32" s="194"/>
      <c r="O32" s="194"/>
      <c r="P32" s="194"/>
      <c r="Q32" s="188"/>
      <c r="R32" s="192">
        <f>SUM(V34:Y49)</f>
        <v>0</v>
      </c>
      <c r="S32" s="192"/>
      <c r="T32" s="192"/>
      <c r="U32" s="192"/>
      <c r="V32" s="192"/>
      <c r="W32" s="192"/>
      <c r="X32" s="192"/>
      <c r="Y32" s="192"/>
      <c r="Z32" s="188"/>
      <c r="AA32" s="192">
        <f>SUM(AE34:AH49)</f>
        <v>0</v>
      </c>
      <c r="AB32" s="192"/>
      <c r="AC32" s="192"/>
      <c r="AD32" s="192"/>
      <c r="AE32" s="192"/>
      <c r="AF32" s="192"/>
      <c r="AG32" s="192"/>
      <c r="AH32" s="192"/>
      <c r="AI32" s="188"/>
      <c r="AJ32" s="192">
        <f>SUM(AN34:AQ49)</f>
        <v>0</v>
      </c>
      <c r="AK32" s="192"/>
      <c r="AL32" s="192"/>
      <c r="AM32" s="192"/>
      <c r="AN32" s="192"/>
      <c r="AO32" s="192"/>
      <c r="AP32" s="192"/>
      <c r="AQ32" s="192"/>
      <c r="AR32" s="188"/>
      <c r="AS32" s="192">
        <f>SUM(AW34:AZ49)</f>
        <v>0</v>
      </c>
      <c r="AT32" s="192"/>
      <c r="AU32" s="192"/>
      <c r="AV32" s="192"/>
      <c r="AW32" s="192"/>
      <c r="AX32" s="192"/>
      <c r="AY32" s="192"/>
      <c r="AZ32" s="192"/>
      <c r="BA32" s="188"/>
      <c r="BB32" s="192">
        <f>SUM(BF34:BI49)</f>
        <v>0</v>
      </c>
      <c r="BC32" s="192"/>
      <c r="BD32" s="192"/>
      <c r="BE32" s="192"/>
      <c r="BF32" s="192"/>
      <c r="BG32" s="192"/>
      <c r="BH32" s="192"/>
      <c r="BI32" s="192"/>
      <c r="BJ32" s="9"/>
    </row>
    <row r="33" spans="2:62" ht="15" customHeight="1" x14ac:dyDescent="0.35">
      <c r="B33" s="7"/>
      <c r="C33" s="194"/>
      <c r="D33" s="194"/>
      <c r="E33" s="194"/>
      <c r="F33" s="194"/>
      <c r="G33" s="194"/>
      <c r="H33" s="194"/>
      <c r="I33" s="194"/>
      <c r="J33" s="194"/>
      <c r="K33" s="194"/>
      <c r="L33" s="194"/>
      <c r="M33" s="194"/>
      <c r="N33" s="194"/>
      <c r="O33" s="194"/>
      <c r="P33" s="194"/>
      <c r="Q33" s="188"/>
      <c r="R33" s="192"/>
      <c r="S33" s="192"/>
      <c r="T33" s="192"/>
      <c r="U33" s="192"/>
      <c r="V33" s="192"/>
      <c r="W33" s="192"/>
      <c r="X33" s="192"/>
      <c r="Y33" s="192"/>
      <c r="Z33" s="188"/>
      <c r="AA33" s="192"/>
      <c r="AB33" s="192"/>
      <c r="AC33" s="192"/>
      <c r="AD33" s="192"/>
      <c r="AE33" s="192"/>
      <c r="AF33" s="192"/>
      <c r="AG33" s="192"/>
      <c r="AH33" s="192"/>
      <c r="AI33" s="188"/>
      <c r="AJ33" s="192"/>
      <c r="AK33" s="192"/>
      <c r="AL33" s="192"/>
      <c r="AM33" s="192"/>
      <c r="AN33" s="192"/>
      <c r="AO33" s="192"/>
      <c r="AP33" s="192"/>
      <c r="AQ33" s="192"/>
      <c r="AR33" s="188"/>
      <c r="AS33" s="192"/>
      <c r="AT33" s="192"/>
      <c r="AU33" s="192"/>
      <c r="AV33" s="192"/>
      <c r="AW33" s="192"/>
      <c r="AX33" s="192"/>
      <c r="AY33" s="192"/>
      <c r="AZ33" s="192"/>
      <c r="BA33" s="188"/>
      <c r="BB33" s="192"/>
      <c r="BC33" s="192"/>
      <c r="BD33" s="192"/>
      <c r="BE33" s="192"/>
      <c r="BF33" s="192"/>
      <c r="BG33" s="192"/>
      <c r="BH33" s="192"/>
      <c r="BI33" s="192"/>
      <c r="BJ33" s="9"/>
    </row>
    <row r="34" spans="2:62" ht="12" customHeight="1" x14ac:dyDescent="0.35">
      <c r="B34" s="7"/>
      <c r="C34" s="207"/>
      <c r="D34" s="205" t="s">
        <v>55</v>
      </c>
      <c r="E34" s="205"/>
      <c r="F34" s="205"/>
      <c r="G34" s="205"/>
      <c r="H34" s="205"/>
      <c r="I34" s="205"/>
      <c r="J34" s="205"/>
      <c r="K34" s="205"/>
      <c r="L34" s="205"/>
      <c r="M34" s="205"/>
      <c r="N34" s="205"/>
      <c r="O34" s="205"/>
      <c r="P34" s="205"/>
      <c r="Q34" s="102"/>
      <c r="R34" s="180"/>
      <c r="S34" s="180"/>
      <c r="T34" s="180"/>
      <c r="U34" s="180"/>
      <c r="V34" s="186">
        <f>R34*R$30</f>
        <v>0</v>
      </c>
      <c r="W34" s="186"/>
      <c r="X34" s="186"/>
      <c r="Y34" s="186"/>
      <c r="Z34" s="102"/>
      <c r="AA34" s="180"/>
      <c r="AB34" s="180"/>
      <c r="AC34" s="180"/>
      <c r="AD34" s="180"/>
      <c r="AE34" s="186">
        <f>AA34*AA$30</f>
        <v>0</v>
      </c>
      <c r="AF34" s="186"/>
      <c r="AG34" s="186"/>
      <c r="AH34" s="186"/>
      <c r="AI34" s="102"/>
      <c r="AJ34" s="180"/>
      <c r="AK34" s="180"/>
      <c r="AL34" s="180"/>
      <c r="AM34" s="180"/>
      <c r="AN34" s="186">
        <f>AJ34*$AJ$30</f>
        <v>0</v>
      </c>
      <c r="AO34" s="186"/>
      <c r="AP34" s="186"/>
      <c r="AQ34" s="186"/>
      <c r="AR34" s="102"/>
      <c r="AS34" s="180"/>
      <c r="AT34" s="180"/>
      <c r="AU34" s="180"/>
      <c r="AV34" s="180"/>
      <c r="AW34" s="186">
        <f>AS34*$AS$30</f>
        <v>0</v>
      </c>
      <c r="AX34" s="186"/>
      <c r="AY34" s="186"/>
      <c r="AZ34" s="186"/>
      <c r="BA34" s="102"/>
      <c r="BB34" s="180"/>
      <c r="BC34" s="180"/>
      <c r="BD34" s="180"/>
      <c r="BE34" s="180"/>
      <c r="BF34" s="186">
        <f>BB34*$BB$30</f>
        <v>0</v>
      </c>
      <c r="BG34" s="186"/>
      <c r="BH34" s="186"/>
      <c r="BI34" s="186"/>
      <c r="BJ34" s="9"/>
    </row>
    <row r="35" spans="2:62" ht="12" customHeight="1" x14ac:dyDescent="0.35">
      <c r="B35" s="7"/>
      <c r="C35" s="208"/>
      <c r="D35" s="206"/>
      <c r="E35" s="206"/>
      <c r="F35" s="206"/>
      <c r="G35" s="206"/>
      <c r="H35" s="206"/>
      <c r="I35" s="206"/>
      <c r="J35" s="206"/>
      <c r="K35" s="206"/>
      <c r="L35" s="206"/>
      <c r="M35" s="206"/>
      <c r="N35" s="206"/>
      <c r="O35" s="206"/>
      <c r="P35" s="206"/>
      <c r="Q35" s="102"/>
      <c r="R35" s="182"/>
      <c r="S35" s="182"/>
      <c r="T35" s="182"/>
      <c r="U35" s="182"/>
      <c r="V35" s="187"/>
      <c r="W35" s="187"/>
      <c r="X35" s="187"/>
      <c r="Y35" s="187"/>
      <c r="Z35" s="102"/>
      <c r="AA35" s="182"/>
      <c r="AB35" s="182"/>
      <c r="AC35" s="182"/>
      <c r="AD35" s="182"/>
      <c r="AE35" s="187"/>
      <c r="AF35" s="187"/>
      <c r="AG35" s="187"/>
      <c r="AH35" s="187"/>
      <c r="AI35" s="102"/>
      <c r="AJ35" s="182"/>
      <c r="AK35" s="182"/>
      <c r="AL35" s="182"/>
      <c r="AM35" s="182"/>
      <c r="AN35" s="187"/>
      <c r="AO35" s="187"/>
      <c r="AP35" s="187"/>
      <c r="AQ35" s="187"/>
      <c r="AR35" s="102"/>
      <c r="AS35" s="182"/>
      <c r="AT35" s="182"/>
      <c r="AU35" s="182"/>
      <c r="AV35" s="182"/>
      <c r="AW35" s="187"/>
      <c r="AX35" s="187"/>
      <c r="AY35" s="187"/>
      <c r="AZ35" s="187"/>
      <c r="BA35" s="102"/>
      <c r="BB35" s="182"/>
      <c r="BC35" s="182"/>
      <c r="BD35" s="182"/>
      <c r="BE35" s="182"/>
      <c r="BF35" s="187"/>
      <c r="BG35" s="187"/>
      <c r="BH35" s="187"/>
      <c r="BI35" s="187"/>
      <c r="BJ35" s="9"/>
    </row>
    <row r="36" spans="2:62" ht="12" customHeight="1" x14ac:dyDescent="0.35">
      <c r="B36" s="7"/>
      <c r="C36" s="207"/>
      <c r="D36" s="205" t="s">
        <v>56</v>
      </c>
      <c r="E36" s="205"/>
      <c r="F36" s="205"/>
      <c r="G36" s="205"/>
      <c r="H36" s="205"/>
      <c r="I36" s="205"/>
      <c r="J36" s="205"/>
      <c r="K36" s="205"/>
      <c r="L36" s="205"/>
      <c r="M36" s="205"/>
      <c r="N36" s="205"/>
      <c r="O36" s="205"/>
      <c r="P36" s="205"/>
      <c r="Q36" s="102"/>
      <c r="R36" s="180"/>
      <c r="S36" s="180"/>
      <c r="T36" s="180"/>
      <c r="U36" s="180"/>
      <c r="V36" s="186">
        <f>R36*R$30</f>
        <v>0</v>
      </c>
      <c r="W36" s="186"/>
      <c r="X36" s="186"/>
      <c r="Y36" s="186"/>
      <c r="Z36" s="102"/>
      <c r="AA36" s="180"/>
      <c r="AB36" s="180"/>
      <c r="AC36" s="180"/>
      <c r="AD36" s="180"/>
      <c r="AE36" s="186">
        <f t="shared" ref="AE36" si="0">AA36*AA$30</f>
        <v>0</v>
      </c>
      <c r="AF36" s="186"/>
      <c r="AG36" s="186"/>
      <c r="AH36" s="186"/>
      <c r="AI36" s="102"/>
      <c r="AJ36" s="180"/>
      <c r="AK36" s="180"/>
      <c r="AL36" s="180"/>
      <c r="AM36" s="180"/>
      <c r="AN36" s="186">
        <f>AJ36*$AJ$30</f>
        <v>0</v>
      </c>
      <c r="AO36" s="186"/>
      <c r="AP36" s="186"/>
      <c r="AQ36" s="186"/>
      <c r="AR36" s="102"/>
      <c r="AS36" s="180"/>
      <c r="AT36" s="180"/>
      <c r="AU36" s="180"/>
      <c r="AV36" s="180"/>
      <c r="AW36" s="186">
        <f t="shared" ref="AW36" si="1">AS36*$AS$30</f>
        <v>0</v>
      </c>
      <c r="AX36" s="186"/>
      <c r="AY36" s="186"/>
      <c r="AZ36" s="186"/>
      <c r="BA36" s="102"/>
      <c r="BB36" s="180"/>
      <c r="BC36" s="180"/>
      <c r="BD36" s="180"/>
      <c r="BE36" s="180"/>
      <c r="BF36" s="186">
        <f t="shared" ref="BF36" si="2">BB36*$BB$30</f>
        <v>0</v>
      </c>
      <c r="BG36" s="186"/>
      <c r="BH36" s="186"/>
      <c r="BI36" s="186"/>
      <c r="BJ36" s="9"/>
    </row>
    <row r="37" spans="2:62" ht="12" customHeight="1" x14ac:dyDescent="0.35">
      <c r="B37" s="7"/>
      <c r="C37" s="208"/>
      <c r="D37" s="206"/>
      <c r="E37" s="206"/>
      <c r="F37" s="206"/>
      <c r="G37" s="206"/>
      <c r="H37" s="206"/>
      <c r="I37" s="206"/>
      <c r="J37" s="206"/>
      <c r="K37" s="206"/>
      <c r="L37" s="206"/>
      <c r="M37" s="206"/>
      <c r="N37" s="206"/>
      <c r="O37" s="206"/>
      <c r="P37" s="206"/>
      <c r="Q37" s="102"/>
      <c r="R37" s="182"/>
      <c r="S37" s="182"/>
      <c r="T37" s="182"/>
      <c r="U37" s="182"/>
      <c r="V37" s="187"/>
      <c r="W37" s="187"/>
      <c r="X37" s="187"/>
      <c r="Y37" s="187"/>
      <c r="Z37" s="102"/>
      <c r="AA37" s="182"/>
      <c r="AB37" s="182"/>
      <c r="AC37" s="182"/>
      <c r="AD37" s="182"/>
      <c r="AE37" s="187"/>
      <c r="AF37" s="187"/>
      <c r="AG37" s="187"/>
      <c r="AH37" s="187"/>
      <c r="AI37" s="102"/>
      <c r="AJ37" s="182"/>
      <c r="AK37" s="182"/>
      <c r="AL37" s="182"/>
      <c r="AM37" s="182"/>
      <c r="AN37" s="187"/>
      <c r="AO37" s="187"/>
      <c r="AP37" s="187"/>
      <c r="AQ37" s="187"/>
      <c r="AR37" s="102"/>
      <c r="AS37" s="182"/>
      <c r="AT37" s="182"/>
      <c r="AU37" s="182"/>
      <c r="AV37" s="182"/>
      <c r="AW37" s="187"/>
      <c r="AX37" s="187"/>
      <c r="AY37" s="187"/>
      <c r="AZ37" s="187"/>
      <c r="BA37" s="102"/>
      <c r="BB37" s="182"/>
      <c r="BC37" s="182"/>
      <c r="BD37" s="182"/>
      <c r="BE37" s="182"/>
      <c r="BF37" s="187"/>
      <c r="BG37" s="187"/>
      <c r="BH37" s="187"/>
      <c r="BI37" s="187"/>
      <c r="BJ37" s="9"/>
    </row>
    <row r="38" spans="2:62" ht="12" customHeight="1" x14ac:dyDescent="0.35">
      <c r="B38" s="7"/>
      <c r="C38" s="207"/>
      <c r="D38" s="205" t="s">
        <v>57</v>
      </c>
      <c r="E38" s="205"/>
      <c r="F38" s="205"/>
      <c r="G38" s="205"/>
      <c r="H38" s="205"/>
      <c r="I38" s="205"/>
      <c r="J38" s="205"/>
      <c r="K38" s="205"/>
      <c r="L38" s="205"/>
      <c r="M38" s="205"/>
      <c r="N38" s="205"/>
      <c r="O38" s="205"/>
      <c r="P38" s="205"/>
      <c r="Q38" s="102"/>
      <c r="R38" s="180"/>
      <c r="S38" s="180"/>
      <c r="T38" s="180"/>
      <c r="U38" s="180"/>
      <c r="V38" s="186">
        <f>R38*R$30</f>
        <v>0</v>
      </c>
      <c r="W38" s="186"/>
      <c r="X38" s="186"/>
      <c r="Y38" s="186"/>
      <c r="Z38" s="102"/>
      <c r="AA38" s="180"/>
      <c r="AB38" s="180"/>
      <c r="AC38" s="180"/>
      <c r="AD38" s="180"/>
      <c r="AE38" s="186">
        <f t="shared" ref="AE38" si="3">AA38*AA$30</f>
        <v>0</v>
      </c>
      <c r="AF38" s="186"/>
      <c r="AG38" s="186"/>
      <c r="AH38" s="186"/>
      <c r="AI38" s="102"/>
      <c r="AJ38" s="180"/>
      <c r="AK38" s="180"/>
      <c r="AL38" s="180"/>
      <c r="AM38" s="180"/>
      <c r="AN38" s="186">
        <f>AJ38*$AJ$30</f>
        <v>0</v>
      </c>
      <c r="AO38" s="186"/>
      <c r="AP38" s="186"/>
      <c r="AQ38" s="186"/>
      <c r="AR38" s="102"/>
      <c r="AS38" s="180"/>
      <c r="AT38" s="180"/>
      <c r="AU38" s="180"/>
      <c r="AV38" s="180"/>
      <c r="AW38" s="186">
        <f t="shared" ref="AW38" si="4">AS38*$AS$30</f>
        <v>0</v>
      </c>
      <c r="AX38" s="186"/>
      <c r="AY38" s="186"/>
      <c r="AZ38" s="186"/>
      <c r="BA38" s="102"/>
      <c r="BB38" s="180"/>
      <c r="BC38" s="180"/>
      <c r="BD38" s="180"/>
      <c r="BE38" s="180"/>
      <c r="BF38" s="186">
        <f t="shared" ref="BF38" si="5">BB38*$BB$30</f>
        <v>0</v>
      </c>
      <c r="BG38" s="186"/>
      <c r="BH38" s="186"/>
      <c r="BI38" s="186"/>
      <c r="BJ38" s="9"/>
    </row>
    <row r="39" spans="2:62" ht="12" customHeight="1" x14ac:dyDescent="0.35">
      <c r="B39" s="7"/>
      <c r="C39" s="208"/>
      <c r="D39" s="206"/>
      <c r="E39" s="206"/>
      <c r="F39" s="206"/>
      <c r="G39" s="206"/>
      <c r="H39" s="206"/>
      <c r="I39" s="206"/>
      <c r="J39" s="206"/>
      <c r="K39" s="206"/>
      <c r="L39" s="206"/>
      <c r="M39" s="206"/>
      <c r="N39" s="206"/>
      <c r="O39" s="206"/>
      <c r="P39" s="206"/>
      <c r="Q39" s="102"/>
      <c r="R39" s="182"/>
      <c r="S39" s="182"/>
      <c r="T39" s="182"/>
      <c r="U39" s="182"/>
      <c r="V39" s="187"/>
      <c r="W39" s="187"/>
      <c r="X39" s="187"/>
      <c r="Y39" s="187"/>
      <c r="Z39" s="102"/>
      <c r="AA39" s="182"/>
      <c r="AB39" s="182"/>
      <c r="AC39" s="182"/>
      <c r="AD39" s="182"/>
      <c r="AE39" s="187"/>
      <c r="AF39" s="187"/>
      <c r="AG39" s="187"/>
      <c r="AH39" s="187"/>
      <c r="AI39" s="102"/>
      <c r="AJ39" s="182"/>
      <c r="AK39" s="182"/>
      <c r="AL39" s="182"/>
      <c r="AM39" s="182"/>
      <c r="AN39" s="187"/>
      <c r="AO39" s="187"/>
      <c r="AP39" s="187"/>
      <c r="AQ39" s="187"/>
      <c r="AR39" s="102"/>
      <c r="AS39" s="182"/>
      <c r="AT39" s="182"/>
      <c r="AU39" s="182"/>
      <c r="AV39" s="182"/>
      <c r="AW39" s="187"/>
      <c r="AX39" s="187"/>
      <c r="AY39" s="187"/>
      <c r="AZ39" s="187"/>
      <c r="BA39" s="102"/>
      <c r="BB39" s="182"/>
      <c r="BC39" s="182"/>
      <c r="BD39" s="182"/>
      <c r="BE39" s="182"/>
      <c r="BF39" s="187"/>
      <c r="BG39" s="187"/>
      <c r="BH39" s="187"/>
      <c r="BI39" s="187"/>
      <c r="BJ39" s="9"/>
    </row>
    <row r="40" spans="2:62" ht="12" customHeight="1" x14ac:dyDescent="0.35">
      <c r="B40" s="7"/>
      <c r="C40" s="207"/>
      <c r="D40" s="205" t="s">
        <v>58</v>
      </c>
      <c r="E40" s="205"/>
      <c r="F40" s="205"/>
      <c r="G40" s="205"/>
      <c r="H40" s="205"/>
      <c r="I40" s="205"/>
      <c r="J40" s="205"/>
      <c r="K40" s="205"/>
      <c r="L40" s="205"/>
      <c r="M40" s="205"/>
      <c r="N40" s="205"/>
      <c r="O40" s="205"/>
      <c r="P40" s="205"/>
      <c r="Q40" s="102"/>
      <c r="R40" s="180"/>
      <c r="S40" s="180"/>
      <c r="T40" s="180"/>
      <c r="U40" s="180"/>
      <c r="V40" s="186">
        <f>R40*R$30</f>
        <v>0</v>
      </c>
      <c r="W40" s="186"/>
      <c r="X40" s="186"/>
      <c r="Y40" s="186"/>
      <c r="Z40" s="102"/>
      <c r="AA40" s="180"/>
      <c r="AB40" s="180"/>
      <c r="AC40" s="180"/>
      <c r="AD40" s="180"/>
      <c r="AE40" s="186">
        <f t="shared" ref="AE40" si="6">AA40*AA$30</f>
        <v>0</v>
      </c>
      <c r="AF40" s="186"/>
      <c r="AG40" s="186"/>
      <c r="AH40" s="186"/>
      <c r="AI40" s="102"/>
      <c r="AJ40" s="180"/>
      <c r="AK40" s="180"/>
      <c r="AL40" s="180"/>
      <c r="AM40" s="180"/>
      <c r="AN40" s="186">
        <f>AJ40*$AJ$30</f>
        <v>0</v>
      </c>
      <c r="AO40" s="186"/>
      <c r="AP40" s="186"/>
      <c r="AQ40" s="186"/>
      <c r="AR40" s="102"/>
      <c r="AS40" s="180"/>
      <c r="AT40" s="180"/>
      <c r="AU40" s="180"/>
      <c r="AV40" s="180"/>
      <c r="AW40" s="186">
        <f t="shared" ref="AW40" si="7">AS40*$AS$30</f>
        <v>0</v>
      </c>
      <c r="AX40" s="186"/>
      <c r="AY40" s="186"/>
      <c r="AZ40" s="186"/>
      <c r="BA40" s="102"/>
      <c r="BB40" s="180"/>
      <c r="BC40" s="180"/>
      <c r="BD40" s="180"/>
      <c r="BE40" s="180"/>
      <c r="BF40" s="186">
        <f t="shared" ref="BF40" si="8">BB40*$BB$30</f>
        <v>0</v>
      </c>
      <c r="BG40" s="186"/>
      <c r="BH40" s="186"/>
      <c r="BI40" s="186"/>
      <c r="BJ40" s="9"/>
    </row>
    <row r="41" spans="2:62" ht="12" customHeight="1" x14ac:dyDescent="0.35">
      <c r="B41" s="7"/>
      <c r="C41" s="208"/>
      <c r="D41" s="206"/>
      <c r="E41" s="206"/>
      <c r="F41" s="206"/>
      <c r="G41" s="206"/>
      <c r="H41" s="206"/>
      <c r="I41" s="206"/>
      <c r="J41" s="206"/>
      <c r="K41" s="206"/>
      <c r="L41" s="206"/>
      <c r="M41" s="206"/>
      <c r="N41" s="206"/>
      <c r="O41" s="206"/>
      <c r="P41" s="206"/>
      <c r="Q41" s="102"/>
      <c r="R41" s="182"/>
      <c r="S41" s="182"/>
      <c r="T41" s="182"/>
      <c r="U41" s="182"/>
      <c r="V41" s="187"/>
      <c r="W41" s="187"/>
      <c r="X41" s="187"/>
      <c r="Y41" s="187"/>
      <c r="Z41" s="102"/>
      <c r="AA41" s="182"/>
      <c r="AB41" s="182"/>
      <c r="AC41" s="182"/>
      <c r="AD41" s="182"/>
      <c r="AE41" s="187"/>
      <c r="AF41" s="187"/>
      <c r="AG41" s="187"/>
      <c r="AH41" s="187"/>
      <c r="AI41" s="102"/>
      <c r="AJ41" s="182"/>
      <c r="AK41" s="182"/>
      <c r="AL41" s="182"/>
      <c r="AM41" s="182"/>
      <c r="AN41" s="187"/>
      <c r="AO41" s="187"/>
      <c r="AP41" s="187"/>
      <c r="AQ41" s="187"/>
      <c r="AR41" s="102"/>
      <c r="AS41" s="182"/>
      <c r="AT41" s="182"/>
      <c r="AU41" s="182"/>
      <c r="AV41" s="182"/>
      <c r="AW41" s="187"/>
      <c r="AX41" s="187"/>
      <c r="AY41" s="187"/>
      <c r="AZ41" s="187"/>
      <c r="BA41" s="102"/>
      <c r="BB41" s="182"/>
      <c r="BC41" s="182"/>
      <c r="BD41" s="182"/>
      <c r="BE41" s="182"/>
      <c r="BF41" s="187"/>
      <c r="BG41" s="187"/>
      <c r="BH41" s="187"/>
      <c r="BI41" s="187"/>
      <c r="BJ41" s="9"/>
    </row>
    <row r="42" spans="2:62" ht="12" customHeight="1" x14ac:dyDescent="0.35">
      <c r="B42" s="7"/>
      <c r="C42" s="207"/>
      <c r="D42" s="205" t="s">
        <v>59</v>
      </c>
      <c r="E42" s="205"/>
      <c r="F42" s="205"/>
      <c r="G42" s="205"/>
      <c r="H42" s="205"/>
      <c r="I42" s="205"/>
      <c r="J42" s="205"/>
      <c r="K42" s="205"/>
      <c r="L42" s="205"/>
      <c r="M42" s="205"/>
      <c r="N42" s="205"/>
      <c r="O42" s="205"/>
      <c r="P42" s="205"/>
      <c r="Q42" s="102"/>
      <c r="R42" s="180"/>
      <c r="S42" s="180"/>
      <c r="T42" s="180"/>
      <c r="U42" s="180"/>
      <c r="V42" s="186">
        <f>R42*R$30</f>
        <v>0</v>
      </c>
      <c r="W42" s="186"/>
      <c r="X42" s="186"/>
      <c r="Y42" s="186"/>
      <c r="Z42" s="102"/>
      <c r="AA42" s="180"/>
      <c r="AB42" s="180"/>
      <c r="AC42" s="180"/>
      <c r="AD42" s="180"/>
      <c r="AE42" s="186">
        <f t="shared" ref="AE42" si="9">AA42*AA$30</f>
        <v>0</v>
      </c>
      <c r="AF42" s="186"/>
      <c r="AG42" s="186"/>
      <c r="AH42" s="186"/>
      <c r="AI42" s="102"/>
      <c r="AJ42" s="180"/>
      <c r="AK42" s="180"/>
      <c r="AL42" s="180"/>
      <c r="AM42" s="180"/>
      <c r="AN42" s="186">
        <f>AJ42*$AJ$30</f>
        <v>0</v>
      </c>
      <c r="AO42" s="186"/>
      <c r="AP42" s="186"/>
      <c r="AQ42" s="186"/>
      <c r="AR42" s="102"/>
      <c r="AS42" s="180"/>
      <c r="AT42" s="180"/>
      <c r="AU42" s="180"/>
      <c r="AV42" s="180"/>
      <c r="AW42" s="186">
        <f t="shared" ref="AW42" si="10">AS42*$AS$30</f>
        <v>0</v>
      </c>
      <c r="AX42" s="186"/>
      <c r="AY42" s="186"/>
      <c r="AZ42" s="186"/>
      <c r="BA42" s="102"/>
      <c r="BB42" s="180"/>
      <c r="BC42" s="180"/>
      <c r="BD42" s="180"/>
      <c r="BE42" s="180"/>
      <c r="BF42" s="186">
        <f t="shared" ref="BF42" si="11">BB42*$BB$30</f>
        <v>0</v>
      </c>
      <c r="BG42" s="186"/>
      <c r="BH42" s="186"/>
      <c r="BI42" s="186"/>
      <c r="BJ42" s="9"/>
    </row>
    <row r="43" spans="2:62" ht="12" customHeight="1" x14ac:dyDescent="0.35">
      <c r="B43" s="7"/>
      <c r="C43" s="208"/>
      <c r="D43" s="206"/>
      <c r="E43" s="206"/>
      <c r="F43" s="206"/>
      <c r="G43" s="206"/>
      <c r="H43" s="206"/>
      <c r="I43" s="206"/>
      <c r="J43" s="206"/>
      <c r="K43" s="206"/>
      <c r="L43" s="206"/>
      <c r="M43" s="206"/>
      <c r="N43" s="206"/>
      <c r="O43" s="206"/>
      <c r="P43" s="206"/>
      <c r="Q43" s="102"/>
      <c r="R43" s="182"/>
      <c r="S43" s="182"/>
      <c r="T43" s="182"/>
      <c r="U43" s="182"/>
      <c r="V43" s="187"/>
      <c r="W43" s="187"/>
      <c r="X43" s="187"/>
      <c r="Y43" s="187"/>
      <c r="Z43" s="102"/>
      <c r="AA43" s="182"/>
      <c r="AB43" s="182"/>
      <c r="AC43" s="182"/>
      <c r="AD43" s="182"/>
      <c r="AE43" s="187"/>
      <c r="AF43" s="187"/>
      <c r="AG43" s="187"/>
      <c r="AH43" s="187"/>
      <c r="AI43" s="102"/>
      <c r="AJ43" s="182"/>
      <c r="AK43" s="182"/>
      <c r="AL43" s="182"/>
      <c r="AM43" s="182"/>
      <c r="AN43" s="187"/>
      <c r="AO43" s="187"/>
      <c r="AP43" s="187"/>
      <c r="AQ43" s="187"/>
      <c r="AR43" s="102"/>
      <c r="AS43" s="182"/>
      <c r="AT43" s="182"/>
      <c r="AU43" s="182"/>
      <c r="AV43" s="182"/>
      <c r="AW43" s="187"/>
      <c r="AX43" s="187"/>
      <c r="AY43" s="187"/>
      <c r="AZ43" s="187"/>
      <c r="BA43" s="102"/>
      <c r="BB43" s="182"/>
      <c r="BC43" s="182"/>
      <c r="BD43" s="182"/>
      <c r="BE43" s="182"/>
      <c r="BF43" s="187"/>
      <c r="BG43" s="187"/>
      <c r="BH43" s="187"/>
      <c r="BI43" s="187"/>
      <c r="BJ43" s="9"/>
    </row>
    <row r="44" spans="2:62" ht="12" customHeight="1" x14ac:dyDescent="0.35">
      <c r="B44" s="7"/>
      <c r="C44" s="207"/>
      <c r="D44" s="205" t="s">
        <v>60</v>
      </c>
      <c r="E44" s="205"/>
      <c r="F44" s="205"/>
      <c r="G44" s="205"/>
      <c r="H44" s="205"/>
      <c r="I44" s="205"/>
      <c r="J44" s="205"/>
      <c r="K44" s="205"/>
      <c r="L44" s="205"/>
      <c r="M44" s="205"/>
      <c r="N44" s="205"/>
      <c r="O44" s="205"/>
      <c r="P44" s="205"/>
      <c r="Q44" s="102"/>
      <c r="R44" s="180"/>
      <c r="S44" s="180"/>
      <c r="T44" s="180"/>
      <c r="U44" s="180"/>
      <c r="V44" s="186">
        <f t="shared" ref="V44" si="12">R44*R$30</f>
        <v>0</v>
      </c>
      <c r="W44" s="186"/>
      <c r="X44" s="186"/>
      <c r="Y44" s="186"/>
      <c r="Z44" s="102"/>
      <c r="AA44" s="180"/>
      <c r="AB44" s="180"/>
      <c r="AC44" s="180"/>
      <c r="AD44" s="180"/>
      <c r="AE44" s="186">
        <f t="shared" ref="AE44" si="13">AA44*AA$30</f>
        <v>0</v>
      </c>
      <c r="AF44" s="186"/>
      <c r="AG44" s="186"/>
      <c r="AH44" s="186"/>
      <c r="AI44" s="102"/>
      <c r="AJ44" s="180"/>
      <c r="AK44" s="180"/>
      <c r="AL44" s="180"/>
      <c r="AM44" s="180"/>
      <c r="AN44" s="186">
        <f>AJ44*$AJ$30</f>
        <v>0</v>
      </c>
      <c r="AO44" s="186"/>
      <c r="AP44" s="186"/>
      <c r="AQ44" s="186"/>
      <c r="AR44" s="102"/>
      <c r="AS44" s="180"/>
      <c r="AT44" s="180"/>
      <c r="AU44" s="180"/>
      <c r="AV44" s="180"/>
      <c r="AW44" s="186">
        <f t="shared" ref="AW44" si="14">AS44*$AS$30</f>
        <v>0</v>
      </c>
      <c r="AX44" s="186"/>
      <c r="AY44" s="186"/>
      <c r="AZ44" s="186"/>
      <c r="BA44" s="102"/>
      <c r="BB44" s="180"/>
      <c r="BC44" s="180"/>
      <c r="BD44" s="180"/>
      <c r="BE44" s="180"/>
      <c r="BF44" s="186">
        <f t="shared" ref="BF44" si="15">BB44*$BB$30</f>
        <v>0</v>
      </c>
      <c r="BG44" s="186"/>
      <c r="BH44" s="186"/>
      <c r="BI44" s="186"/>
      <c r="BJ44" s="9"/>
    </row>
    <row r="45" spans="2:62" ht="12" customHeight="1" x14ac:dyDescent="0.35">
      <c r="B45" s="7"/>
      <c r="C45" s="208"/>
      <c r="D45" s="206"/>
      <c r="E45" s="206"/>
      <c r="F45" s="206"/>
      <c r="G45" s="206"/>
      <c r="H45" s="206"/>
      <c r="I45" s="206"/>
      <c r="J45" s="206"/>
      <c r="K45" s="206"/>
      <c r="L45" s="206"/>
      <c r="M45" s="206"/>
      <c r="N45" s="206"/>
      <c r="O45" s="206"/>
      <c r="P45" s="206"/>
      <c r="Q45" s="102"/>
      <c r="R45" s="182"/>
      <c r="S45" s="182"/>
      <c r="T45" s="182"/>
      <c r="U45" s="182"/>
      <c r="V45" s="187"/>
      <c r="W45" s="187"/>
      <c r="X45" s="187"/>
      <c r="Y45" s="187"/>
      <c r="Z45" s="102"/>
      <c r="AA45" s="182"/>
      <c r="AB45" s="182"/>
      <c r="AC45" s="182"/>
      <c r="AD45" s="182"/>
      <c r="AE45" s="187"/>
      <c r="AF45" s="187"/>
      <c r="AG45" s="187"/>
      <c r="AH45" s="187"/>
      <c r="AI45" s="102"/>
      <c r="AJ45" s="182"/>
      <c r="AK45" s="182"/>
      <c r="AL45" s="182"/>
      <c r="AM45" s="182"/>
      <c r="AN45" s="187"/>
      <c r="AO45" s="187"/>
      <c r="AP45" s="187"/>
      <c r="AQ45" s="187"/>
      <c r="AR45" s="102"/>
      <c r="AS45" s="182"/>
      <c r="AT45" s="182"/>
      <c r="AU45" s="182"/>
      <c r="AV45" s="182"/>
      <c r="AW45" s="187"/>
      <c r="AX45" s="187"/>
      <c r="AY45" s="187"/>
      <c r="AZ45" s="187"/>
      <c r="BA45" s="102"/>
      <c r="BB45" s="182"/>
      <c r="BC45" s="182"/>
      <c r="BD45" s="182"/>
      <c r="BE45" s="182"/>
      <c r="BF45" s="187"/>
      <c r="BG45" s="187"/>
      <c r="BH45" s="187"/>
      <c r="BI45" s="187"/>
      <c r="BJ45" s="9"/>
    </row>
    <row r="46" spans="2:62" ht="12" customHeight="1" x14ac:dyDescent="0.35">
      <c r="B46" s="7"/>
      <c r="C46" s="207"/>
      <c r="D46" s="205" t="s">
        <v>61</v>
      </c>
      <c r="E46" s="205"/>
      <c r="F46" s="205"/>
      <c r="G46" s="205"/>
      <c r="H46" s="205"/>
      <c r="I46" s="205"/>
      <c r="J46" s="205"/>
      <c r="K46" s="205"/>
      <c r="L46" s="205"/>
      <c r="M46" s="205"/>
      <c r="N46" s="205"/>
      <c r="O46" s="205"/>
      <c r="P46" s="205"/>
      <c r="Q46" s="102"/>
      <c r="R46" s="180"/>
      <c r="S46" s="180"/>
      <c r="T46" s="180"/>
      <c r="U46" s="180"/>
      <c r="V46" s="186">
        <f t="shared" ref="V46" si="16">R46*R$30</f>
        <v>0</v>
      </c>
      <c r="W46" s="186"/>
      <c r="X46" s="186"/>
      <c r="Y46" s="186"/>
      <c r="Z46" s="102"/>
      <c r="AA46" s="180"/>
      <c r="AB46" s="180"/>
      <c r="AC46" s="180"/>
      <c r="AD46" s="180"/>
      <c r="AE46" s="186">
        <f t="shared" ref="AE46" si="17">AA46*AA$30</f>
        <v>0</v>
      </c>
      <c r="AF46" s="186"/>
      <c r="AG46" s="186"/>
      <c r="AH46" s="186"/>
      <c r="AI46" s="102"/>
      <c r="AJ46" s="180"/>
      <c r="AK46" s="180"/>
      <c r="AL46" s="180"/>
      <c r="AM46" s="180"/>
      <c r="AN46" s="186">
        <f>AJ46*$AJ$30</f>
        <v>0</v>
      </c>
      <c r="AO46" s="186"/>
      <c r="AP46" s="186"/>
      <c r="AQ46" s="186"/>
      <c r="AR46" s="102"/>
      <c r="AS46" s="180"/>
      <c r="AT46" s="180"/>
      <c r="AU46" s="180"/>
      <c r="AV46" s="180"/>
      <c r="AW46" s="186">
        <f t="shared" ref="AW46" si="18">AS46*$AS$30</f>
        <v>0</v>
      </c>
      <c r="AX46" s="186"/>
      <c r="AY46" s="186"/>
      <c r="AZ46" s="186"/>
      <c r="BA46" s="102"/>
      <c r="BB46" s="180"/>
      <c r="BC46" s="180"/>
      <c r="BD46" s="180"/>
      <c r="BE46" s="180"/>
      <c r="BF46" s="186">
        <f>BB46*$BB$30</f>
        <v>0</v>
      </c>
      <c r="BG46" s="186"/>
      <c r="BH46" s="186"/>
      <c r="BI46" s="186"/>
      <c r="BJ46" s="9"/>
    </row>
    <row r="47" spans="2:62" ht="12" customHeight="1" x14ac:dyDescent="0.35">
      <c r="B47" s="7"/>
      <c r="C47" s="208"/>
      <c r="D47" s="206"/>
      <c r="E47" s="206"/>
      <c r="F47" s="206"/>
      <c r="G47" s="206"/>
      <c r="H47" s="206"/>
      <c r="I47" s="206"/>
      <c r="J47" s="206"/>
      <c r="K47" s="206"/>
      <c r="L47" s="206"/>
      <c r="M47" s="206"/>
      <c r="N47" s="206"/>
      <c r="O47" s="206"/>
      <c r="P47" s="206"/>
      <c r="Q47" s="102"/>
      <c r="R47" s="182"/>
      <c r="S47" s="182"/>
      <c r="T47" s="182"/>
      <c r="U47" s="182"/>
      <c r="V47" s="187"/>
      <c r="W47" s="187"/>
      <c r="X47" s="187"/>
      <c r="Y47" s="187"/>
      <c r="Z47" s="102"/>
      <c r="AA47" s="182"/>
      <c r="AB47" s="182"/>
      <c r="AC47" s="182"/>
      <c r="AD47" s="182"/>
      <c r="AE47" s="187"/>
      <c r="AF47" s="187"/>
      <c r="AG47" s="187"/>
      <c r="AH47" s="187"/>
      <c r="AI47" s="102"/>
      <c r="AJ47" s="182"/>
      <c r="AK47" s="182"/>
      <c r="AL47" s="182"/>
      <c r="AM47" s="182"/>
      <c r="AN47" s="187"/>
      <c r="AO47" s="187"/>
      <c r="AP47" s="187"/>
      <c r="AQ47" s="187"/>
      <c r="AR47" s="102"/>
      <c r="AS47" s="182"/>
      <c r="AT47" s="182"/>
      <c r="AU47" s="182"/>
      <c r="AV47" s="182"/>
      <c r="AW47" s="187"/>
      <c r="AX47" s="187"/>
      <c r="AY47" s="187"/>
      <c r="AZ47" s="187"/>
      <c r="BA47" s="102"/>
      <c r="BB47" s="182"/>
      <c r="BC47" s="182"/>
      <c r="BD47" s="182"/>
      <c r="BE47" s="182"/>
      <c r="BF47" s="187"/>
      <c r="BG47" s="187"/>
      <c r="BH47" s="187"/>
      <c r="BI47" s="187"/>
      <c r="BJ47" s="9"/>
    </row>
    <row r="48" spans="2:62" ht="12" customHeight="1" x14ac:dyDescent="0.35">
      <c r="B48" s="7"/>
      <c r="C48" s="207"/>
      <c r="D48" s="205" t="s">
        <v>62</v>
      </c>
      <c r="E48" s="205"/>
      <c r="F48" s="205"/>
      <c r="G48" s="205"/>
      <c r="H48" s="205"/>
      <c r="I48" s="205"/>
      <c r="J48" s="205"/>
      <c r="K48" s="205"/>
      <c r="L48" s="205"/>
      <c r="M48" s="205"/>
      <c r="N48" s="205"/>
      <c r="O48" s="205"/>
      <c r="P48" s="205"/>
      <c r="Q48" s="102"/>
      <c r="R48" s="180"/>
      <c r="S48" s="180"/>
      <c r="T48" s="180"/>
      <c r="U48" s="180"/>
      <c r="V48" s="186">
        <f t="shared" ref="V48" si="19">R48*R$30</f>
        <v>0</v>
      </c>
      <c r="W48" s="186"/>
      <c r="X48" s="186"/>
      <c r="Y48" s="186"/>
      <c r="Z48" s="102"/>
      <c r="AA48" s="180"/>
      <c r="AB48" s="180"/>
      <c r="AC48" s="180"/>
      <c r="AD48" s="180"/>
      <c r="AE48" s="186">
        <f t="shared" ref="AE48" si="20">AA48*AA$30</f>
        <v>0</v>
      </c>
      <c r="AF48" s="186"/>
      <c r="AG48" s="186"/>
      <c r="AH48" s="186"/>
      <c r="AI48" s="102"/>
      <c r="AJ48" s="180"/>
      <c r="AK48" s="180"/>
      <c r="AL48" s="180"/>
      <c r="AM48" s="180"/>
      <c r="AN48" s="186">
        <f>AJ48*$AJ$30</f>
        <v>0</v>
      </c>
      <c r="AO48" s="186"/>
      <c r="AP48" s="186"/>
      <c r="AQ48" s="186"/>
      <c r="AR48" s="102"/>
      <c r="AS48" s="180"/>
      <c r="AT48" s="180"/>
      <c r="AU48" s="180"/>
      <c r="AV48" s="180"/>
      <c r="AW48" s="186">
        <f t="shared" ref="AW48" si="21">AS48*$AS$30</f>
        <v>0</v>
      </c>
      <c r="AX48" s="186"/>
      <c r="AY48" s="186"/>
      <c r="AZ48" s="186"/>
      <c r="BA48" s="102"/>
      <c r="BB48" s="180"/>
      <c r="BC48" s="180"/>
      <c r="BD48" s="180"/>
      <c r="BE48" s="180"/>
      <c r="BF48" s="186">
        <f>BB48*$BB$30</f>
        <v>0</v>
      </c>
      <c r="BG48" s="186"/>
      <c r="BH48" s="186"/>
      <c r="BI48" s="186"/>
      <c r="BJ48" s="9"/>
    </row>
    <row r="49" spans="2:62" ht="12" customHeight="1" x14ac:dyDescent="0.35">
      <c r="B49" s="7"/>
      <c r="C49" s="208"/>
      <c r="D49" s="206"/>
      <c r="E49" s="206"/>
      <c r="F49" s="206"/>
      <c r="G49" s="206"/>
      <c r="H49" s="206"/>
      <c r="I49" s="206"/>
      <c r="J49" s="206"/>
      <c r="K49" s="206"/>
      <c r="L49" s="206"/>
      <c r="M49" s="206"/>
      <c r="N49" s="206"/>
      <c r="O49" s="206"/>
      <c r="P49" s="206"/>
      <c r="Q49" s="102"/>
      <c r="R49" s="182"/>
      <c r="S49" s="182"/>
      <c r="T49" s="182"/>
      <c r="U49" s="182"/>
      <c r="V49" s="187"/>
      <c r="W49" s="187"/>
      <c r="X49" s="187"/>
      <c r="Y49" s="187"/>
      <c r="Z49" s="102"/>
      <c r="AA49" s="182"/>
      <c r="AB49" s="182"/>
      <c r="AC49" s="182"/>
      <c r="AD49" s="182"/>
      <c r="AE49" s="187"/>
      <c r="AF49" s="187"/>
      <c r="AG49" s="187"/>
      <c r="AH49" s="187"/>
      <c r="AI49" s="102"/>
      <c r="AJ49" s="182"/>
      <c r="AK49" s="182"/>
      <c r="AL49" s="182"/>
      <c r="AM49" s="182"/>
      <c r="AN49" s="187"/>
      <c r="AO49" s="187"/>
      <c r="AP49" s="187"/>
      <c r="AQ49" s="187"/>
      <c r="AR49" s="102"/>
      <c r="AS49" s="182"/>
      <c r="AT49" s="182"/>
      <c r="AU49" s="182"/>
      <c r="AV49" s="182"/>
      <c r="AW49" s="187"/>
      <c r="AX49" s="187"/>
      <c r="AY49" s="187"/>
      <c r="AZ49" s="187"/>
      <c r="BA49" s="102"/>
      <c r="BB49" s="182"/>
      <c r="BC49" s="182"/>
      <c r="BD49" s="182"/>
      <c r="BE49" s="182"/>
      <c r="BF49" s="187"/>
      <c r="BG49" s="187"/>
      <c r="BH49" s="187"/>
      <c r="BI49" s="187"/>
      <c r="BJ49" s="9"/>
    </row>
    <row r="50" spans="2:62" ht="15" customHeight="1" x14ac:dyDescent="0.35">
      <c r="B50" s="7"/>
      <c r="C50" s="194" t="s">
        <v>51</v>
      </c>
      <c r="D50" s="194"/>
      <c r="E50" s="194"/>
      <c r="F50" s="194"/>
      <c r="G50" s="194"/>
      <c r="H50" s="194"/>
      <c r="I50" s="194"/>
      <c r="J50" s="194"/>
      <c r="K50" s="194"/>
      <c r="L50" s="194"/>
      <c r="M50" s="194"/>
      <c r="N50" s="194"/>
      <c r="O50" s="194"/>
      <c r="P50" s="194"/>
      <c r="Q50" s="188"/>
      <c r="R50" s="192">
        <f>SUM(V52:Y54)</f>
        <v>0</v>
      </c>
      <c r="S50" s="192"/>
      <c r="T50" s="192"/>
      <c r="U50" s="192"/>
      <c r="V50" s="192"/>
      <c r="W50" s="192"/>
      <c r="X50" s="192"/>
      <c r="Y50" s="192"/>
      <c r="Z50" s="188"/>
      <c r="AA50" s="192">
        <f>SUM(AE52:AH54)</f>
        <v>0</v>
      </c>
      <c r="AB50" s="192"/>
      <c r="AC50" s="192"/>
      <c r="AD50" s="192"/>
      <c r="AE50" s="192"/>
      <c r="AF50" s="192"/>
      <c r="AG50" s="192"/>
      <c r="AH50" s="192"/>
      <c r="AI50" s="188"/>
      <c r="AJ50" s="192">
        <f>SUM(AN52:AQ54)</f>
        <v>0</v>
      </c>
      <c r="AK50" s="192"/>
      <c r="AL50" s="192"/>
      <c r="AM50" s="192"/>
      <c r="AN50" s="192"/>
      <c r="AO50" s="192"/>
      <c r="AP50" s="192"/>
      <c r="AQ50" s="192"/>
      <c r="AR50" s="188"/>
      <c r="AS50" s="192">
        <f>SUM(AW52:AZ54)</f>
        <v>0</v>
      </c>
      <c r="AT50" s="192"/>
      <c r="AU50" s="192"/>
      <c r="AV50" s="192"/>
      <c r="AW50" s="192"/>
      <c r="AX50" s="192"/>
      <c r="AY50" s="192"/>
      <c r="AZ50" s="192"/>
      <c r="BA50" s="188"/>
      <c r="BB50" s="192">
        <f>SUM(BF52:BI54)</f>
        <v>0</v>
      </c>
      <c r="BC50" s="192"/>
      <c r="BD50" s="192"/>
      <c r="BE50" s="192"/>
      <c r="BF50" s="192"/>
      <c r="BG50" s="192"/>
      <c r="BH50" s="192"/>
      <c r="BI50" s="192"/>
      <c r="BJ50" s="9"/>
    </row>
    <row r="51" spans="2:62" ht="15" customHeight="1" x14ac:dyDescent="0.35">
      <c r="B51" s="7"/>
      <c r="C51" s="194"/>
      <c r="D51" s="194"/>
      <c r="E51" s="194"/>
      <c r="F51" s="194"/>
      <c r="G51" s="194"/>
      <c r="H51" s="194"/>
      <c r="I51" s="194"/>
      <c r="J51" s="194"/>
      <c r="K51" s="194"/>
      <c r="L51" s="194"/>
      <c r="M51" s="194"/>
      <c r="N51" s="194"/>
      <c r="O51" s="194"/>
      <c r="P51" s="194"/>
      <c r="Q51" s="188"/>
      <c r="R51" s="192"/>
      <c r="S51" s="192"/>
      <c r="T51" s="192"/>
      <c r="U51" s="192"/>
      <c r="V51" s="192"/>
      <c r="W51" s="192"/>
      <c r="X51" s="192"/>
      <c r="Y51" s="192"/>
      <c r="Z51" s="188"/>
      <c r="AA51" s="192"/>
      <c r="AB51" s="192"/>
      <c r="AC51" s="192"/>
      <c r="AD51" s="192"/>
      <c r="AE51" s="192"/>
      <c r="AF51" s="192"/>
      <c r="AG51" s="192"/>
      <c r="AH51" s="192"/>
      <c r="AI51" s="188"/>
      <c r="AJ51" s="192"/>
      <c r="AK51" s="192"/>
      <c r="AL51" s="192"/>
      <c r="AM51" s="192"/>
      <c r="AN51" s="192"/>
      <c r="AO51" s="192"/>
      <c r="AP51" s="192"/>
      <c r="AQ51" s="192"/>
      <c r="AR51" s="188"/>
      <c r="AS51" s="192"/>
      <c r="AT51" s="192"/>
      <c r="AU51" s="192"/>
      <c r="AV51" s="192"/>
      <c r="AW51" s="192"/>
      <c r="AX51" s="192"/>
      <c r="AY51" s="192"/>
      <c r="AZ51" s="192"/>
      <c r="BA51" s="188"/>
      <c r="BB51" s="192"/>
      <c r="BC51" s="192"/>
      <c r="BD51" s="192"/>
      <c r="BE51" s="192"/>
      <c r="BF51" s="192"/>
      <c r="BG51" s="192"/>
      <c r="BH51" s="192"/>
      <c r="BI51" s="192"/>
      <c r="BJ51" s="9"/>
    </row>
    <row r="52" spans="2:62" ht="15" customHeight="1" x14ac:dyDescent="0.35">
      <c r="B52" s="7"/>
      <c r="C52" s="207"/>
      <c r="D52" s="221" t="s">
        <v>72</v>
      </c>
      <c r="E52" s="221"/>
      <c r="F52" s="221"/>
      <c r="G52" s="221"/>
      <c r="H52" s="221"/>
      <c r="I52" s="221"/>
      <c r="J52" s="221"/>
      <c r="K52" s="221"/>
      <c r="L52" s="221"/>
      <c r="M52" s="221"/>
      <c r="N52" s="221"/>
      <c r="O52" s="221"/>
      <c r="P52" s="221"/>
      <c r="Q52" s="89"/>
      <c r="R52" s="180"/>
      <c r="S52" s="180"/>
      <c r="T52" s="180"/>
      <c r="U52" s="180"/>
      <c r="V52" s="183">
        <f>R52*R$30</f>
        <v>0</v>
      </c>
      <c r="W52" s="183"/>
      <c r="X52" s="183"/>
      <c r="Y52" s="183"/>
      <c r="Z52" s="89"/>
      <c r="AA52" s="180"/>
      <c r="AB52" s="180"/>
      <c r="AC52" s="180"/>
      <c r="AD52" s="180"/>
      <c r="AE52" s="183">
        <f>AA52*AA$30</f>
        <v>0</v>
      </c>
      <c r="AF52" s="183"/>
      <c r="AG52" s="183"/>
      <c r="AH52" s="183"/>
      <c r="AI52" s="89"/>
      <c r="AJ52" s="180"/>
      <c r="AK52" s="180"/>
      <c r="AL52" s="180"/>
      <c r="AM52" s="180"/>
      <c r="AN52" s="183">
        <f>AJ52*AJ$30</f>
        <v>0</v>
      </c>
      <c r="AO52" s="183"/>
      <c r="AP52" s="183"/>
      <c r="AQ52" s="183"/>
      <c r="AR52" s="89"/>
      <c r="AS52" s="180"/>
      <c r="AT52" s="180"/>
      <c r="AU52" s="180"/>
      <c r="AV52" s="180"/>
      <c r="AW52" s="183">
        <f>AS52*AS$30</f>
        <v>0</v>
      </c>
      <c r="AX52" s="183"/>
      <c r="AY52" s="183"/>
      <c r="AZ52" s="183"/>
      <c r="BA52" s="89"/>
      <c r="BB52" s="180"/>
      <c r="BC52" s="180"/>
      <c r="BD52" s="180"/>
      <c r="BE52" s="180"/>
      <c r="BF52" s="183">
        <f>BB52*BB$30</f>
        <v>0</v>
      </c>
      <c r="BG52" s="183"/>
      <c r="BH52" s="183"/>
      <c r="BI52" s="183"/>
      <c r="BJ52" s="9"/>
    </row>
    <row r="53" spans="2:62" ht="15" customHeight="1" x14ac:dyDescent="0.35">
      <c r="B53" s="7"/>
      <c r="C53" s="220"/>
      <c r="D53" s="155"/>
      <c r="E53" s="155"/>
      <c r="F53" s="155"/>
      <c r="G53" s="155"/>
      <c r="H53" s="155"/>
      <c r="I53" s="155"/>
      <c r="J53" s="155"/>
      <c r="K53" s="155"/>
      <c r="L53" s="155"/>
      <c r="M53" s="155"/>
      <c r="N53" s="155"/>
      <c r="O53" s="155"/>
      <c r="P53" s="155"/>
      <c r="Q53" s="89"/>
      <c r="R53" s="181"/>
      <c r="S53" s="181"/>
      <c r="T53" s="181"/>
      <c r="U53" s="181"/>
      <c r="V53" s="184"/>
      <c r="W53" s="184"/>
      <c r="X53" s="184"/>
      <c r="Y53" s="184"/>
      <c r="Z53" s="89"/>
      <c r="AA53" s="181"/>
      <c r="AB53" s="181"/>
      <c r="AC53" s="181"/>
      <c r="AD53" s="181"/>
      <c r="AE53" s="184"/>
      <c r="AF53" s="184"/>
      <c r="AG53" s="184"/>
      <c r="AH53" s="184"/>
      <c r="AI53" s="89"/>
      <c r="AJ53" s="181"/>
      <c r="AK53" s="181"/>
      <c r="AL53" s="181"/>
      <c r="AM53" s="181"/>
      <c r="AN53" s="184"/>
      <c r="AO53" s="184"/>
      <c r="AP53" s="184"/>
      <c r="AQ53" s="184"/>
      <c r="AR53" s="89"/>
      <c r="AS53" s="181"/>
      <c r="AT53" s="181"/>
      <c r="AU53" s="181"/>
      <c r="AV53" s="181"/>
      <c r="AW53" s="184"/>
      <c r="AX53" s="184"/>
      <c r="AY53" s="184"/>
      <c r="AZ53" s="184"/>
      <c r="BA53" s="89"/>
      <c r="BB53" s="181"/>
      <c r="BC53" s="181"/>
      <c r="BD53" s="181"/>
      <c r="BE53" s="181"/>
      <c r="BF53" s="184"/>
      <c r="BG53" s="184"/>
      <c r="BH53" s="184"/>
      <c r="BI53" s="184"/>
      <c r="BJ53" s="9"/>
    </row>
    <row r="54" spans="2:62" ht="15" customHeight="1" x14ac:dyDescent="0.35">
      <c r="B54" s="7"/>
      <c r="C54" s="208"/>
      <c r="D54" s="222"/>
      <c r="E54" s="222"/>
      <c r="F54" s="222"/>
      <c r="G54" s="222"/>
      <c r="H54" s="222"/>
      <c r="I54" s="222"/>
      <c r="J54" s="222"/>
      <c r="K54" s="222"/>
      <c r="L54" s="222"/>
      <c r="M54" s="222"/>
      <c r="N54" s="222"/>
      <c r="O54" s="222"/>
      <c r="P54" s="222"/>
      <c r="Q54" s="89"/>
      <c r="R54" s="182"/>
      <c r="S54" s="182"/>
      <c r="T54" s="182"/>
      <c r="U54" s="182"/>
      <c r="V54" s="185"/>
      <c r="W54" s="185"/>
      <c r="X54" s="185"/>
      <c r="Y54" s="185"/>
      <c r="Z54" s="89"/>
      <c r="AA54" s="182"/>
      <c r="AB54" s="182"/>
      <c r="AC54" s="182"/>
      <c r="AD54" s="182"/>
      <c r="AE54" s="185"/>
      <c r="AF54" s="185"/>
      <c r="AG54" s="185"/>
      <c r="AH54" s="185"/>
      <c r="AI54" s="89"/>
      <c r="AJ54" s="182"/>
      <c r="AK54" s="182"/>
      <c r="AL54" s="182"/>
      <c r="AM54" s="182"/>
      <c r="AN54" s="185"/>
      <c r="AO54" s="185"/>
      <c r="AP54" s="185"/>
      <c r="AQ54" s="185"/>
      <c r="AR54" s="89"/>
      <c r="AS54" s="182"/>
      <c r="AT54" s="182"/>
      <c r="AU54" s="182"/>
      <c r="AV54" s="182"/>
      <c r="AW54" s="185"/>
      <c r="AX54" s="185"/>
      <c r="AY54" s="185"/>
      <c r="AZ54" s="185"/>
      <c r="BA54" s="89"/>
      <c r="BB54" s="182"/>
      <c r="BC54" s="182"/>
      <c r="BD54" s="182"/>
      <c r="BE54" s="182"/>
      <c r="BF54" s="185"/>
      <c r="BG54" s="185"/>
      <c r="BH54" s="185"/>
      <c r="BI54" s="185"/>
      <c r="BJ54" s="9"/>
    </row>
    <row r="55" spans="2:62" ht="15" customHeight="1" x14ac:dyDescent="0.35">
      <c r="B55" s="7"/>
      <c r="C55" s="202" t="s">
        <v>52</v>
      </c>
      <c r="D55" s="202"/>
      <c r="E55" s="202"/>
      <c r="F55" s="202"/>
      <c r="G55" s="202"/>
      <c r="H55" s="202"/>
      <c r="I55" s="202"/>
      <c r="J55" s="202"/>
      <c r="K55" s="202"/>
      <c r="L55" s="202"/>
      <c r="M55" s="202"/>
      <c r="N55" s="202"/>
      <c r="O55" s="202"/>
      <c r="P55" s="202"/>
      <c r="Q55" s="188"/>
      <c r="R55" s="192">
        <f>SUM(V57:Y64)</f>
        <v>0</v>
      </c>
      <c r="S55" s="192"/>
      <c r="T55" s="192"/>
      <c r="U55" s="192"/>
      <c r="V55" s="192"/>
      <c r="W55" s="192"/>
      <c r="X55" s="192"/>
      <c r="Y55" s="192"/>
      <c r="Z55" s="188"/>
      <c r="AA55" s="192">
        <f>SUM(AE57:AH64)</f>
        <v>0</v>
      </c>
      <c r="AB55" s="192"/>
      <c r="AC55" s="192"/>
      <c r="AD55" s="192"/>
      <c r="AE55" s="192"/>
      <c r="AF55" s="192"/>
      <c r="AG55" s="192"/>
      <c r="AH55" s="192"/>
      <c r="AI55" s="188"/>
      <c r="AJ55" s="192">
        <f>SUM(AN57:AQ64)</f>
        <v>0</v>
      </c>
      <c r="AK55" s="192"/>
      <c r="AL55" s="192"/>
      <c r="AM55" s="192"/>
      <c r="AN55" s="192"/>
      <c r="AO55" s="192"/>
      <c r="AP55" s="192"/>
      <c r="AQ55" s="192"/>
      <c r="AR55" s="188"/>
      <c r="AS55" s="192">
        <f>SUM(AW57:AZ64)</f>
        <v>0</v>
      </c>
      <c r="AT55" s="192"/>
      <c r="AU55" s="192"/>
      <c r="AV55" s="192"/>
      <c r="AW55" s="192"/>
      <c r="AX55" s="192"/>
      <c r="AY55" s="192"/>
      <c r="AZ55" s="192"/>
      <c r="BA55" s="188"/>
      <c r="BB55" s="192">
        <f>SUM(BF57:BI64)</f>
        <v>0</v>
      </c>
      <c r="BC55" s="192"/>
      <c r="BD55" s="192"/>
      <c r="BE55" s="192"/>
      <c r="BF55" s="192"/>
      <c r="BG55" s="192"/>
      <c r="BH55" s="192"/>
      <c r="BI55" s="192"/>
      <c r="BJ55" s="9"/>
    </row>
    <row r="56" spans="2:62" ht="15" customHeight="1" x14ac:dyDescent="0.35">
      <c r="B56" s="7"/>
      <c r="C56" s="202"/>
      <c r="D56" s="202"/>
      <c r="E56" s="202"/>
      <c r="F56" s="202"/>
      <c r="G56" s="202"/>
      <c r="H56" s="202"/>
      <c r="I56" s="202"/>
      <c r="J56" s="202"/>
      <c r="K56" s="202"/>
      <c r="L56" s="202"/>
      <c r="M56" s="202"/>
      <c r="N56" s="202"/>
      <c r="O56" s="202"/>
      <c r="P56" s="202"/>
      <c r="Q56" s="188"/>
      <c r="R56" s="192"/>
      <c r="S56" s="192"/>
      <c r="T56" s="192"/>
      <c r="U56" s="192"/>
      <c r="V56" s="192"/>
      <c r="W56" s="192"/>
      <c r="X56" s="192"/>
      <c r="Y56" s="192"/>
      <c r="Z56" s="188"/>
      <c r="AA56" s="192"/>
      <c r="AB56" s="192"/>
      <c r="AC56" s="192"/>
      <c r="AD56" s="192"/>
      <c r="AE56" s="192"/>
      <c r="AF56" s="192"/>
      <c r="AG56" s="192"/>
      <c r="AH56" s="192"/>
      <c r="AI56" s="188"/>
      <c r="AJ56" s="192"/>
      <c r="AK56" s="192"/>
      <c r="AL56" s="192"/>
      <c r="AM56" s="192"/>
      <c r="AN56" s="192"/>
      <c r="AO56" s="192"/>
      <c r="AP56" s="192"/>
      <c r="AQ56" s="192"/>
      <c r="AR56" s="188"/>
      <c r="AS56" s="192"/>
      <c r="AT56" s="192"/>
      <c r="AU56" s="192"/>
      <c r="AV56" s="192"/>
      <c r="AW56" s="192"/>
      <c r="AX56" s="192"/>
      <c r="AY56" s="192"/>
      <c r="AZ56" s="192"/>
      <c r="BA56" s="188"/>
      <c r="BB56" s="192"/>
      <c r="BC56" s="192"/>
      <c r="BD56" s="192"/>
      <c r="BE56" s="192"/>
      <c r="BF56" s="192"/>
      <c r="BG56" s="192"/>
      <c r="BH56" s="192"/>
      <c r="BI56" s="192"/>
      <c r="BJ56" s="9"/>
    </row>
    <row r="57" spans="2:62" ht="12" customHeight="1" x14ac:dyDescent="0.35">
      <c r="B57" s="7"/>
      <c r="C57" s="207"/>
      <c r="D57" s="205" t="s">
        <v>63</v>
      </c>
      <c r="E57" s="205"/>
      <c r="F57" s="205"/>
      <c r="G57" s="205"/>
      <c r="H57" s="205"/>
      <c r="I57" s="205"/>
      <c r="J57" s="205"/>
      <c r="K57" s="205"/>
      <c r="L57" s="205"/>
      <c r="M57" s="205"/>
      <c r="N57" s="205"/>
      <c r="O57" s="205"/>
      <c r="P57" s="205"/>
      <c r="Q57" s="102"/>
      <c r="R57" s="180"/>
      <c r="S57" s="180"/>
      <c r="T57" s="180"/>
      <c r="U57" s="180"/>
      <c r="V57" s="186">
        <f>R57*R$30</f>
        <v>0</v>
      </c>
      <c r="W57" s="186"/>
      <c r="X57" s="186"/>
      <c r="Y57" s="186"/>
      <c r="Z57" s="102"/>
      <c r="AA57" s="180"/>
      <c r="AB57" s="180"/>
      <c r="AC57" s="180"/>
      <c r="AD57" s="180"/>
      <c r="AE57" s="186">
        <f>AA57*AA$30</f>
        <v>0</v>
      </c>
      <c r="AF57" s="186"/>
      <c r="AG57" s="186"/>
      <c r="AH57" s="186"/>
      <c r="AI57" s="102"/>
      <c r="AJ57" s="180"/>
      <c r="AK57" s="180"/>
      <c r="AL57" s="180"/>
      <c r="AM57" s="180"/>
      <c r="AN57" s="186">
        <f>AJ57*AJ$30</f>
        <v>0</v>
      </c>
      <c r="AO57" s="186"/>
      <c r="AP57" s="186"/>
      <c r="AQ57" s="186"/>
      <c r="AR57" s="102"/>
      <c r="AS57" s="180"/>
      <c r="AT57" s="180"/>
      <c r="AU57" s="180"/>
      <c r="AV57" s="180"/>
      <c r="AW57" s="186">
        <f>AS57*AS$30</f>
        <v>0</v>
      </c>
      <c r="AX57" s="186"/>
      <c r="AY57" s="186"/>
      <c r="AZ57" s="186"/>
      <c r="BA57" s="102"/>
      <c r="BB57" s="180"/>
      <c r="BC57" s="180"/>
      <c r="BD57" s="180"/>
      <c r="BE57" s="180"/>
      <c r="BF57" s="186">
        <f>BB57*BB$30</f>
        <v>0</v>
      </c>
      <c r="BG57" s="186"/>
      <c r="BH57" s="186"/>
      <c r="BI57" s="186"/>
      <c r="BJ57" s="9"/>
    </row>
    <row r="58" spans="2:62" ht="12" customHeight="1" x14ac:dyDescent="0.35">
      <c r="B58" s="7"/>
      <c r="C58" s="208"/>
      <c r="D58" s="206"/>
      <c r="E58" s="206"/>
      <c r="F58" s="206"/>
      <c r="G58" s="206"/>
      <c r="H58" s="206"/>
      <c r="I58" s="206"/>
      <c r="J58" s="206"/>
      <c r="K58" s="206"/>
      <c r="L58" s="206"/>
      <c r="M58" s="206"/>
      <c r="N58" s="206"/>
      <c r="O58" s="206"/>
      <c r="P58" s="206"/>
      <c r="Q58" s="102"/>
      <c r="R58" s="182"/>
      <c r="S58" s="182"/>
      <c r="T58" s="182"/>
      <c r="U58" s="182"/>
      <c r="V58" s="187"/>
      <c r="W58" s="187"/>
      <c r="X58" s="187"/>
      <c r="Y58" s="187"/>
      <c r="Z58" s="102"/>
      <c r="AA58" s="182"/>
      <c r="AB58" s="182"/>
      <c r="AC58" s="182"/>
      <c r="AD58" s="182"/>
      <c r="AE58" s="187"/>
      <c r="AF58" s="187"/>
      <c r="AG58" s="187"/>
      <c r="AH58" s="187"/>
      <c r="AI58" s="102"/>
      <c r="AJ58" s="182"/>
      <c r="AK58" s="182"/>
      <c r="AL58" s="182"/>
      <c r="AM58" s="182"/>
      <c r="AN58" s="187"/>
      <c r="AO58" s="187"/>
      <c r="AP58" s="187"/>
      <c r="AQ58" s="187"/>
      <c r="AR58" s="102"/>
      <c r="AS58" s="182"/>
      <c r="AT58" s="182"/>
      <c r="AU58" s="182"/>
      <c r="AV58" s="182"/>
      <c r="AW58" s="187"/>
      <c r="AX58" s="187"/>
      <c r="AY58" s="187"/>
      <c r="AZ58" s="187"/>
      <c r="BA58" s="102"/>
      <c r="BB58" s="182"/>
      <c r="BC58" s="182"/>
      <c r="BD58" s="182"/>
      <c r="BE58" s="182"/>
      <c r="BF58" s="187"/>
      <c r="BG58" s="187"/>
      <c r="BH58" s="187"/>
      <c r="BI58" s="187"/>
      <c r="BJ58" s="9"/>
    </row>
    <row r="59" spans="2:62" ht="12" customHeight="1" x14ac:dyDescent="0.35">
      <c r="B59" s="7"/>
      <c r="C59" s="207"/>
      <c r="D59" s="205" t="s">
        <v>64</v>
      </c>
      <c r="E59" s="205"/>
      <c r="F59" s="205"/>
      <c r="G59" s="205"/>
      <c r="H59" s="205"/>
      <c r="I59" s="205"/>
      <c r="J59" s="205"/>
      <c r="K59" s="205"/>
      <c r="L59" s="205"/>
      <c r="M59" s="205"/>
      <c r="N59" s="205"/>
      <c r="O59" s="205"/>
      <c r="P59" s="205"/>
      <c r="Q59" s="102"/>
      <c r="R59" s="180"/>
      <c r="S59" s="180"/>
      <c r="T59" s="180"/>
      <c r="U59" s="180"/>
      <c r="V59" s="186">
        <f t="shared" ref="V59" si="22">R59*R$30</f>
        <v>0</v>
      </c>
      <c r="W59" s="186"/>
      <c r="X59" s="186"/>
      <c r="Y59" s="186"/>
      <c r="Z59" s="102"/>
      <c r="AA59" s="180"/>
      <c r="AB59" s="180"/>
      <c r="AC59" s="180"/>
      <c r="AD59" s="180"/>
      <c r="AE59" s="186">
        <f t="shared" ref="AE59" si="23">AA59*AA$30</f>
        <v>0</v>
      </c>
      <c r="AF59" s="186"/>
      <c r="AG59" s="186"/>
      <c r="AH59" s="186"/>
      <c r="AI59" s="102"/>
      <c r="AJ59" s="180"/>
      <c r="AK59" s="180"/>
      <c r="AL59" s="180"/>
      <c r="AM59" s="180"/>
      <c r="AN59" s="186">
        <f t="shared" ref="AN59" si="24">AJ59*AJ$30</f>
        <v>0</v>
      </c>
      <c r="AO59" s="186"/>
      <c r="AP59" s="186"/>
      <c r="AQ59" s="186"/>
      <c r="AR59" s="102"/>
      <c r="AS59" s="180"/>
      <c r="AT59" s="180"/>
      <c r="AU59" s="180"/>
      <c r="AV59" s="180"/>
      <c r="AW59" s="186">
        <f t="shared" ref="AW59" si="25">AS59*AS$30</f>
        <v>0</v>
      </c>
      <c r="AX59" s="186"/>
      <c r="AY59" s="186"/>
      <c r="AZ59" s="186"/>
      <c r="BA59" s="102"/>
      <c r="BB59" s="180"/>
      <c r="BC59" s="180"/>
      <c r="BD59" s="180"/>
      <c r="BE59" s="180"/>
      <c r="BF59" s="186">
        <f t="shared" ref="BF59" si="26">BB59*BB$30</f>
        <v>0</v>
      </c>
      <c r="BG59" s="186"/>
      <c r="BH59" s="186"/>
      <c r="BI59" s="186"/>
      <c r="BJ59" s="9"/>
    </row>
    <row r="60" spans="2:62" ht="12" customHeight="1" x14ac:dyDescent="0.35">
      <c r="B60" s="7"/>
      <c r="C60" s="208"/>
      <c r="D60" s="206"/>
      <c r="E60" s="206"/>
      <c r="F60" s="206"/>
      <c r="G60" s="206"/>
      <c r="H60" s="206"/>
      <c r="I60" s="206"/>
      <c r="J60" s="206"/>
      <c r="K60" s="206"/>
      <c r="L60" s="206"/>
      <c r="M60" s="206"/>
      <c r="N60" s="206"/>
      <c r="O60" s="206"/>
      <c r="P60" s="206"/>
      <c r="Q60" s="102"/>
      <c r="R60" s="182"/>
      <c r="S60" s="182"/>
      <c r="T60" s="182"/>
      <c r="U60" s="182"/>
      <c r="V60" s="187"/>
      <c r="W60" s="187"/>
      <c r="X60" s="187"/>
      <c r="Y60" s="187"/>
      <c r="Z60" s="102"/>
      <c r="AA60" s="182"/>
      <c r="AB60" s="182"/>
      <c r="AC60" s="182"/>
      <c r="AD60" s="182"/>
      <c r="AE60" s="187"/>
      <c r="AF60" s="187"/>
      <c r="AG60" s="187"/>
      <c r="AH60" s="187"/>
      <c r="AI60" s="102"/>
      <c r="AJ60" s="182"/>
      <c r="AK60" s="182"/>
      <c r="AL60" s="182"/>
      <c r="AM60" s="182"/>
      <c r="AN60" s="187"/>
      <c r="AO60" s="187"/>
      <c r="AP60" s="187"/>
      <c r="AQ60" s="187"/>
      <c r="AR60" s="102"/>
      <c r="AS60" s="182"/>
      <c r="AT60" s="182"/>
      <c r="AU60" s="182"/>
      <c r="AV60" s="182"/>
      <c r="AW60" s="187"/>
      <c r="AX60" s="187"/>
      <c r="AY60" s="187"/>
      <c r="AZ60" s="187"/>
      <c r="BA60" s="102"/>
      <c r="BB60" s="182"/>
      <c r="BC60" s="182"/>
      <c r="BD60" s="182"/>
      <c r="BE60" s="182"/>
      <c r="BF60" s="187"/>
      <c r="BG60" s="187"/>
      <c r="BH60" s="187"/>
      <c r="BI60" s="187"/>
      <c r="BJ60" s="9"/>
    </row>
    <row r="61" spans="2:62" ht="12" customHeight="1" x14ac:dyDescent="0.35">
      <c r="B61" s="7"/>
      <c r="C61" s="207"/>
      <c r="D61" s="205" t="s">
        <v>65</v>
      </c>
      <c r="E61" s="205"/>
      <c r="F61" s="205"/>
      <c r="G61" s="205"/>
      <c r="H61" s="205"/>
      <c r="I61" s="205"/>
      <c r="J61" s="205"/>
      <c r="K61" s="205"/>
      <c r="L61" s="205"/>
      <c r="M61" s="205"/>
      <c r="N61" s="205"/>
      <c r="O61" s="205"/>
      <c r="P61" s="205"/>
      <c r="Q61" s="102"/>
      <c r="R61" s="180"/>
      <c r="S61" s="180"/>
      <c r="T61" s="180"/>
      <c r="U61" s="180"/>
      <c r="V61" s="186">
        <f t="shared" ref="V61" si="27">R61*R$30</f>
        <v>0</v>
      </c>
      <c r="W61" s="186"/>
      <c r="X61" s="186"/>
      <c r="Y61" s="186"/>
      <c r="Z61" s="102"/>
      <c r="AA61" s="180"/>
      <c r="AB61" s="180"/>
      <c r="AC61" s="180"/>
      <c r="AD61" s="180"/>
      <c r="AE61" s="186">
        <f t="shared" ref="AE61" si="28">AA61*AA$30</f>
        <v>0</v>
      </c>
      <c r="AF61" s="186"/>
      <c r="AG61" s="186"/>
      <c r="AH61" s="186"/>
      <c r="AI61" s="102"/>
      <c r="AJ61" s="180"/>
      <c r="AK61" s="180"/>
      <c r="AL61" s="180"/>
      <c r="AM61" s="180"/>
      <c r="AN61" s="186">
        <f t="shared" ref="AN61" si="29">AJ61*AJ$30</f>
        <v>0</v>
      </c>
      <c r="AO61" s="186"/>
      <c r="AP61" s="186"/>
      <c r="AQ61" s="186"/>
      <c r="AR61" s="102"/>
      <c r="AS61" s="180"/>
      <c r="AT61" s="180"/>
      <c r="AU61" s="180"/>
      <c r="AV61" s="180"/>
      <c r="AW61" s="186">
        <f t="shared" ref="AW61" si="30">AS61*AS$30</f>
        <v>0</v>
      </c>
      <c r="AX61" s="186"/>
      <c r="AY61" s="186"/>
      <c r="AZ61" s="186"/>
      <c r="BA61" s="102"/>
      <c r="BB61" s="180"/>
      <c r="BC61" s="180"/>
      <c r="BD61" s="180"/>
      <c r="BE61" s="180"/>
      <c r="BF61" s="186">
        <f t="shared" ref="BF61" si="31">BB61*BB$30</f>
        <v>0</v>
      </c>
      <c r="BG61" s="186"/>
      <c r="BH61" s="186"/>
      <c r="BI61" s="186"/>
      <c r="BJ61" s="9"/>
    </row>
    <row r="62" spans="2:62" ht="12" customHeight="1" x14ac:dyDescent="0.35">
      <c r="B62" s="7"/>
      <c r="C62" s="208"/>
      <c r="D62" s="206"/>
      <c r="E62" s="206"/>
      <c r="F62" s="206"/>
      <c r="G62" s="206"/>
      <c r="H62" s="206"/>
      <c r="I62" s="206"/>
      <c r="J62" s="206"/>
      <c r="K62" s="206"/>
      <c r="L62" s="206"/>
      <c r="M62" s="206"/>
      <c r="N62" s="206"/>
      <c r="O62" s="206"/>
      <c r="P62" s="206"/>
      <c r="Q62" s="102"/>
      <c r="R62" s="182"/>
      <c r="S62" s="182"/>
      <c r="T62" s="182"/>
      <c r="U62" s="182"/>
      <c r="V62" s="187"/>
      <c r="W62" s="187"/>
      <c r="X62" s="187"/>
      <c r="Y62" s="187"/>
      <c r="Z62" s="102"/>
      <c r="AA62" s="182"/>
      <c r="AB62" s="182"/>
      <c r="AC62" s="182"/>
      <c r="AD62" s="182"/>
      <c r="AE62" s="187"/>
      <c r="AF62" s="187"/>
      <c r="AG62" s="187"/>
      <c r="AH62" s="187"/>
      <c r="AI62" s="102"/>
      <c r="AJ62" s="182"/>
      <c r="AK62" s="182"/>
      <c r="AL62" s="182"/>
      <c r="AM62" s="182"/>
      <c r="AN62" s="187"/>
      <c r="AO62" s="187"/>
      <c r="AP62" s="187"/>
      <c r="AQ62" s="187"/>
      <c r="AR62" s="102"/>
      <c r="AS62" s="182"/>
      <c r="AT62" s="182"/>
      <c r="AU62" s="182"/>
      <c r="AV62" s="182"/>
      <c r="AW62" s="187"/>
      <c r="AX62" s="187"/>
      <c r="AY62" s="187"/>
      <c r="AZ62" s="187"/>
      <c r="BA62" s="102"/>
      <c r="BB62" s="182"/>
      <c r="BC62" s="182"/>
      <c r="BD62" s="182"/>
      <c r="BE62" s="182"/>
      <c r="BF62" s="187"/>
      <c r="BG62" s="187"/>
      <c r="BH62" s="187"/>
      <c r="BI62" s="187"/>
      <c r="BJ62" s="9"/>
    </row>
    <row r="63" spans="2:62" ht="12" customHeight="1" x14ac:dyDescent="0.35">
      <c r="B63" s="7"/>
      <c r="C63" s="207"/>
      <c r="D63" s="205" t="s">
        <v>66</v>
      </c>
      <c r="E63" s="205"/>
      <c r="F63" s="205"/>
      <c r="G63" s="205"/>
      <c r="H63" s="205"/>
      <c r="I63" s="205"/>
      <c r="J63" s="205"/>
      <c r="K63" s="205"/>
      <c r="L63" s="205"/>
      <c r="M63" s="205"/>
      <c r="N63" s="205"/>
      <c r="O63" s="205"/>
      <c r="P63" s="205"/>
      <c r="Q63" s="102"/>
      <c r="R63" s="180"/>
      <c r="S63" s="180"/>
      <c r="T63" s="180"/>
      <c r="U63" s="180"/>
      <c r="V63" s="186">
        <f t="shared" ref="V63" si="32">R63*R$30</f>
        <v>0</v>
      </c>
      <c r="W63" s="186"/>
      <c r="X63" s="186"/>
      <c r="Y63" s="186"/>
      <c r="Z63" s="102"/>
      <c r="AA63" s="180"/>
      <c r="AB63" s="180"/>
      <c r="AC63" s="180"/>
      <c r="AD63" s="180"/>
      <c r="AE63" s="186">
        <f t="shared" ref="AE63" si="33">AA63*AA$30</f>
        <v>0</v>
      </c>
      <c r="AF63" s="186"/>
      <c r="AG63" s="186"/>
      <c r="AH63" s="186"/>
      <c r="AI63" s="102"/>
      <c r="AJ63" s="180"/>
      <c r="AK63" s="180"/>
      <c r="AL63" s="180"/>
      <c r="AM63" s="180"/>
      <c r="AN63" s="186">
        <f t="shared" ref="AN63" si="34">AJ63*AJ$30</f>
        <v>0</v>
      </c>
      <c r="AO63" s="186"/>
      <c r="AP63" s="186"/>
      <c r="AQ63" s="186"/>
      <c r="AR63" s="102"/>
      <c r="AS63" s="180"/>
      <c r="AT63" s="180"/>
      <c r="AU63" s="180"/>
      <c r="AV63" s="180"/>
      <c r="AW63" s="186">
        <f t="shared" ref="AW63" si="35">AS63*AS$30</f>
        <v>0</v>
      </c>
      <c r="AX63" s="186"/>
      <c r="AY63" s="186"/>
      <c r="AZ63" s="186"/>
      <c r="BA63" s="102"/>
      <c r="BB63" s="180"/>
      <c r="BC63" s="180"/>
      <c r="BD63" s="180"/>
      <c r="BE63" s="180"/>
      <c r="BF63" s="186">
        <f t="shared" ref="BF63" si="36">BB63*BB$30</f>
        <v>0</v>
      </c>
      <c r="BG63" s="186"/>
      <c r="BH63" s="186"/>
      <c r="BI63" s="186"/>
      <c r="BJ63" s="9"/>
    </row>
    <row r="64" spans="2:62" ht="12" customHeight="1" x14ac:dyDescent="0.35">
      <c r="B64" s="7"/>
      <c r="C64" s="208"/>
      <c r="D64" s="206"/>
      <c r="E64" s="206"/>
      <c r="F64" s="206"/>
      <c r="G64" s="206"/>
      <c r="H64" s="206"/>
      <c r="I64" s="206"/>
      <c r="J64" s="206"/>
      <c r="K64" s="206"/>
      <c r="L64" s="206"/>
      <c r="M64" s="206"/>
      <c r="N64" s="206"/>
      <c r="O64" s="206"/>
      <c r="P64" s="206"/>
      <c r="Q64" s="102"/>
      <c r="R64" s="182"/>
      <c r="S64" s="182"/>
      <c r="T64" s="182"/>
      <c r="U64" s="182"/>
      <c r="V64" s="187"/>
      <c r="W64" s="187"/>
      <c r="X64" s="187"/>
      <c r="Y64" s="187"/>
      <c r="Z64" s="102"/>
      <c r="AA64" s="182"/>
      <c r="AB64" s="182"/>
      <c r="AC64" s="182"/>
      <c r="AD64" s="182"/>
      <c r="AE64" s="187"/>
      <c r="AF64" s="187"/>
      <c r="AG64" s="187"/>
      <c r="AH64" s="187"/>
      <c r="AI64" s="102"/>
      <c r="AJ64" s="182"/>
      <c r="AK64" s="182"/>
      <c r="AL64" s="182"/>
      <c r="AM64" s="182"/>
      <c r="AN64" s="187"/>
      <c r="AO64" s="187"/>
      <c r="AP64" s="187"/>
      <c r="AQ64" s="187"/>
      <c r="AR64" s="102"/>
      <c r="AS64" s="182"/>
      <c r="AT64" s="182"/>
      <c r="AU64" s="182"/>
      <c r="AV64" s="182"/>
      <c r="AW64" s="187"/>
      <c r="AX64" s="187"/>
      <c r="AY64" s="187"/>
      <c r="AZ64" s="187"/>
      <c r="BA64" s="102"/>
      <c r="BB64" s="182"/>
      <c r="BC64" s="182"/>
      <c r="BD64" s="182"/>
      <c r="BE64" s="182"/>
      <c r="BF64" s="187"/>
      <c r="BG64" s="187"/>
      <c r="BH64" s="187"/>
      <c r="BI64" s="187"/>
      <c r="BJ64" s="9"/>
    </row>
    <row r="65" spans="2:62" ht="12" customHeight="1" x14ac:dyDescent="0.35">
      <c r="B65" s="7"/>
      <c r="C65" s="202" t="s">
        <v>53</v>
      </c>
      <c r="D65" s="202"/>
      <c r="E65" s="202"/>
      <c r="F65" s="202"/>
      <c r="G65" s="202"/>
      <c r="H65" s="202"/>
      <c r="I65" s="202"/>
      <c r="J65" s="202"/>
      <c r="K65" s="202"/>
      <c r="L65" s="202"/>
      <c r="M65" s="202"/>
      <c r="N65" s="202"/>
      <c r="O65" s="202"/>
      <c r="P65" s="202"/>
      <c r="Q65" s="188"/>
      <c r="R65" s="192">
        <f>SUM(V67)</f>
        <v>0</v>
      </c>
      <c r="S65" s="192"/>
      <c r="T65" s="192"/>
      <c r="U65" s="192"/>
      <c r="V65" s="192"/>
      <c r="W65" s="192"/>
      <c r="X65" s="192"/>
      <c r="Y65" s="192"/>
      <c r="Z65" s="188"/>
      <c r="AA65" s="192">
        <f>SUM(AE67)</f>
        <v>0</v>
      </c>
      <c r="AB65" s="192"/>
      <c r="AC65" s="192"/>
      <c r="AD65" s="192"/>
      <c r="AE65" s="192"/>
      <c r="AF65" s="192"/>
      <c r="AG65" s="192"/>
      <c r="AH65" s="192"/>
      <c r="AI65" s="188"/>
      <c r="AJ65" s="192">
        <f>SUM(AN67)</f>
        <v>0</v>
      </c>
      <c r="AK65" s="192"/>
      <c r="AL65" s="192"/>
      <c r="AM65" s="192"/>
      <c r="AN65" s="192"/>
      <c r="AO65" s="192"/>
      <c r="AP65" s="192"/>
      <c r="AQ65" s="192"/>
      <c r="AR65" s="188"/>
      <c r="AS65" s="192">
        <f>SUM(AW67)</f>
        <v>0</v>
      </c>
      <c r="AT65" s="192"/>
      <c r="AU65" s="192"/>
      <c r="AV65" s="192"/>
      <c r="AW65" s="192"/>
      <c r="AX65" s="192"/>
      <c r="AY65" s="192"/>
      <c r="AZ65" s="192"/>
      <c r="BA65" s="188"/>
      <c r="BB65" s="192">
        <f>SUM(BF67)</f>
        <v>0</v>
      </c>
      <c r="BC65" s="192"/>
      <c r="BD65" s="192"/>
      <c r="BE65" s="192"/>
      <c r="BF65" s="192"/>
      <c r="BG65" s="192"/>
      <c r="BH65" s="192"/>
      <c r="BI65" s="192"/>
      <c r="BJ65" s="9"/>
    </row>
    <row r="66" spans="2:62" ht="12" customHeight="1" x14ac:dyDescent="0.35">
      <c r="B66" s="7"/>
      <c r="C66" s="202"/>
      <c r="D66" s="202"/>
      <c r="E66" s="202"/>
      <c r="F66" s="202"/>
      <c r="G66" s="202"/>
      <c r="H66" s="202"/>
      <c r="I66" s="202"/>
      <c r="J66" s="202"/>
      <c r="K66" s="202"/>
      <c r="L66" s="202"/>
      <c r="M66" s="202"/>
      <c r="N66" s="202"/>
      <c r="O66" s="202"/>
      <c r="P66" s="202"/>
      <c r="Q66" s="188"/>
      <c r="R66" s="192"/>
      <c r="S66" s="192"/>
      <c r="T66" s="192"/>
      <c r="U66" s="192"/>
      <c r="V66" s="192"/>
      <c r="W66" s="192"/>
      <c r="X66" s="192"/>
      <c r="Y66" s="192"/>
      <c r="Z66" s="188"/>
      <c r="AA66" s="192"/>
      <c r="AB66" s="192"/>
      <c r="AC66" s="192"/>
      <c r="AD66" s="192"/>
      <c r="AE66" s="192"/>
      <c r="AF66" s="192"/>
      <c r="AG66" s="192"/>
      <c r="AH66" s="192"/>
      <c r="AI66" s="188"/>
      <c r="AJ66" s="192"/>
      <c r="AK66" s="192"/>
      <c r="AL66" s="192"/>
      <c r="AM66" s="192"/>
      <c r="AN66" s="192"/>
      <c r="AO66" s="192"/>
      <c r="AP66" s="192"/>
      <c r="AQ66" s="192"/>
      <c r="AR66" s="188"/>
      <c r="AS66" s="192"/>
      <c r="AT66" s="192"/>
      <c r="AU66" s="192"/>
      <c r="AV66" s="192"/>
      <c r="AW66" s="192"/>
      <c r="AX66" s="192"/>
      <c r="AY66" s="192"/>
      <c r="AZ66" s="192"/>
      <c r="BA66" s="188"/>
      <c r="BB66" s="192"/>
      <c r="BC66" s="192"/>
      <c r="BD66" s="192"/>
      <c r="BE66" s="192"/>
      <c r="BF66" s="192"/>
      <c r="BG66" s="192"/>
      <c r="BH66" s="192"/>
      <c r="BI66" s="192"/>
      <c r="BJ66" s="9"/>
    </row>
    <row r="67" spans="2:62" ht="12" customHeight="1" x14ac:dyDescent="0.35">
      <c r="B67" s="7"/>
      <c r="C67" s="207"/>
      <c r="D67" s="221" t="s">
        <v>73</v>
      </c>
      <c r="E67" s="221"/>
      <c r="F67" s="221"/>
      <c r="G67" s="221"/>
      <c r="H67" s="221"/>
      <c r="I67" s="221"/>
      <c r="J67" s="221"/>
      <c r="K67" s="221"/>
      <c r="L67" s="221"/>
      <c r="M67" s="221"/>
      <c r="N67" s="221"/>
      <c r="O67" s="221"/>
      <c r="P67" s="221"/>
      <c r="Q67" s="89"/>
      <c r="R67" s="180"/>
      <c r="S67" s="180"/>
      <c r="T67" s="180"/>
      <c r="U67" s="180"/>
      <c r="V67" s="183">
        <f>R67*R$30</f>
        <v>0</v>
      </c>
      <c r="W67" s="183"/>
      <c r="X67" s="183"/>
      <c r="Y67" s="183"/>
      <c r="Z67" s="89"/>
      <c r="AA67" s="180"/>
      <c r="AB67" s="180"/>
      <c r="AC67" s="180"/>
      <c r="AD67" s="180"/>
      <c r="AE67" s="183">
        <f>AA67*AA$30</f>
        <v>0</v>
      </c>
      <c r="AF67" s="183"/>
      <c r="AG67" s="183"/>
      <c r="AH67" s="183"/>
      <c r="AI67" s="89"/>
      <c r="AJ67" s="180"/>
      <c r="AK67" s="180"/>
      <c r="AL67" s="180"/>
      <c r="AM67" s="180"/>
      <c r="AN67" s="183">
        <f>AJ67*AJ$30</f>
        <v>0</v>
      </c>
      <c r="AO67" s="183"/>
      <c r="AP67" s="183"/>
      <c r="AQ67" s="183"/>
      <c r="AR67" s="89"/>
      <c r="AS67" s="180"/>
      <c r="AT67" s="180"/>
      <c r="AU67" s="180"/>
      <c r="AV67" s="180"/>
      <c r="AW67" s="183">
        <f>AS67*AS$30</f>
        <v>0</v>
      </c>
      <c r="AX67" s="183"/>
      <c r="AY67" s="183"/>
      <c r="AZ67" s="183"/>
      <c r="BA67" s="89"/>
      <c r="BB67" s="180"/>
      <c r="BC67" s="180"/>
      <c r="BD67" s="180"/>
      <c r="BE67" s="180"/>
      <c r="BF67" s="183">
        <f>BB67*BB$30</f>
        <v>0</v>
      </c>
      <c r="BG67" s="183"/>
      <c r="BH67" s="183"/>
      <c r="BI67" s="183"/>
      <c r="BJ67" s="9"/>
    </row>
    <row r="68" spans="2:62" ht="12" customHeight="1" x14ac:dyDescent="0.35">
      <c r="B68" s="7"/>
      <c r="C68" s="220"/>
      <c r="D68" s="155"/>
      <c r="E68" s="155"/>
      <c r="F68" s="155"/>
      <c r="G68" s="155"/>
      <c r="H68" s="155"/>
      <c r="I68" s="155"/>
      <c r="J68" s="155"/>
      <c r="K68" s="155"/>
      <c r="L68" s="155"/>
      <c r="M68" s="155"/>
      <c r="N68" s="155"/>
      <c r="O68" s="155"/>
      <c r="P68" s="155"/>
      <c r="Q68" s="89"/>
      <c r="R68" s="181"/>
      <c r="S68" s="181"/>
      <c r="T68" s="181"/>
      <c r="U68" s="181"/>
      <c r="V68" s="184"/>
      <c r="W68" s="184"/>
      <c r="X68" s="184"/>
      <c r="Y68" s="184"/>
      <c r="Z68" s="89"/>
      <c r="AA68" s="181"/>
      <c r="AB68" s="181"/>
      <c r="AC68" s="181"/>
      <c r="AD68" s="181"/>
      <c r="AE68" s="184"/>
      <c r="AF68" s="184"/>
      <c r="AG68" s="184"/>
      <c r="AH68" s="184"/>
      <c r="AI68" s="89"/>
      <c r="AJ68" s="181"/>
      <c r="AK68" s="181"/>
      <c r="AL68" s="181"/>
      <c r="AM68" s="181"/>
      <c r="AN68" s="184"/>
      <c r="AO68" s="184"/>
      <c r="AP68" s="184"/>
      <c r="AQ68" s="184"/>
      <c r="AR68" s="89"/>
      <c r="AS68" s="181"/>
      <c r="AT68" s="181"/>
      <c r="AU68" s="181"/>
      <c r="AV68" s="181"/>
      <c r="AW68" s="184"/>
      <c r="AX68" s="184"/>
      <c r="AY68" s="184"/>
      <c r="AZ68" s="184"/>
      <c r="BA68" s="89"/>
      <c r="BB68" s="181"/>
      <c r="BC68" s="181"/>
      <c r="BD68" s="181"/>
      <c r="BE68" s="181"/>
      <c r="BF68" s="184"/>
      <c r="BG68" s="184"/>
      <c r="BH68" s="184"/>
      <c r="BI68" s="184"/>
      <c r="BJ68" s="9"/>
    </row>
    <row r="69" spans="2:62" ht="12" customHeight="1" x14ac:dyDescent="0.35">
      <c r="B69" s="7"/>
      <c r="C69" s="208"/>
      <c r="D69" s="222"/>
      <c r="E69" s="222"/>
      <c r="F69" s="222"/>
      <c r="G69" s="222"/>
      <c r="H69" s="222"/>
      <c r="I69" s="222"/>
      <c r="J69" s="222"/>
      <c r="K69" s="222"/>
      <c r="L69" s="222"/>
      <c r="M69" s="222"/>
      <c r="N69" s="222"/>
      <c r="O69" s="222"/>
      <c r="P69" s="222"/>
      <c r="Q69" s="89"/>
      <c r="R69" s="182"/>
      <c r="S69" s="182"/>
      <c r="T69" s="182"/>
      <c r="U69" s="182"/>
      <c r="V69" s="185"/>
      <c r="W69" s="185"/>
      <c r="X69" s="185"/>
      <c r="Y69" s="185"/>
      <c r="Z69" s="89"/>
      <c r="AA69" s="182"/>
      <c r="AB69" s="182"/>
      <c r="AC69" s="182"/>
      <c r="AD69" s="182"/>
      <c r="AE69" s="185"/>
      <c r="AF69" s="185"/>
      <c r="AG69" s="185"/>
      <c r="AH69" s="185"/>
      <c r="AI69" s="89"/>
      <c r="AJ69" s="182"/>
      <c r="AK69" s="182"/>
      <c r="AL69" s="182"/>
      <c r="AM69" s="182"/>
      <c r="AN69" s="185"/>
      <c r="AO69" s="185"/>
      <c r="AP69" s="185"/>
      <c r="AQ69" s="185"/>
      <c r="AR69" s="89"/>
      <c r="AS69" s="182"/>
      <c r="AT69" s="182"/>
      <c r="AU69" s="182"/>
      <c r="AV69" s="182"/>
      <c r="AW69" s="185"/>
      <c r="AX69" s="185"/>
      <c r="AY69" s="185"/>
      <c r="AZ69" s="185"/>
      <c r="BA69" s="89"/>
      <c r="BB69" s="182"/>
      <c r="BC69" s="182"/>
      <c r="BD69" s="182"/>
      <c r="BE69" s="182"/>
      <c r="BF69" s="185"/>
      <c r="BG69" s="185"/>
      <c r="BH69" s="185"/>
      <c r="BI69" s="185"/>
      <c r="BJ69" s="9"/>
    </row>
    <row r="70" spans="2:62" ht="12" customHeight="1" x14ac:dyDescent="0.35">
      <c r="B70" s="7"/>
      <c r="C70" s="213" t="s">
        <v>67</v>
      </c>
      <c r="D70" s="199"/>
      <c r="E70" s="199"/>
      <c r="F70" s="199"/>
      <c r="G70" s="199"/>
      <c r="H70" s="199"/>
      <c r="I70" s="199"/>
      <c r="J70" s="199"/>
      <c r="K70" s="199"/>
      <c r="L70" s="199"/>
      <c r="M70" s="199"/>
      <c r="N70" s="199"/>
      <c r="O70" s="199"/>
      <c r="P70" s="199"/>
      <c r="Q70" s="188"/>
      <c r="R70" s="193">
        <f>R30+R32+R50+R55+R65</f>
        <v>15</v>
      </c>
      <c r="S70" s="193"/>
      <c r="T70" s="193"/>
      <c r="U70" s="193"/>
      <c r="V70" s="193"/>
      <c r="W70" s="193"/>
      <c r="X70" s="193"/>
      <c r="Y70" s="193"/>
      <c r="Z70" s="188"/>
      <c r="AA70" s="193">
        <f>AA30+AA32+AA50+AA55+AA65</f>
        <v>0</v>
      </c>
      <c r="AB70" s="193"/>
      <c r="AC70" s="193"/>
      <c r="AD70" s="193"/>
      <c r="AE70" s="193"/>
      <c r="AF70" s="193"/>
      <c r="AG70" s="193"/>
      <c r="AH70" s="193"/>
      <c r="AI70" s="188"/>
      <c r="AJ70" s="193">
        <f>AJ30+AJ32+AJ50+AJ55+AJ65</f>
        <v>0</v>
      </c>
      <c r="AK70" s="193"/>
      <c r="AL70" s="193"/>
      <c r="AM70" s="193"/>
      <c r="AN70" s="193"/>
      <c r="AO70" s="193"/>
      <c r="AP70" s="193"/>
      <c r="AQ70" s="193"/>
      <c r="AR70" s="188"/>
      <c r="AS70" s="193">
        <f>AS30+AS32+AS50+AS55+AS65</f>
        <v>0</v>
      </c>
      <c r="AT70" s="193"/>
      <c r="AU70" s="193"/>
      <c r="AV70" s="193"/>
      <c r="AW70" s="193"/>
      <c r="AX70" s="193"/>
      <c r="AY70" s="193"/>
      <c r="AZ70" s="193"/>
      <c r="BA70" s="188"/>
      <c r="BB70" s="193">
        <f>BB30+BB32+BB50+BB55+BB65</f>
        <v>0</v>
      </c>
      <c r="BC70" s="193"/>
      <c r="BD70" s="193"/>
      <c r="BE70" s="193"/>
      <c r="BF70" s="193"/>
      <c r="BG70" s="193"/>
      <c r="BH70" s="193"/>
      <c r="BI70" s="193"/>
      <c r="BJ70" s="9"/>
    </row>
    <row r="71" spans="2:62" ht="12" customHeight="1" x14ac:dyDescent="0.35">
      <c r="B71" s="7"/>
      <c r="C71" s="214"/>
      <c r="D71" s="214"/>
      <c r="E71" s="214"/>
      <c r="F71" s="214"/>
      <c r="G71" s="214"/>
      <c r="H71" s="214"/>
      <c r="I71" s="214"/>
      <c r="J71" s="214"/>
      <c r="K71" s="214"/>
      <c r="L71" s="214"/>
      <c r="M71" s="214"/>
      <c r="N71" s="214"/>
      <c r="O71" s="214"/>
      <c r="P71" s="214"/>
      <c r="Q71" s="188"/>
      <c r="R71" s="212"/>
      <c r="S71" s="212"/>
      <c r="T71" s="212"/>
      <c r="U71" s="212"/>
      <c r="V71" s="212"/>
      <c r="W71" s="212"/>
      <c r="X71" s="212"/>
      <c r="Y71" s="212"/>
      <c r="Z71" s="188"/>
      <c r="AA71" s="212"/>
      <c r="AB71" s="212"/>
      <c r="AC71" s="212"/>
      <c r="AD71" s="212"/>
      <c r="AE71" s="212"/>
      <c r="AF71" s="212"/>
      <c r="AG71" s="212"/>
      <c r="AH71" s="212"/>
      <c r="AI71" s="188"/>
      <c r="AJ71" s="212"/>
      <c r="AK71" s="212"/>
      <c r="AL71" s="212"/>
      <c r="AM71" s="212"/>
      <c r="AN71" s="212"/>
      <c r="AO71" s="212"/>
      <c r="AP71" s="212"/>
      <c r="AQ71" s="212"/>
      <c r="AR71" s="188"/>
      <c r="AS71" s="212"/>
      <c r="AT71" s="212"/>
      <c r="AU71" s="212"/>
      <c r="AV71" s="212"/>
      <c r="AW71" s="212"/>
      <c r="AX71" s="212"/>
      <c r="AY71" s="212"/>
      <c r="AZ71" s="212"/>
      <c r="BA71" s="188"/>
      <c r="BB71" s="212"/>
      <c r="BC71" s="212"/>
      <c r="BD71" s="212"/>
      <c r="BE71" s="212"/>
      <c r="BF71" s="212"/>
      <c r="BG71" s="212"/>
      <c r="BH71" s="212"/>
      <c r="BI71" s="212"/>
      <c r="BJ71" s="9"/>
    </row>
    <row r="72" spans="2:62" ht="12" customHeight="1" x14ac:dyDescent="0.35">
      <c r="B72" s="7"/>
      <c r="C72" s="217" t="s">
        <v>68</v>
      </c>
      <c r="D72" s="218"/>
      <c r="E72" s="218"/>
      <c r="F72" s="218"/>
      <c r="G72" s="218"/>
      <c r="H72" s="218"/>
      <c r="I72" s="218"/>
      <c r="J72" s="218"/>
      <c r="K72" s="218"/>
      <c r="L72" s="218"/>
      <c r="M72" s="218"/>
      <c r="N72" s="218"/>
      <c r="O72" s="218"/>
      <c r="P72" s="218"/>
      <c r="Q72" s="89"/>
      <c r="R72" s="215">
        <f>R70/R30-100%</f>
        <v>0</v>
      </c>
      <c r="S72" s="215"/>
      <c r="T72" s="215"/>
      <c r="U72" s="215"/>
      <c r="V72" s="215"/>
      <c r="W72" s="215"/>
      <c r="X72" s="215"/>
      <c r="Y72" s="215"/>
      <c r="Z72" s="89"/>
      <c r="AA72" s="215" t="e">
        <f>AA70/AA30-100%</f>
        <v>#DIV/0!</v>
      </c>
      <c r="AB72" s="215"/>
      <c r="AC72" s="215"/>
      <c r="AD72" s="215"/>
      <c r="AE72" s="215"/>
      <c r="AF72" s="215"/>
      <c r="AG72" s="215"/>
      <c r="AH72" s="215"/>
      <c r="AI72" s="89"/>
      <c r="AJ72" s="215" t="e">
        <f>AJ70/AJ30-100%</f>
        <v>#DIV/0!</v>
      </c>
      <c r="AK72" s="215"/>
      <c r="AL72" s="215"/>
      <c r="AM72" s="215"/>
      <c r="AN72" s="215"/>
      <c r="AO72" s="215"/>
      <c r="AP72" s="215"/>
      <c r="AQ72" s="215"/>
      <c r="AR72" s="89"/>
      <c r="AS72" s="215" t="e">
        <f>AS70/AS30-100%</f>
        <v>#DIV/0!</v>
      </c>
      <c r="AT72" s="215"/>
      <c r="AU72" s="215"/>
      <c r="AV72" s="215"/>
      <c r="AW72" s="215"/>
      <c r="AX72" s="215"/>
      <c r="AY72" s="215"/>
      <c r="AZ72" s="215"/>
      <c r="BA72" s="89"/>
      <c r="BB72" s="215" t="e">
        <f>BB70/BB30-100%</f>
        <v>#DIV/0!</v>
      </c>
      <c r="BC72" s="215"/>
      <c r="BD72" s="215"/>
      <c r="BE72" s="215"/>
      <c r="BF72" s="215"/>
      <c r="BG72" s="215"/>
      <c r="BH72" s="215"/>
      <c r="BI72" s="215"/>
      <c r="BJ72" s="9"/>
    </row>
    <row r="73" spans="2:62" ht="12" customHeight="1" x14ac:dyDescent="0.35">
      <c r="B73" s="7"/>
      <c r="C73" s="219"/>
      <c r="D73" s="219"/>
      <c r="E73" s="219"/>
      <c r="F73" s="219"/>
      <c r="G73" s="219"/>
      <c r="H73" s="219"/>
      <c r="I73" s="219"/>
      <c r="J73" s="219"/>
      <c r="K73" s="219"/>
      <c r="L73" s="219"/>
      <c r="M73" s="219"/>
      <c r="N73" s="219"/>
      <c r="O73" s="219"/>
      <c r="P73" s="219"/>
      <c r="Q73" s="89"/>
      <c r="R73" s="216"/>
      <c r="S73" s="216"/>
      <c r="T73" s="216"/>
      <c r="U73" s="216"/>
      <c r="V73" s="216"/>
      <c r="W73" s="216"/>
      <c r="X73" s="216"/>
      <c r="Y73" s="216"/>
      <c r="Z73" s="89"/>
      <c r="AA73" s="216"/>
      <c r="AB73" s="216"/>
      <c r="AC73" s="216"/>
      <c r="AD73" s="216"/>
      <c r="AE73" s="216"/>
      <c r="AF73" s="216"/>
      <c r="AG73" s="216"/>
      <c r="AH73" s="216"/>
      <c r="AI73" s="89"/>
      <c r="AJ73" s="216"/>
      <c r="AK73" s="216"/>
      <c r="AL73" s="216"/>
      <c r="AM73" s="216"/>
      <c r="AN73" s="216"/>
      <c r="AO73" s="216"/>
      <c r="AP73" s="216"/>
      <c r="AQ73" s="216"/>
      <c r="AR73" s="89"/>
      <c r="AS73" s="216"/>
      <c r="AT73" s="216"/>
      <c r="AU73" s="216"/>
      <c r="AV73" s="216"/>
      <c r="AW73" s="216"/>
      <c r="AX73" s="216"/>
      <c r="AY73" s="216"/>
      <c r="AZ73" s="216"/>
      <c r="BA73" s="89"/>
      <c r="BB73" s="216"/>
      <c r="BC73" s="216"/>
      <c r="BD73" s="216"/>
      <c r="BE73" s="216"/>
      <c r="BF73" s="216"/>
      <c r="BG73" s="216"/>
      <c r="BH73" s="216"/>
      <c r="BI73" s="216"/>
      <c r="BJ73" s="9"/>
    </row>
    <row r="74" spans="2:62" ht="30" customHeight="1" x14ac:dyDescent="0.35">
      <c r="B74" s="7"/>
      <c r="C74" s="8"/>
      <c r="D74" s="8"/>
      <c r="E74" s="8"/>
      <c r="F74" s="8"/>
      <c r="G74" s="8"/>
      <c r="H74" s="8"/>
      <c r="I74" s="8"/>
      <c r="J74" s="8"/>
      <c r="K74" s="8"/>
      <c r="L74" s="8"/>
      <c r="M74" s="8"/>
      <c r="N74" s="8"/>
      <c r="O74" s="8"/>
      <c r="P74" s="8"/>
      <c r="Q74" s="89"/>
      <c r="R74" s="8"/>
      <c r="S74" s="8"/>
      <c r="T74" s="8"/>
      <c r="U74" s="8"/>
      <c r="V74" s="8"/>
      <c r="W74" s="8"/>
      <c r="X74" s="8"/>
      <c r="Y74" s="8"/>
      <c r="Z74" s="89"/>
      <c r="AA74" s="8"/>
      <c r="AB74" s="8"/>
      <c r="AC74" s="8"/>
      <c r="AD74" s="8"/>
      <c r="AE74" s="8"/>
      <c r="AF74" s="8"/>
      <c r="AG74" s="8"/>
      <c r="AH74" s="8"/>
      <c r="AI74" s="89"/>
      <c r="AJ74" s="8"/>
      <c r="AK74" s="8"/>
      <c r="AL74" s="8"/>
      <c r="AM74" s="8"/>
      <c r="AN74" s="8"/>
      <c r="AO74" s="8"/>
      <c r="AP74" s="8"/>
      <c r="AQ74" s="8"/>
      <c r="AR74" s="89"/>
      <c r="AS74" s="8"/>
      <c r="AT74" s="8"/>
      <c r="AU74" s="8"/>
      <c r="AV74" s="8"/>
      <c r="AW74" s="8"/>
      <c r="AX74" s="8"/>
      <c r="AY74" s="8"/>
      <c r="AZ74" s="8"/>
      <c r="BA74" s="89"/>
      <c r="BB74" s="8"/>
      <c r="BC74" s="8"/>
      <c r="BD74" s="8"/>
      <c r="BE74" s="8"/>
      <c r="BF74" s="8"/>
      <c r="BG74" s="8"/>
      <c r="BH74" s="8"/>
      <c r="BI74" s="8"/>
      <c r="BJ74" s="9"/>
    </row>
    <row r="75" spans="2:62" ht="15" customHeight="1" x14ac:dyDescent="0.35">
      <c r="B75" s="7"/>
      <c r="C75" s="209" t="s">
        <v>54</v>
      </c>
      <c r="D75" s="166"/>
      <c r="E75" s="166"/>
      <c r="F75" s="166"/>
      <c r="G75" s="166"/>
      <c r="H75" s="166"/>
      <c r="I75" s="166"/>
      <c r="J75" s="166"/>
      <c r="K75" s="166"/>
      <c r="L75" s="166"/>
      <c r="M75" s="166"/>
      <c r="N75" s="166"/>
      <c r="O75" s="166"/>
      <c r="P75" s="166"/>
      <c r="Q75" s="89"/>
      <c r="R75" s="8"/>
      <c r="S75" s="8"/>
      <c r="T75" s="8"/>
      <c r="U75" s="8"/>
      <c r="V75" s="8"/>
      <c r="W75" s="8"/>
      <c r="X75" s="8"/>
      <c r="Y75" s="8"/>
      <c r="Z75" s="89"/>
      <c r="AA75" s="8"/>
      <c r="AB75" s="8"/>
      <c r="AC75" s="8"/>
      <c r="AD75" s="8"/>
      <c r="AE75" s="8"/>
      <c r="AF75" s="8"/>
      <c r="AG75" s="8"/>
      <c r="AH75" s="8"/>
      <c r="AI75" s="89"/>
      <c r="AJ75" s="8"/>
      <c r="AK75" s="8"/>
      <c r="AL75" s="8"/>
      <c r="AM75" s="8"/>
      <c r="AN75" s="8"/>
      <c r="AO75" s="8"/>
      <c r="AP75" s="8"/>
      <c r="AQ75" s="8"/>
      <c r="AR75" s="89"/>
      <c r="AS75" s="8"/>
      <c r="AT75" s="8"/>
      <c r="AU75" s="8"/>
      <c r="AV75" s="8"/>
      <c r="AW75" s="8"/>
      <c r="AX75" s="8"/>
      <c r="AY75" s="8"/>
      <c r="AZ75" s="8"/>
      <c r="BA75" s="89"/>
      <c r="BB75" s="8"/>
      <c r="BC75" s="8"/>
      <c r="BD75" s="8"/>
      <c r="BE75" s="8"/>
      <c r="BF75" s="8"/>
      <c r="BG75" s="8"/>
      <c r="BH75" s="8"/>
      <c r="BI75" s="8"/>
      <c r="BJ75" s="9"/>
    </row>
    <row r="76" spans="2:62" ht="15" customHeight="1" x14ac:dyDescent="0.35">
      <c r="B76" s="7"/>
      <c r="C76" s="166"/>
      <c r="D76" s="166"/>
      <c r="E76" s="166"/>
      <c r="F76" s="166"/>
      <c r="G76" s="166"/>
      <c r="H76" s="166"/>
      <c r="I76" s="166"/>
      <c r="J76" s="166"/>
      <c r="K76" s="166"/>
      <c r="L76" s="166"/>
      <c r="M76" s="166"/>
      <c r="N76" s="166"/>
      <c r="O76" s="166"/>
      <c r="P76" s="166"/>
      <c r="Q76" s="89"/>
      <c r="R76" s="8"/>
      <c r="S76" s="8"/>
      <c r="T76" s="8"/>
      <c r="U76" s="8"/>
      <c r="V76" s="8"/>
      <c r="W76" s="8"/>
      <c r="X76" s="8"/>
      <c r="Y76" s="8"/>
      <c r="Z76" s="89"/>
      <c r="AA76" s="8"/>
      <c r="AB76" s="8"/>
      <c r="AC76" s="8"/>
      <c r="AD76" s="8"/>
      <c r="AE76" s="8"/>
      <c r="AF76" s="8"/>
      <c r="AG76" s="8"/>
      <c r="AH76" s="8"/>
      <c r="AI76" s="89"/>
      <c r="AJ76" s="8"/>
      <c r="AK76" s="8"/>
      <c r="AL76" s="8"/>
      <c r="AM76" s="8"/>
      <c r="AN76" s="8"/>
      <c r="AO76" s="8"/>
      <c r="AP76" s="8"/>
      <c r="AQ76" s="8"/>
      <c r="AR76" s="89"/>
      <c r="AS76" s="8"/>
      <c r="AT76" s="8"/>
      <c r="AU76" s="8"/>
      <c r="AV76" s="8"/>
      <c r="AW76" s="8"/>
      <c r="AX76" s="8"/>
      <c r="AY76" s="8"/>
      <c r="AZ76" s="8"/>
      <c r="BA76" s="89"/>
      <c r="BB76" s="8"/>
      <c r="BC76" s="8"/>
      <c r="BD76" s="8"/>
      <c r="BE76" s="8"/>
      <c r="BF76" s="8"/>
      <c r="BG76" s="8"/>
      <c r="BH76" s="8"/>
      <c r="BI76" s="8"/>
      <c r="BJ76" s="9"/>
    </row>
    <row r="77" spans="2:62" ht="15" customHeight="1" x14ac:dyDescent="0.35">
      <c r="B77" s="7"/>
      <c r="C77" s="210" t="s">
        <v>69</v>
      </c>
      <c r="D77" s="211"/>
      <c r="E77" s="211"/>
      <c r="F77" s="211"/>
      <c r="G77" s="211"/>
      <c r="H77" s="211"/>
      <c r="I77" s="211"/>
      <c r="J77" s="211"/>
      <c r="K77" s="211"/>
      <c r="L77" s="211"/>
      <c r="M77" s="211"/>
      <c r="N77" s="211"/>
      <c r="O77" s="211"/>
      <c r="P77" s="211"/>
      <c r="Q77" s="89"/>
      <c r="R77" s="174"/>
      <c r="S77" s="174"/>
      <c r="T77" s="174"/>
      <c r="U77" s="174"/>
      <c r="V77" s="177">
        <f>R70+(R30*R77)</f>
        <v>15</v>
      </c>
      <c r="W77" s="177"/>
      <c r="X77" s="177"/>
      <c r="Y77" s="177"/>
      <c r="Z77" s="89"/>
      <c r="AA77" s="174"/>
      <c r="AB77" s="174"/>
      <c r="AC77" s="174"/>
      <c r="AD77" s="174"/>
      <c r="AE77" s="177">
        <f>AA70+(AA30*AA77)</f>
        <v>0</v>
      </c>
      <c r="AF77" s="177"/>
      <c r="AG77" s="177"/>
      <c r="AH77" s="177"/>
      <c r="AI77" s="89"/>
      <c r="AJ77" s="174"/>
      <c r="AK77" s="174"/>
      <c r="AL77" s="174"/>
      <c r="AM77" s="174"/>
      <c r="AN77" s="177">
        <f>AJ70+(AJ30*AJ77)</f>
        <v>0</v>
      </c>
      <c r="AO77" s="177"/>
      <c r="AP77" s="177"/>
      <c r="AQ77" s="177"/>
      <c r="AR77" s="89"/>
      <c r="AS77" s="174"/>
      <c r="AT77" s="174"/>
      <c r="AU77" s="174"/>
      <c r="AV77" s="174"/>
      <c r="AW77" s="177">
        <f>AS70+(AS30*AS77)</f>
        <v>0</v>
      </c>
      <c r="AX77" s="177"/>
      <c r="AY77" s="177"/>
      <c r="AZ77" s="177"/>
      <c r="BA77" s="89"/>
      <c r="BB77" s="174"/>
      <c r="BC77" s="174"/>
      <c r="BD77" s="174"/>
      <c r="BE77" s="174"/>
      <c r="BF77" s="177">
        <f>BB70+(BB30*BB77)</f>
        <v>0</v>
      </c>
      <c r="BG77" s="177"/>
      <c r="BH77" s="177"/>
      <c r="BI77" s="177"/>
      <c r="BJ77" s="9"/>
    </row>
    <row r="78" spans="2:62" ht="15" customHeight="1" x14ac:dyDescent="0.35">
      <c r="B78" s="7"/>
      <c r="C78" s="211"/>
      <c r="D78" s="211"/>
      <c r="E78" s="211"/>
      <c r="F78" s="211"/>
      <c r="G78" s="211"/>
      <c r="H78" s="211"/>
      <c r="I78" s="211"/>
      <c r="J78" s="211"/>
      <c r="K78" s="211"/>
      <c r="L78" s="211"/>
      <c r="M78" s="211"/>
      <c r="N78" s="211"/>
      <c r="O78" s="211"/>
      <c r="P78" s="211"/>
      <c r="Q78" s="89"/>
      <c r="R78" s="175"/>
      <c r="S78" s="175"/>
      <c r="T78" s="175"/>
      <c r="U78" s="175"/>
      <c r="V78" s="178"/>
      <c r="W78" s="178"/>
      <c r="X78" s="178"/>
      <c r="Y78" s="178"/>
      <c r="Z78" s="89"/>
      <c r="AA78" s="175"/>
      <c r="AB78" s="175"/>
      <c r="AC78" s="175"/>
      <c r="AD78" s="175"/>
      <c r="AE78" s="178"/>
      <c r="AF78" s="178"/>
      <c r="AG78" s="178"/>
      <c r="AH78" s="178"/>
      <c r="AI78" s="89"/>
      <c r="AJ78" s="175"/>
      <c r="AK78" s="175"/>
      <c r="AL78" s="175"/>
      <c r="AM78" s="175"/>
      <c r="AN78" s="178"/>
      <c r="AO78" s="178"/>
      <c r="AP78" s="178"/>
      <c r="AQ78" s="178"/>
      <c r="AR78" s="89"/>
      <c r="AS78" s="175"/>
      <c r="AT78" s="175"/>
      <c r="AU78" s="175"/>
      <c r="AV78" s="175"/>
      <c r="AW78" s="178"/>
      <c r="AX78" s="178"/>
      <c r="AY78" s="178"/>
      <c r="AZ78" s="178"/>
      <c r="BA78" s="89"/>
      <c r="BB78" s="175"/>
      <c r="BC78" s="175"/>
      <c r="BD78" s="175"/>
      <c r="BE78" s="175"/>
      <c r="BF78" s="178"/>
      <c r="BG78" s="178"/>
      <c r="BH78" s="178"/>
      <c r="BI78" s="178"/>
      <c r="BJ78" s="9"/>
    </row>
    <row r="79" spans="2:62" ht="15" customHeight="1" x14ac:dyDescent="0.35">
      <c r="B79" s="7"/>
      <c r="C79" s="211"/>
      <c r="D79" s="211"/>
      <c r="E79" s="211"/>
      <c r="F79" s="211"/>
      <c r="G79" s="211"/>
      <c r="H79" s="211"/>
      <c r="I79" s="211"/>
      <c r="J79" s="211"/>
      <c r="K79" s="211"/>
      <c r="L79" s="211"/>
      <c r="M79" s="211"/>
      <c r="N79" s="211"/>
      <c r="O79" s="211"/>
      <c r="P79" s="211"/>
      <c r="Q79" s="89"/>
      <c r="R79" s="176"/>
      <c r="S79" s="176"/>
      <c r="T79" s="176"/>
      <c r="U79" s="176"/>
      <c r="V79" s="179"/>
      <c r="W79" s="179"/>
      <c r="X79" s="179"/>
      <c r="Y79" s="179"/>
      <c r="Z79" s="89"/>
      <c r="AA79" s="176"/>
      <c r="AB79" s="176"/>
      <c r="AC79" s="176"/>
      <c r="AD79" s="176"/>
      <c r="AE79" s="179"/>
      <c r="AF79" s="179"/>
      <c r="AG79" s="179"/>
      <c r="AH79" s="179"/>
      <c r="AI79" s="89"/>
      <c r="AJ79" s="176"/>
      <c r="AK79" s="176"/>
      <c r="AL79" s="176"/>
      <c r="AM79" s="176"/>
      <c r="AN79" s="179"/>
      <c r="AO79" s="179"/>
      <c r="AP79" s="179"/>
      <c r="AQ79" s="179"/>
      <c r="AR79" s="89"/>
      <c r="AS79" s="176"/>
      <c r="AT79" s="176"/>
      <c r="AU79" s="176"/>
      <c r="AV79" s="176"/>
      <c r="AW79" s="179"/>
      <c r="AX79" s="179"/>
      <c r="AY79" s="179"/>
      <c r="AZ79" s="179"/>
      <c r="BA79" s="89"/>
      <c r="BB79" s="176"/>
      <c r="BC79" s="176"/>
      <c r="BD79" s="176"/>
      <c r="BE79" s="176"/>
      <c r="BF79" s="179"/>
      <c r="BG79" s="179"/>
      <c r="BH79" s="179"/>
      <c r="BI79" s="179"/>
      <c r="BJ79" s="9"/>
    </row>
    <row r="80" spans="2:62" ht="15" customHeight="1" x14ac:dyDescent="0.35">
      <c r="B80" s="7"/>
      <c r="C80" s="210" t="s">
        <v>70</v>
      </c>
      <c r="D80" s="210"/>
      <c r="E80" s="210"/>
      <c r="F80" s="210"/>
      <c r="G80" s="210"/>
      <c r="H80" s="210"/>
      <c r="I80" s="210"/>
      <c r="J80" s="210"/>
      <c r="K80" s="210"/>
      <c r="L80" s="210"/>
      <c r="M80" s="210"/>
      <c r="N80" s="210"/>
      <c r="O80" s="210"/>
      <c r="P80" s="210"/>
      <c r="Q80" s="89"/>
      <c r="R80" s="174"/>
      <c r="S80" s="174"/>
      <c r="T80" s="174"/>
      <c r="U80" s="174"/>
      <c r="V80" s="177">
        <f>R70+(R30*R80)</f>
        <v>15</v>
      </c>
      <c r="W80" s="177"/>
      <c r="X80" s="177"/>
      <c r="Y80" s="177"/>
      <c r="Z80" s="89"/>
      <c r="AA80" s="174"/>
      <c r="AB80" s="174"/>
      <c r="AC80" s="174"/>
      <c r="AD80" s="174"/>
      <c r="AE80" s="177">
        <f>AA70+(AA30*AA80)</f>
        <v>0</v>
      </c>
      <c r="AF80" s="177"/>
      <c r="AG80" s="177"/>
      <c r="AH80" s="177"/>
      <c r="AI80" s="89"/>
      <c r="AJ80" s="174"/>
      <c r="AK80" s="174"/>
      <c r="AL80" s="174"/>
      <c r="AM80" s="174"/>
      <c r="AN80" s="177">
        <f>AJ70+(AJ30*AJ80)</f>
        <v>0</v>
      </c>
      <c r="AO80" s="177"/>
      <c r="AP80" s="177"/>
      <c r="AQ80" s="177"/>
      <c r="AR80" s="89"/>
      <c r="AS80" s="174"/>
      <c r="AT80" s="174"/>
      <c r="AU80" s="174"/>
      <c r="AV80" s="174"/>
      <c r="AW80" s="177">
        <f>AS70+(AS30*AS80)</f>
        <v>0</v>
      </c>
      <c r="AX80" s="177"/>
      <c r="AY80" s="177"/>
      <c r="AZ80" s="177"/>
      <c r="BA80" s="89"/>
      <c r="BB80" s="174"/>
      <c r="BC80" s="174"/>
      <c r="BD80" s="174"/>
      <c r="BE80" s="174"/>
      <c r="BF80" s="177">
        <f>BB70+(BB30*BB80)</f>
        <v>0</v>
      </c>
      <c r="BG80" s="177"/>
      <c r="BH80" s="177"/>
      <c r="BI80" s="177"/>
      <c r="BJ80" s="9"/>
    </row>
    <row r="81" spans="2:62" ht="15" customHeight="1" x14ac:dyDescent="0.35">
      <c r="B81" s="7"/>
      <c r="C81" s="210"/>
      <c r="D81" s="210"/>
      <c r="E81" s="210"/>
      <c r="F81" s="210"/>
      <c r="G81" s="210"/>
      <c r="H81" s="210"/>
      <c r="I81" s="210"/>
      <c r="J81" s="210"/>
      <c r="K81" s="210"/>
      <c r="L81" s="210"/>
      <c r="M81" s="210"/>
      <c r="N81" s="210"/>
      <c r="O81" s="210"/>
      <c r="P81" s="210"/>
      <c r="Q81" s="89"/>
      <c r="R81" s="175"/>
      <c r="S81" s="175"/>
      <c r="T81" s="175"/>
      <c r="U81" s="175"/>
      <c r="V81" s="178"/>
      <c r="W81" s="178"/>
      <c r="X81" s="178"/>
      <c r="Y81" s="178"/>
      <c r="Z81" s="89"/>
      <c r="AA81" s="175"/>
      <c r="AB81" s="175"/>
      <c r="AC81" s="175"/>
      <c r="AD81" s="175"/>
      <c r="AE81" s="178"/>
      <c r="AF81" s="178"/>
      <c r="AG81" s="178"/>
      <c r="AH81" s="178"/>
      <c r="AI81" s="89"/>
      <c r="AJ81" s="175"/>
      <c r="AK81" s="175"/>
      <c r="AL81" s="175"/>
      <c r="AM81" s="175"/>
      <c r="AN81" s="178"/>
      <c r="AO81" s="178"/>
      <c r="AP81" s="178"/>
      <c r="AQ81" s="178"/>
      <c r="AR81" s="89"/>
      <c r="AS81" s="175"/>
      <c r="AT81" s="175"/>
      <c r="AU81" s="175"/>
      <c r="AV81" s="175"/>
      <c r="AW81" s="178"/>
      <c r="AX81" s="178"/>
      <c r="AY81" s="178"/>
      <c r="AZ81" s="178"/>
      <c r="BA81" s="89"/>
      <c r="BB81" s="175"/>
      <c r="BC81" s="175"/>
      <c r="BD81" s="175"/>
      <c r="BE81" s="175"/>
      <c r="BF81" s="178"/>
      <c r="BG81" s="178"/>
      <c r="BH81" s="178"/>
      <c r="BI81" s="178"/>
      <c r="BJ81" s="9"/>
    </row>
    <row r="82" spans="2:62" ht="15" customHeight="1" x14ac:dyDescent="0.35">
      <c r="B82" s="7"/>
      <c r="C82" s="210"/>
      <c r="D82" s="210"/>
      <c r="E82" s="210"/>
      <c r="F82" s="210"/>
      <c r="G82" s="210"/>
      <c r="H82" s="210"/>
      <c r="I82" s="210"/>
      <c r="J82" s="210"/>
      <c r="K82" s="210"/>
      <c r="L82" s="210"/>
      <c r="M82" s="210"/>
      <c r="N82" s="210"/>
      <c r="O82" s="210"/>
      <c r="P82" s="210"/>
      <c r="Q82" s="89"/>
      <c r="R82" s="176"/>
      <c r="S82" s="176"/>
      <c r="T82" s="176"/>
      <c r="U82" s="176"/>
      <c r="V82" s="179"/>
      <c r="W82" s="179"/>
      <c r="X82" s="179"/>
      <c r="Y82" s="179"/>
      <c r="Z82" s="89"/>
      <c r="AA82" s="176"/>
      <c r="AB82" s="176"/>
      <c r="AC82" s="176"/>
      <c r="AD82" s="176"/>
      <c r="AE82" s="179"/>
      <c r="AF82" s="179"/>
      <c r="AG82" s="179"/>
      <c r="AH82" s="179"/>
      <c r="AI82" s="89"/>
      <c r="AJ82" s="176"/>
      <c r="AK82" s="176"/>
      <c r="AL82" s="176"/>
      <c r="AM82" s="176"/>
      <c r="AN82" s="179"/>
      <c r="AO82" s="179"/>
      <c r="AP82" s="179"/>
      <c r="AQ82" s="179"/>
      <c r="AR82" s="89"/>
      <c r="AS82" s="176"/>
      <c r="AT82" s="176"/>
      <c r="AU82" s="176"/>
      <c r="AV82" s="176"/>
      <c r="AW82" s="179"/>
      <c r="AX82" s="179"/>
      <c r="AY82" s="179"/>
      <c r="AZ82" s="179"/>
      <c r="BA82" s="89"/>
      <c r="BB82" s="176"/>
      <c r="BC82" s="176"/>
      <c r="BD82" s="176"/>
      <c r="BE82" s="176"/>
      <c r="BF82" s="179"/>
      <c r="BG82" s="179"/>
      <c r="BH82" s="179"/>
      <c r="BI82" s="179"/>
      <c r="BJ82" s="9"/>
    </row>
    <row r="83" spans="2:62" ht="15" customHeight="1" x14ac:dyDescent="0.35">
      <c r="B83" s="7"/>
      <c r="C83" s="210" t="s">
        <v>74</v>
      </c>
      <c r="D83" s="210"/>
      <c r="E83" s="210"/>
      <c r="F83" s="210"/>
      <c r="G83" s="210"/>
      <c r="H83" s="210"/>
      <c r="I83" s="210"/>
      <c r="J83" s="210"/>
      <c r="K83" s="210"/>
      <c r="L83" s="210"/>
      <c r="M83" s="210"/>
      <c r="N83" s="210"/>
      <c r="O83" s="210"/>
      <c r="P83" s="210"/>
      <c r="Q83" s="89"/>
      <c r="R83" s="174"/>
      <c r="S83" s="174"/>
      <c r="T83" s="174"/>
      <c r="U83" s="174"/>
      <c r="V83" s="177">
        <f>R70+(R30*R83)</f>
        <v>15</v>
      </c>
      <c r="W83" s="177"/>
      <c r="X83" s="177"/>
      <c r="Y83" s="177"/>
      <c r="Z83" s="89"/>
      <c r="AA83" s="174"/>
      <c r="AB83" s="174"/>
      <c r="AC83" s="174"/>
      <c r="AD83" s="174"/>
      <c r="AE83" s="177">
        <f>AA70+(AA30*AA83)</f>
        <v>0</v>
      </c>
      <c r="AF83" s="177"/>
      <c r="AG83" s="177"/>
      <c r="AH83" s="177"/>
      <c r="AI83" s="89"/>
      <c r="AJ83" s="174"/>
      <c r="AK83" s="174"/>
      <c r="AL83" s="174"/>
      <c r="AM83" s="174"/>
      <c r="AN83" s="177">
        <f>AJ70+(AJ30*AJ83)</f>
        <v>0</v>
      </c>
      <c r="AO83" s="177"/>
      <c r="AP83" s="177"/>
      <c r="AQ83" s="177"/>
      <c r="AR83" s="89"/>
      <c r="AS83" s="174"/>
      <c r="AT83" s="174"/>
      <c r="AU83" s="174"/>
      <c r="AV83" s="174"/>
      <c r="AW83" s="177">
        <f>AS70+(AS30*AS83)</f>
        <v>0</v>
      </c>
      <c r="AX83" s="177"/>
      <c r="AY83" s="177"/>
      <c r="AZ83" s="177"/>
      <c r="BA83" s="89"/>
      <c r="BB83" s="174"/>
      <c r="BC83" s="174"/>
      <c r="BD83" s="174"/>
      <c r="BE83" s="174"/>
      <c r="BF83" s="177">
        <f>BB70+(BB30*BB83)</f>
        <v>0</v>
      </c>
      <c r="BG83" s="177"/>
      <c r="BH83" s="177"/>
      <c r="BI83" s="177"/>
      <c r="BJ83" s="9"/>
    </row>
    <row r="84" spans="2:62" ht="15" customHeight="1" x14ac:dyDescent="0.35">
      <c r="B84" s="7"/>
      <c r="C84" s="210"/>
      <c r="D84" s="210"/>
      <c r="E84" s="210"/>
      <c r="F84" s="210"/>
      <c r="G84" s="210"/>
      <c r="H84" s="210"/>
      <c r="I84" s="210"/>
      <c r="J84" s="210"/>
      <c r="K84" s="210"/>
      <c r="L84" s="210"/>
      <c r="M84" s="210"/>
      <c r="N84" s="210"/>
      <c r="O84" s="210"/>
      <c r="P84" s="210"/>
      <c r="Q84" s="89"/>
      <c r="R84" s="175"/>
      <c r="S84" s="175"/>
      <c r="T84" s="175"/>
      <c r="U84" s="175"/>
      <c r="V84" s="178"/>
      <c r="W84" s="178"/>
      <c r="X84" s="178"/>
      <c r="Y84" s="178"/>
      <c r="Z84" s="89"/>
      <c r="AA84" s="175"/>
      <c r="AB84" s="175"/>
      <c r="AC84" s="175"/>
      <c r="AD84" s="175"/>
      <c r="AE84" s="178"/>
      <c r="AF84" s="178"/>
      <c r="AG84" s="178"/>
      <c r="AH84" s="178"/>
      <c r="AI84" s="89"/>
      <c r="AJ84" s="175"/>
      <c r="AK84" s="175"/>
      <c r="AL84" s="175"/>
      <c r="AM84" s="175"/>
      <c r="AN84" s="178"/>
      <c r="AO84" s="178"/>
      <c r="AP84" s="178"/>
      <c r="AQ84" s="178"/>
      <c r="AR84" s="89"/>
      <c r="AS84" s="175"/>
      <c r="AT84" s="175"/>
      <c r="AU84" s="175"/>
      <c r="AV84" s="175"/>
      <c r="AW84" s="178"/>
      <c r="AX84" s="178"/>
      <c r="AY84" s="178"/>
      <c r="AZ84" s="178"/>
      <c r="BA84" s="89"/>
      <c r="BB84" s="175"/>
      <c r="BC84" s="175"/>
      <c r="BD84" s="175"/>
      <c r="BE84" s="175"/>
      <c r="BF84" s="178"/>
      <c r="BG84" s="178"/>
      <c r="BH84" s="178"/>
      <c r="BI84" s="178"/>
      <c r="BJ84" s="9"/>
    </row>
    <row r="85" spans="2:62" ht="15" customHeight="1" x14ac:dyDescent="0.35">
      <c r="B85" s="7"/>
      <c r="C85" s="210"/>
      <c r="D85" s="210"/>
      <c r="E85" s="210"/>
      <c r="F85" s="210"/>
      <c r="G85" s="210"/>
      <c r="H85" s="210"/>
      <c r="I85" s="210"/>
      <c r="J85" s="210"/>
      <c r="K85" s="210"/>
      <c r="L85" s="210"/>
      <c r="M85" s="210"/>
      <c r="N85" s="210"/>
      <c r="O85" s="210"/>
      <c r="P85" s="210"/>
      <c r="Q85" s="89"/>
      <c r="R85" s="176"/>
      <c r="S85" s="176"/>
      <c r="T85" s="176"/>
      <c r="U85" s="176"/>
      <c r="V85" s="179"/>
      <c r="W85" s="179"/>
      <c r="X85" s="179"/>
      <c r="Y85" s="179"/>
      <c r="Z85" s="89"/>
      <c r="AA85" s="176"/>
      <c r="AB85" s="176"/>
      <c r="AC85" s="176"/>
      <c r="AD85" s="176"/>
      <c r="AE85" s="179"/>
      <c r="AF85" s="179"/>
      <c r="AG85" s="179"/>
      <c r="AH85" s="179"/>
      <c r="AI85" s="89"/>
      <c r="AJ85" s="176"/>
      <c r="AK85" s="176"/>
      <c r="AL85" s="176"/>
      <c r="AM85" s="176"/>
      <c r="AN85" s="179"/>
      <c r="AO85" s="179"/>
      <c r="AP85" s="179"/>
      <c r="AQ85" s="179"/>
      <c r="AR85" s="89"/>
      <c r="AS85" s="176"/>
      <c r="AT85" s="176"/>
      <c r="AU85" s="176"/>
      <c r="AV85" s="176"/>
      <c r="AW85" s="179"/>
      <c r="AX85" s="179"/>
      <c r="AY85" s="179"/>
      <c r="AZ85" s="179"/>
      <c r="BA85" s="89"/>
      <c r="BB85" s="176"/>
      <c r="BC85" s="176"/>
      <c r="BD85" s="176"/>
      <c r="BE85" s="176"/>
      <c r="BF85" s="179"/>
      <c r="BG85" s="179"/>
      <c r="BH85" s="179"/>
      <c r="BI85" s="179"/>
      <c r="BJ85" s="9"/>
    </row>
    <row r="86" spans="2:62" ht="7.5" customHeight="1" x14ac:dyDescent="0.35">
      <c r="B86" s="103"/>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5"/>
      <c r="AC86" s="106"/>
      <c r="AD86" s="106"/>
      <c r="AE86" s="106"/>
      <c r="AF86" s="107"/>
      <c r="AG86" s="107"/>
      <c r="AH86" s="106"/>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8"/>
    </row>
    <row r="87" spans="2:62" ht="7.5" customHeight="1" x14ac:dyDescent="0.35">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c r="AC87" s="96"/>
      <c r="AD87" s="96"/>
      <c r="AE87" s="96"/>
      <c r="AF87" s="96"/>
      <c r="AG87" s="96"/>
      <c r="AH87" s="96"/>
      <c r="AI87" s="96"/>
      <c r="AJ87" s="96"/>
      <c r="AK87" s="96"/>
      <c r="AL87" s="96"/>
      <c r="AM87" s="96"/>
      <c r="AN87" s="96"/>
      <c r="AO87" s="96"/>
      <c r="AP87" s="96"/>
      <c r="AQ87" s="96"/>
      <c r="AR87" s="96"/>
      <c r="AS87" s="96"/>
      <c r="AT87" s="96"/>
      <c r="AU87" s="96"/>
      <c r="AV87" s="96"/>
      <c r="AW87" s="96"/>
      <c r="AX87" s="96"/>
      <c r="AY87" s="96"/>
      <c r="AZ87" s="96"/>
      <c r="BA87" s="96"/>
      <c r="BB87" s="96"/>
      <c r="BC87" s="96"/>
      <c r="BD87" s="96"/>
      <c r="BE87" s="96"/>
      <c r="BF87" s="96"/>
      <c r="BG87" s="96"/>
      <c r="BH87" s="96"/>
      <c r="BI87" s="96"/>
      <c r="BJ87" s="96"/>
    </row>
  </sheetData>
  <sheetProtection selectLockedCells="1"/>
  <mergeCells count="331">
    <mergeCell ref="BA26:BA27"/>
    <mergeCell ref="BB26:BI27"/>
    <mergeCell ref="C26:P27"/>
    <mergeCell ref="Q26:Q27"/>
    <mergeCell ref="R26:Y27"/>
    <mergeCell ref="Z26:Z27"/>
    <mergeCell ref="AA26:AH27"/>
    <mergeCell ref="AI26:AI27"/>
    <mergeCell ref="AJ26:AQ27"/>
    <mergeCell ref="AR26:AR27"/>
    <mergeCell ref="AS26:AZ27"/>
    <mergeCell ref="AE63:AH64"/>
    <mergeCell ref="V63:Y64"/>
    <mergeCell ref="BB67:BE69"/>
    <mergeCell ref="BF67:BI69"/>
    <mergeCell ref="AS70:AZ71"/>
    <mergeCell ref="BA70:BA71"/>
    <mergeCell ref="AS72:AZ73"/>
    <mergeCell ref="AS65:AZ66"/>
    <mergeCell ref="BA65:BA66"/>
    <mergeCell ref="C65:P66"/>
    <mergeCell ref="Q65:Q66"/>
    <mergeCell ref="R65:Y66"/>
    <mergeCell ref="Z65:Z66"/>
    <mergeCell ref="AA65:AH66"/>
    <mergeCell ref="AI65:AI66"/>
    <mergeCell ref="AJ65:AQ66"/>
    <mergeCell ref="C67:C69"/>
    <mergeCell ref="D67:P69"/>
    <mergeCell ref="R67:U69"/>
    <mergeCell ref="V67:Y69"/>
    <mergeCell ref="AA67:AD69"/>
    <mergeCell ref="AE67:AH69"/>
    <mergeCell ref="C61:C62"/>
    <mergeCell ref="D61:P62"/>
    <mergeCell ref="R61:U62"/>
    <mergeCell ref="V61:Y62"/>
    <mergeCell ref="AA61:AD62"/>
    <mergeCell ref="AE61:AH62"/>
    <mergeCell ref="AJ61:AM62"/>
    <mergeCell ref="AN61:AQ62"/>
    <mergeCell ref="AJ59:AM60"/>
    <mergeCell ref="AN59:AQ60"/>
    <mergeCell ref="C59:C60"/>
    <mergeCell ref="D59:P60"/>
    <mergeCell ref="D57:P58"/>
    <mergeCell ref="R57:U58"/>
    <mergeCell ref="V57:Y58"/>
    <mergeCell ref="AA57:AD58"/>
    <mergeCell ref="AE57:AH58"/>
    <mergeCell ref="AJ57:AM58"/>
    <mergeCell ref="AN57:AQ58"/>
    <mergeCell ref="BB57:BE58"/>
    <mergeCell ref="AS59:AV60"/>
    <mergeCell ref="AW59:AZ60"/>
    <mergeCell ref="BB59:BE60"/>
    <mergeCell ref="R59:U60"/>
    <mergeCell ref="V59:Y60"/>
    <mergeCell ref="AA59:AD60"/>
    <mergeCell ref="AE59:AH60"/>
    <mergeCell ref="BB50:BI51"/>
    <mergeCell ref="AR50:AR51"/>
    <mergeCell ref="BF57:BI58"/>
    <mergeCell ref="C55:P56"/>
    <mergeCell ref="Q55:Q56"/>
    <mergeCell ref="R55:Y56"/>
    <mergeCell ref="C52:C54"/>
    <mergeCell ref="D52:P54"/>
    <mergeCell ref="R52:U54"/>
    <mergeCell ref="V52:Y54"/>
    <mergeCell ref="AA52:AD54"/>
    <mergeCell ref="AE52:AH54"/>
    <mergeCell ref="AS55:AZ56"/>
    <mergeCell ref="BA55:BA56"/>
    <mergeCell ref="AS57:AV58"/>
    <mergeCell ref="AW57:AZ58"/>
    <mergeCell ref="Z55:Z56"/>
    <mergeCell ref="AA55:AH56"/>
    <mergeCell ref="AI55:AI56"/>
    <mergeCell ref="AJ55:AQ56"/>
    <mergeCell ref="AR55:AR56"/>
    <mergeCell ref="BB55:BI56"/>
    <mergeCell ref="BB52:BE54"/>
    <mergeCell ref="C57:C58"/>
    <mergeCell ref="C46:C47"/>
    <mergeCell ref="D46:P47"/>
    <mergeCell ref="R46:U47"/>
    <mergeCell ref="V46:Y47"/>
    <mergeCell ref="AA46:AD47"/>
    <mergeCell ref="AE46:AH47"/>
    <mergeCell ref="BA50:BA51"/>
    <mergeCell ref="AS50:AZ51"/>
    <mergeCell ref="Z50:Z51"/>
    <mergeCell ref="AI50:AI51"/>
    <mergeCell ref="R50:Y51"/>
    <mergeCell ref="C50:P51"/>
    <mergeCell ref="Q50:Q51"/>
    <mergeCell ref="AJ50:AQ51"/>
    <mergeCell ref="AJ42:AM43"/>
    <mergeCell ref="AN42:AQ43"/>
    <mergeCell ref="AS42:AV43"/>
    <mergeCell ref="AW42:AZ43"/>
    <mergeCell ref="BB42:BE43"/>
    <mergeCell ref="BF42:BI43"/>
    <mergeCell ref="BB48:BE49"/>
    <mergeCell ref="BF48:BI49"/>
    <mergeCell ref="AJ44:AM45"/>
    <mergeCell ref="AN44:AQ45"/>
    <mergeCell ref="AS44:AV45"/>
    <mergeCell ref="AW44:AZ45"/>
    <mergeCell ref="BB44:BE45"/>
    <mergeCell ref="BF44:BI45"/>
    <mergeCell ref="AJ46:AM47"/>
    <mergeCell ref="AN46:AQ47"/>
    <mergeCell ref="BB46:BE47"/>
    <mergeCell ref="BF46:BI47"/>
    <mergeCell ref="C42:C43"/>
    <mergeCell ref="D42:P43"/>
    <mergeCell ref="R42:U43"/>
    <mergeCell ref="V42:Y43"/>
    <mergeCell ref="AA42:AD43"/>
    <mergeCell ref="AE42:AH43"/>
    <mergeCell ref="AN48:AQ49"/>
    <mergeCell ref="AS48:AV49"/>
    <mergeCell ref="AW48:AZ49"/>
    <mergeCell ref="C44:C45"/>
    <mergeCell ref="D44:P45"/>
    <mergeCell ref="R44:U45"/>
    <mergeCell ref="V44:Y45"/>
    <mergeCell ref="AA44:AD45"/>
    <mergeCell ref="AE44:AH45"/>
    <mergeCell ref="AS46:AV47"/>
    <mergeCell ref="AW46:AZ47"/>
    <mergeCell ref="R48:U49"/>
    <mergeCell ref="V48:Y49"/>
    <mergeCell ref="AA48:AD49"/>
    <mergeCell ref="AE48:AH49"/>
    <mergeCell ref="AJ48:AM49"/>
    <mergeCell ref="C48:C49"/>
    <mergeCell ref="D48:P49"/>
    <mergeCell ref="AN40:AQ41"/>
    <mergeCell ref="AS40:AV41"/>
    <mergeCell ref="BB38:BE39"/>
    <mergeCell ref="BF38:BI39"/>
    <mergeCell ref="C40:C41"/>
    <mergeCell ref="D40:P41"/>
    <mergeCell ref="R40:U41"/>
    <mergeCell ref="V40:Y41"/>
    <mergeCell ref="AA40:AD41"/>
    <mergeCell ref="BF40:BI41"/>
    <mergeCell ref="AW40:AZ41"/>
    <mergeCell ref="BB40:BE41"/>
    <mergeCell ref="C38:C39"/>
    <mergeCell ref="D38:P39"/>
    <mergeCell ref="R38:U39"/>
    <mergeCell ref="V38:Y39"/>
    <mergeCell ref="AA38:AD39"/>
    <mergeCell ref="AE38:AH39"/>
    <mergeCell ref="AW38:AZ39"/>
    <mergeCell ref="AS38:AV39"/>
    <mergeCell ref="C36:C37"/>
    <mergeCell ref="D36:P37"/>
    <mergeCell ref="R36:U37"/>
    <mergeCell ref="V36:Y37"/>
    <mergeCell ref="AA36:AD37"/>
    <mergeCell ref="AE36:AH37"/>
    <mergeCell ref="AJ36:AM37"/>
    <mergeCell ref="AE40:AH41"/>
    <mergeCell ref="AJ40:AM41"/>
    <mergeCell ref="C63:C64"/>
    <mergeCell ref="D63:P64"/>
    <mergeCell ref="R63:U64"/>
    <mergeCell ref="AI20:AI23"/>
    <mergeCell ref="AI28:AI29"/>
    <mergeCell ref="AS28:AZ29"/>
    <mergeCell ref="BA28:BA29"/>
    <mergeCell ref="AS30:AZ31"/>
    <mergeCell ref="BA30:BA31"/>
    <mergeCell ref="AA50:AH51"/>
    <mergeCell ref="AJ38:AM39"/>
    <mergeCell ref="AN38:AQ39"/>
    <mergeCell ref="AN34:AQ35"/>
    <mergeCell ref="AS34:AV35"/>
    <mergeCell ref="AW34:AZ35"/>
    <mergeCell ref="C24:P25"/>
    <mergeCell ref="Q24:Q25"/>
    <mergeCell ref="R24:Y25"/>
    <mergeCell ref="Z24:Z25"/>
    <mergeCell ref="AA24:AH25"/>
    <mergeCell ref="AI24:AI25"/>
    <mergeCell ref="AJ24:AQ25"/>
    <mergeCell ref="AR24:AR25"/>
    <mergeCell ref="C30:P31"/>
    <mergeCell ref="BB83:BE85"/>
    <mergeCell ref="BF83:BI85"/>
    <mergeCell ref="C83:P85"/>
    <mergeCell ref="AJ77:AM79"/>
    <mergeCell ref="AN77:AQ79"/>
    <mergeCell ref="BB77:BE79"/>
    <mergeCell ref="BF77:BI79"/>
    <mergeCell ref="AS77:AV79"/>
    <mergeCell ref="AW77:AZ79"/>
    <mergeCell ref="R83:U85"/>
    <mergeCell ref="V83:Y85"/>
    <mergeCell ref="AA83:AD85"/>
    <mergeCell ref="AE83:AH85"/>
    <mergeCell ref="AJ83:AM85"/>
    <mergeCell ref="AN83:AQ85"/>
    <mergeCell ref="AS83:AV85"/>
    <mergeCell ref="AW83:AZ85"/>
    <mergeCell ref="C80:P82"/>
    <mergeCell ref="R80:U82"/>
    <mergeCell ref="V80:Y82"/>
    <mergeCell ref="AA80:AD82"/>
    <mergeCell ref="AE80:AH82"/>
    <mergeCell ref="AJ80:AM82"/>
    <mergeCell ref="AN80:AQ82"/>
    <mergeCell ref="C75:P76"/>
    <mergeCell ref="C77:P79"/>
    <mergeCell ref="AJ70:AQ71"/>
    <mergeCell ref="AR70:AR71"/>
    <mergeCell ref="BB70:BI71"/>
    <mergeCell ref="C70:P71"/>
    <mergeCell ref="Q70:Q71"/>
    <mergeCell ref="R70:Y71"/>
    <mergeCell ref="Z70:Z71"/>
    <mergeCell ref="AA70:AH71"/>
    <mergeCell ref="AI70:AI71"/>
    <mergeCell ref="BB72:BI73"/>
    <mergeCell ref="R77:U79"/>
    <mergeCell ref="V77:Y79"/>
    <mergeCell ref="AA77:AD79"/>
    <mergeCell ref="AE77:AH79"/>
    <mergeCell ref="C72:P73"/>
    <mergeCell ref="AA72:AH73"/>
    <mergeCell ref="AJ72:AQ73"/>
    <mergeCell ref="R72:Y73"/>
    <mergeCell ref="R34:U35"/>
    <mergeCell ref="V34:Y35"/>
    <mergeCell ref="D34:P35"/>
    <mergeCell ref="C34:C35"/>
    <mergeCell ref="AA34:AD35"/>
    <mergeCell ref="AE34:AH35"/>
    <mergeCell ref="AJ34:AM35"/>
    <mergeCell ref="C32:P33"/>
    <mergeCell ref="Q32:Q33"/>
    <mergeCell ref="R32:Y33"/>
    <mergeCell ref="Z32:Z33"/>
    <mergeCell ref="AA32:AH33"/>
    <mergeCell ref="AI32:AI33"/>
    <mergeCell ref="Q30:Q31"/>
    <mergeCell ref="R30:Y31"/>
    <mergeCell ref="Z30:Z31"/>
    <mergeCell ref="AA30:AH31"/>
    <mergeCell ref="AJ32:AQ33"/>
    <mergeCell ref="AR32:AR33"/>
    <mergeCell ref="BB32:BI33"/>
    <mergeCell ref="AS32:AZ33"/>
    <mergeCell ref="BA32:BA33"/>
    <mergeCell ref="C28:P29"/>
    <mergeCell ref="Q28:Q29"/>
    <mergeCell ref="R28:Y29"/>
    <mergeCell ref="Z28:Z29"/>
    <mergeCell ref="AA28:AH29"/>
    <mergeCell ref="AJ20:AQ23"/>
    <mergeCell ref="AR20:AR23"/>
    <mergeCell ref="BB20:BI23"/>
    <mergeCell ref="C10:BI10"/>
    <mergeCell ref="B14:AA14"/>
    <mergeCell ref="C16:P19"/>
    <mergeCell ref="Q16:Q19"/>
    <mergeCell ref="R16:Y19"/>
    <mergeCell ref="Z16:Z19"/>
    <mergeCell ref="AA16:AH19"/>
    <mergeCell ref="AI16:AI19"/>
    <mergeCell ref="AJ16:AQ19"/>
    <mergeCell ref="AR16:AR19"/>
    <mergeCell ref="BB16:BI19"/>
    <mergeCell ref="C20:P23"/>
    <mergeCell ref="Q20:Q23"/>
    <mergeCell ref="R20:Y23"/>
    <mergeCell ref="Z20:Z23"/>
    <mergeCell ref="AS16:AZ19"/>
    <mergeCell ref="BA16:BA19"/>
    <mergeCell ref="AS20:AZ23"/>
    <mergeCell ref="BA20:BA23"/>
    <mergeCell ref="AA63:AD64"/>
    <mergeCell ref="BB24:BI25"/>
    <mergeCell ref="BA24:BA25"/>
    <mergeCell ref="AS24:AZ25"/>
    <mergeCell ref="BB65:BI66"/>
    <mergeCell ref="BF52:BI54"/>
    <mergeCell ref="BB34:BE35"/>
    <mergeCell ref="BF34:BI35"/>
    <mergeCell ref="AN36:AQ37"/>
    <mergeCell ref="AS36:AV37"/>
    <mergeCell ref="AW36:AZ37"/>
    <mergeCell ref="BB36:BE37"/>
    <mergeCell ref="BF36:BI37"/>
    <mergeCell ref="AI30:AI31"/>
    <mergeCell ref="AJ30:AQ31"/>
    <mergeCell ref="AR30:AR31"/>
    <mergeCell ref="BB30:BI31"/>
    <mergeCell ref="AJ28:AQ29"/>
    <mergeCell ref="AR28:AR29"/>
    <mergeCell ref="BB28:BI29"/>
    <mergeCell ref="AA20:AH23"/>
    <mergeCell ref="AS80:AV82"/>
    <mergeCell ref="AW80:AZ82"/>
    <mergeCell ref="BB80:BE82"/>
    <mergeCell ref="BF80:BI82"/>
    <mergeCell ref="AS52:AV54"/>
    <mergeCell ref="AW52:AZ54"/>
    <mergeCell ref="AS67:AV69"/>
    <mergeCell ref="AW67:AZ69"/>
    <mergeCell ref="AJ52:AM54"/>
    <mergeCell ref="AN52:AQ54"/>
    <mergeCell ref="AJ67:AM69"/>
    <mergeCell ref="AN67:AQ69"/>
    <mergeCell ref="BF59:BI60"/>
    <mergeCell ref="BB61:BE62"/>
    <mergeCell ref="BF61:BI62"/>
    <mergeCell ref="AS61:AV62"/>
    <mergeCell ref="AW61:AZ62"/>
    <mergeCell ref="AJ63:AM64"/>
    <mergeCell ref="AN63:AQ64"/>
    <mergeCell ref="AS63:AV64"/>
    <mergeCell ref="AW63:AZ64"/>
    <mergeCell ref="BB63:BE64"/>
    <mergeCell ref="BF63:BI64"/>
    <mergeCell ref="AR65:AR66"/>
  </mergeCells>
  <printOptions horizontalCentered="1"/>
  <pageMargins left="0.78740157480314965" right="0.78740157480314965" top="0.78740157480314965" bottom="0.78740157480314965" header="0.31496062992125984" footer="0.39370078740157483"/>
  <pageSetup paperSize="9" scale="64" fitToHeight="1000" orientation="landscape" r:id="rId1"/>
  <headerFooter>
    <oddFooter>&amp;L&amp;"Arial,Standard"&amp;8Die Weitergabe an Dritte ist ohne ausdrückliche Genehmigung der ausschreibenden Stelle nicht statthaft.
Datei: #12019251_Kalkulation Unterhaltsreinigung Los 1
Stand: 27.08.2025&amp;R&amp;"Arial,Standard"&amp;8Seite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1:AW43"/>
  <sheetViews>
    <sheetView showGridLines="0" showRowColHeaders="0" zoomScaleNormal="100" zoomScaleSheetLayoutView="100" workbookViewId="0">
      <selection activeCell="T25" sqref="T25:Y26"/>
    </sheetView>
  </sheetViews>
  <sheetFormatPr baseColWidth="10" defaultColWidth="9.08984375" defaultRowHeight="14" x14ac:dyDescent="0.3"/>
  <cols>
    <col min="1" max="45" width="2.90625" style="52" customWidth="1"/>
    <col min="46" max="16384" width="9.08984375" style="52"/>
  </cols>
  <sheetData>
    <row r="1" spans="2:45" ht="15" customHeight="1" x14ac:dyDescent="0.3"/>
    <row r="2" spans="2:45" ht="15" customHeight="1" x14ac:dyDescent="0.3">
      <c r="B2" s="15" t="str">
        <f>'0_uebersicht'!B2</f>
        <v>DW-VMS 26.01.05 - Casinoreinigung im Funkhaus</v>
      </c>
    </row>
    <row r="3" spans="2:45" ht="15" customHeight="1" x14ac:dyDescent="0.3">
      <c r="B3" s="1" t="str">
        <f>'0_uebersicht'!B3</f>
        <v>der Deutschen Welle in Bonn</v>
      </c>
    </row>
    <row r="4" spans="2:45" ht="15" customHeight="1" x14ac:dyDescent="0.3"/>
    <row r="5" spans="2:45" ht="15" customHeight="1" x14ac:dyDescent="0.3">
      <c r="B5" s="87" t="s">
        <v>179</v>
      </c>
    </row>
    <row r="6" spans="2:45" ht="7.5" customHeight="1" x14ac:dyDescent="0.35">
      <c r="B6" s="53"/>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row>
    <row r="7" spans="2:45" ht="7.5" customHeight="1" x14ac:dyDescent="0.3">
      <c r="B7" s="55"/>
    </row>
    <row r="8" spans="2:45" ht="7.5" customHeight="1" x14ac:dyDescent="0.3">
      <c r="B8" s="3"/>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5"/>
    </row>
    <row r="9" spans="2:45" ht="15" customHeight="1" x14ac:dyDescent="0.3">
      <c r="B9" s="165" t="s">
        <v>14</v>
      </c>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7"/>
    </row>
    <row r="10" spans="2:45" ht="15" customHeight="1" x14ac:dyDescent="0.3">
      <c r="B10" s="10"/>
      <c r="C10" s="244">
        <f>'0_uebersicht'!$C$16</f>
        <v>0</v>
      </c>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45"/>
      <c r="AS10" s="11"/>
    </row>
    <row r="11" spans="2:45" ht="7.5" customHeight="1" x14ac:dyDescent="0.3">
      <c r="B11" s="12"/>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4"/>
    </row>
    <row r="12" spans="2:45" ht="7.5" customHeight="1" x14ac:dyDescent="0.3">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row>
    <row r="13" spans="2:45" ht="7.5" customHeight="1" x14ac:dyDescent="0.3">
      <c r="B13" s="56"/>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8"/>
    </row>
    <row r="14" spans="2:45" ht="16.5" customHeight="1" x14ac:dyDescent="0.3">
      <c r="B14" s="246" t="s">
        <v>75</v>
      </c>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8"/>
    </row>
    <row r="15" spans="2:45" ht="16.5" customHeight="1" x14ac:dyDescent="0.3">
      <c r="B15" s="249"/>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8"/>
    </row>
    <row r="16" spans="2:45" ht="16.5" customHeight="1" x14ac:dyDescent="0.3">
      <c r="B16" s="249"/>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8"/>
    </row>
    <row r="17" spans="2:49" ht="16.5" customHeight="1" x14ac:dyDescent="0.3">
      <c r="B17" s="249"/>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8"/>
    </row>
    <row r="18" spans="2:49" ht="7.5" customHeight="1" x14ac:dyDescent="0.3">
      <c r="B18" s="59"/>
      <c r="AS18" s="60"/>
    </row>
    <row r="19" spans="2:49" ht="15" customHeight="1" x14ac:dyDescent="0.3">
      <c r="B19" s="59"/>
      <c r="C19" s="188" t="s">
        <v>15</v>
      </c>
      <c r="D19" s="188"/>
      <c r="E19" s="188"/>
      <c r="F19" s="250" t="s">
        <v>18</v>
      </c>
      <c r="G19" s="250"/>
      <c r="H19" s="250"/>
      <c r="I19" s="250"/>
      <c r="J19" s="250"/>
      <c r="K19" s="250"/>
      <c r="L19" s="250"/>
      <c r="M19" s="250"/>
      <c r="N19" s="250"/>
      <c r="O19" s="253" t="s">
        <v>22</v>
      </c>
      <c r="P19" s="251"/>
      <c r="Q19" s="251"/>
      <c r="R19" s="251"/>
      <c r="S19" s="251"/>
      <c r="T19" s="251"/>
      <c r="U19" s="251"/>
      <c r="V19" s="251"/>
      <c r="W19" s="251"/>
      <c r="X19" s="251"/>
      <c r="Y19" s="251"/>
      <c r="Z19" s="251"/>
      <c r="AA19" s="251"/>
      <c r="AB19" s="251"/>
      <c r="AC19" s="254"/>
      <c r="AD19" s="251" t="s">
        <v>26</v>
      </c>
      <c r="AE19" s="251"/>
      <c r="AF19" s="251"/>
      <c r="AG19" s="251"/>
      <c r="AH19" s="251"/>
      <c r="AI19" s="251"/>
      <c r="AJ19" s="251"/>
      <c r="AK19" s="251"/>
      <c r="AL19" s="251"/>
      <c r="AM19" s="251"/>
      <c r="AN19" s="251"/>
      <c r="AO19" s="251"/>
      <c r="AP19" s="251"/>
      <c r="AQ19" s="251"/>
      <c r="AR19" s="251"/>
      <c r="AS19" s="60"/>
    </row>
    <row r="20" spans="2:49" ht="15" customHeight="1" x14ac:dyDescent="0.3">
      <c r="B20" s="59"/>
      <c r="C20" s="188"/>
      <c r="D20" s="188"/>
      <c r="E20" s="188"/>
      <c r="F20" s="250"/>
      <c r="G20" s="250"/>
      <c r="H20" s="250"/>
      <c r="I20" s="250"/>
      <c r="J20" s="250"/>
      <c r="K20" s="250"/>
      <c r="L20" s="250"/>
      <c r="M20" s="250"/>
      <c r="N20" s="250"/>
      <c r="O20" s="255"/>
      <c r="P20" s="252"/>
      <c r="Q20" s="252"/>
      <c r="R20" s="252"/>
      <c r="S20" s="252"/>
      <c r="T20" s="252"/>
      <c r="U20" s="252"/>
      <c r="V20" s="252"/>
      <c r="W20" s="252"/>
      <c r="X20" s="252"/>
      <c r="Y20" s="252"/>
      <c r="Z20" s="252"/>
      <c r="AA20" s="252"/>
      <c r="AB20" s="252"/>
      <c r="AC20" s="256"/>
      <c r="AD20" s="252"/>
      <c r="AE20" s="252"/>
      <c r="AF20" s="252"/>
      <c r="AG20" s="252"/>
      <c r="AH20" s="252"/>
      <c r="AI20" s="252"/>
      <c r="AJ20" s="252"/>
      <c r="AK20" s="252"/>
      <c r="AL20" s="252"/>
      <c r="AM20" s="252"/>
      <c r="AN20" s="252"/>
      <c r="AO20" s="252"/>
      <c r="AP20" s="252"/>
      <c r="AQ20" s="252"/>
      <c r="AR20" s="252"/>
      <c r="AS20" s="60"/>
    </row>
    <row r="21" spans="2:49" ht="15" customHeight="1" x14ac:dyDescent="0.3">
      <c r="B21" s="59"/>
      <c r="C21" s="188"/>
      <c r="D21" s="188"/>
      <c r="E21" s="188"/>
      <c r="F21" s="250"/>
      <c r="G21" s="250"/>
      <c r="H21" s="250"/>
      <c r="I21" s="250"/>
      <c r="J21" s="250"/>
      <c r="K21" s="250"/>
      <c r="L21" s="250"/>
      <c r="M21" s="250"/>
      <c r="N21" s="250"/>
      <c r="O21" s="236" t="s">
        <v>21</v>
      </c>
      <c r="P21" s="200"/>
      <c r="Q21" s="200"/>
      <c r="R21" s="200"/>
      <c r="S21" s="200"/>
      <c r="T21" s="200" t="s">
        <v>19</v>
      </c>
      <c r="U21" s="238"/>
      <c r="V21" s="238"/>
      <c r="W21" s="238"/>
      <c r="X21" s="238"/>
      <c r="Y21" s="238"/>
      <c r="Z21" s="240" t="s">
        <v>20</v>
      </c>
      <c r="AA21" s="240"/>
      <c r="AB21" s="240"/>
      <c r="AC21" s="242"/>
      <c r="AD21" s="200" t="s">
        <v>21</v>
      </c>
      <c r="AE21" s="200"/>
      <c r="AF21" s="200"/>
      <c r="AG21" s="200"/>
      <c r="AH21" s="200"/>
      <c r="AI21" s="200" t="s">
        <v>19</v>
      </c>
      <c r="AJ21" s="238"/>
      <c r="AK21" s="238"/>
      <c r="AL21" s="238"/>
      <c r="AM21" s="238"/>
      <c r="AN21" s="238"/>
      <c r="AO21" s="240" t="s">
        <v>20</v>
      </c>
      <c r="AP21" s="240"/>
      <c r="AQ21" s="240"/>
      <c r="AR21" s="240"/>
      <c r="AS21" s="60"/>
    </row>
    <row r="22" spans="2:49" ht="15" customHeight="1" x14ac:dyDescent="0.3">
      <c r="B22" s="59"/>
      <c r="C22" s="188"/>
      <c r="D22" s="188"/>
      <c r="E22" s="188"/>
      <c r="F22" s="250"/>
      <c r="G22" s="250"/>
      <c r="H22" s="250"/>
      <c r="I22" s="250"/>
      <c r="J22" s="250"/>
      <c r="K22" s="250"/>
      <c r="L22" s="250"/>
      <c r="M22" s="250"/>
      <c r="N22" s="250"/>
      <c r="O22" s="237"/>
      <c r="P22" s="201"/>
      <c r="Q22" s="201"/>
      <c r="R22" s="201"/>
      <c r="S22" s="201"/>
      <c r="T22" s="201"/>
      <c r="U22" s="239"/>
      <c r="V22" s="239"/>
      <c r="W22" s="239"/>
      <c r="X22" s="239"/>
      <c r="Y22" s="239"/>
      <c r="Z22" s="241"/>
      <c r="AA22" s="241"/>
      <c r="AB22" s="241"/>
      <c r="AC22" s="243"/>
      <c r="AD22" s="201"/>
      <c r="AE22" s="201"/>
      <c r="AF22" s="201"/>
      <c r="AG22" s="201"/>
      <c r="AH22" s="201"/>
      <c r="AI22" s="201"/>
      <c r="AJ22" s="239"/>
      <c r="AK22" s="239"/>
      <c r="AL22" s="239"/>
      <c r="AM22" s="239"/>
      <c r="AN22" s="239"/>
      <c r="AO22" s="241"/>
      <c r="AP22" s="241"/>
      <c r="AQ22" s="241"/>
      <c r="AR22" s="241"/>
      <c r="AS22" s="60"/>
    </row>
    <row r="23" spans="2:49" ht="15" customHeight="1" x14ac:dyDescent="0.3">
      <c r="B23" s="59"/>
      <c r="C23" s="188"/>
      <c r="D23" s="188"/>
      <c r="E23" s="188"/>
      <c r="F23" s="250"/>
      <c r="G23" s="250"/>
      <c r="H23" s="250"/>
      <c r="I23" s="250"/>
      <c r="J23" s="250"/>
      <c r="K23" s="250"/>
      <c r="L23" s="250"/>
      <c r="M23" s="250"/>
      <c r="N23" s="250"/>
      <c r="O23" s="237"/>
      <c r="P23" s="201"/>
      <c r="Q23" s="201"/>
      <c r="R23" s="201"/>
      <c r="S23" s="201"/>
      <c r="T23" s="201"/>
      <c r="U23" s="239"/>
      <c r="V23" s="239"/>
      <c r="W23" s="239"/>
      <c r="X23" s="239"/>
      <c r="Y23" s="239"/>
      <c r="Z23" s="241"/>
      <c r="AA23" s="241"/>
      <c r="AB23" s="241"/>
      <c r="AC23" s="243"/>
      <c r="AD23" s="201"/>
      <c r="AE23" s="201"/>
      <c r="AF23" s="201"/>
      <c r="AG23" s="201"/>
      <c r="AH23" s="201"/>
      <c r="AI23" s="201"/>
      <c r="AJ23" s="239"/>
      <c r="AK23" s="239"/>
      <c r="AL23" s="239"/>
      <c r="AM23" s="239"/>
      <c r="AN23" s="239"/>
      <c r="AO23" s="241"/>
      <c r="AP23" s="241"/>
      <c r="AQ23" s="241"/>
      <c r="AR23" s="241"/>
      <c r="AS23" s="60"/>
    </row>
    <row r="24" spans="2:49" ht="15" customHeight="1" x14ac:dyDescent="0.3">
      <c r="B24" s="59"/>
      <c r="C24" s="238"/>
      <c r="D24" s="238"/>
      <c r="E24" s="238"/>
      <c r="F24" s="200"/>
      <c r="G24" s="200"/>
      <c r="H24" s="200"/>
      <c r="I24" s="200"/>
      <c r="J24" s="200"/>
      <c r="K24" s="200"/>
      <c r="L24" s="200"/>
      <c r="M24" s="200"/>
      <c r="N24" s="200"/>
      <c r="O24" s="237"/>
      <c r="P24" s="201"/>
      <c r="Q24" s="201"/>
      <c r="R24" s="201"/>
      <c r="S24" s="201"/>
      <c r="T24" s="239"/>
      <c r="U24" s="239"/>
      <c r="V24" s="239"/>
      <c r="W24" s="239"/>
      <c r="X24" s="239"/>
      <c r="Y24" s="239"/>
      <c r="Z24" s="241"/>
      <c r="AA24" s="241"/>
      <c r="AB24" s="241"/>
      <c r="AC24" s="243"/>
      <c r="AD24" s="201"/>
      <c r="AE24" s="201"/>
      <c r="AF24" s="201"/>
      <c r="AG24" s="201"/>
      <c r="AH24" s="201"/>
      <c r="AI24" s="239"/>
      <c r="AJ24" s="239"/>
      <c r="AK24" s="239"/>
      <c r="AL24" s="239"/>
      <c r="AM24" s="239"/>
      <c r="AN24" s="239"/>
      <c r="AO24" s="241"/>
      <c r="AP24" s="241"/>
      <c r="AQ24" s="241"/>
      <c r="AR24" s="241"/>
      <c r="AS24" s="60"/>
    </row>
    <row r="25" spans="2:49" ht="15" customHeight="1" x14ac:dyDescent="0.3">
      <c r="B25" s="59"/>
      <c r="C25" s="204" t="s">
        <v>134</v>
      </c>
      <c r="D25" s="223"/>
      <c r="E25" s="223"/>
      <c r="F25" s="202" t="s">
        <v>137</v>
      </c>
      <c r="G25" s="231"/>
      <c r="H25" s="231"/>
      <c r="I25" s="231"/>
      <c r="J25" s="231"/>
      <c r="K25" s="231"/>
      <c r="L25" s="231"/>
      <c r="M25" s="231"/>
      <c r="N25" s="231"/>
      <c r="O25" s="233">
        <v>251.43</v>
      </c>
      <c r="P25" s="223"/>
      <c r="Q25" s="223"/>
      <c r="R25" s="223"/>
      <c r="S25" s="223"/>
      <c r="T25" s="234"/>
      <c r="U25" s="234"/>
      <c r="V25" s="234"/>
      <c r="W25" s="234"/>
      <c r="X25" s="234"/>
      <c r="Y25" s="234"/>
      <c r="Z25" s="204" t="s">
        <v>12</v>
      </c>
      <c r="AA25" s="223"/>
      <c r="AB25" s="223"/>
      <c r="AC25" s="224"/>
      <c r="AD25" s="223" t="s">
        <v>12</v>
      </c>
      <c r="AE25" s="223"/>
      <c r="AF25" s="223"/>
      <c r="AG25" s="223"/>
      <c r="AH25" s="223"/>
      <c r="AI25" s="223" t="s">
        <v>12</v>
      </c>
      <c r="AJ25" s="223"/>
      <c r="AK25" s="223"/>
      <c r="AL25" s="223"/>
      <c r="AM25" s="223"/>
      <c r="AN25" s="223"/>
      <c r="AO25" s="223" t="s">
        <v>12</v>
      </c>
      <c r="AP25" s="223"/>
      <c r="AQ25" s="223"/>
      <c r="AR25" s="223"/>
      <c r="AS25" s="60"/>
    </row>
    <row r="26" spans="2:49" ht="15" customHeight="1" x14ac:dyDescent="0.3">
      <c r="B26" s="59"/>
      <c r="C26" s="223"/>
      <c r="D26" s="223"/>
      <c r="E26" s="223"/>
      <c r="F26" s="231"/>
      <c r="G26" s="231"/>
      <c r="H26" s="231"/>
      <c r="I26" s="231"/>
      <c r="J26" s="231"/>
      <c r="K26" s="231"/>
      <c r="L26" s="231"/>
      <c r="M26" s="231"/>
      <c r="N26" s="231"/>
      <c r="O26" s="233"/>
      <c r="P26" s="223"/>
      <c r="Q26" s="223"/>
      <c r="R26" s="223"/>
      <c r="S26" s="223"/>
      <c r="T26" s="234"/>
      <c r="U26" s="234"/>
      <c r="V26" s="234"/>
      <c r="W26" s="234"/>
      <c r="X26" s="234"/>
      <c r="Y26" s="234"/>
      <c r="Z26" s="223"/>
      <c r="AA26" s="223"/>
      <c r="AB26" s="223"/>
      <c r="AC26" s="224"/>
      <c r="AD26" s="223"/>
      <c r="AE26" s="223"/>
      <c r="AF26" s="223"/>
      <c r="AG26" s="223"/>
      <c r="AH26" s="223"/>
      <c r="AI26" s="223"/>
      <c r="AJ26" s="223"/>
      <c r="AK26" s="223"/>
      <c r="AL26" s="223"/>
      <c r="AM26" s="223"/>
      <c r="AN26" s="223"/>
      <c r="AO26" s="223"/>
      <c r="AP26" s="223"/>
      <c r="AQ26" s="223"/>
      <c r="AR26" s="223"/>
      <c r="AS26" s="60"/>
    </row>
    <row r="27" spans="2:49" ht="15" customHeight="1" x14ac:dyDescent="0.3">
      <c r="B27" s="59"/>
      <c r="C27" s="204" t="s">
        <v>136</v>
      </c>
      <c r="D27" s="223"/>
      <c r="E27" s="223"/>
      <c r="F27" s="202" t="s">
        <v>138</v>
      </c>
      <c r="G27" s="231"/>
      <c r="H27" s="231"/>
      <c r="I27" s="231"/>
      <c r="J27" s="231"/>
      <c r="K27" s="231"/>
      <c r="L27" s="231"/>
      <c r="M27" s="231"/>
      <c r="N27" s="231"/>
      <c r="O27" s="233">
        <v>251.43</v>
      </c>
      <c r="P27" s="223"/>
      <c r="Q27" s="223"/>
      <c r="R27" s="223"/>
      <c r="S27" s="223"/>
      <c r="T27" s="234"/>
      <c r="U27" s="234"/>
      <c r="V27" s="234"/>
      <c r="W27" s="234"/>
      <c r="X27" s="234"/>
      <c r="Y27" s="234"/>
      <c r="Z27" s="204">
        <v>480</v>
      </c>
      <c r="AA27" s="223"/>
      <c r="AB27" s="223"/>
      <c r="AC27" s="224"/>
      <c r="AD27" s="223" t="s">
        <v>12</v>
      </c>
      <c r="AE27" s="223"/>
      <c r="AF27" s="223"/>
      <c r="AG27" s="223"/>
      <c r="AH27" s="223"/>
      <c r="AI27" s="223" t="s">
        <v>12</v>
      </c>
      <c r="AJ27" s="223"/>
      <c r="AK27" s="223"/>
      <c r="AL27" s="223"/>
      <c r="AM27" s="223"/>
      <c r="AN27" s="223"/>
      <c r="AO27" s="223" t="s">
        <v>12</v>
      </c>
      <c r="AP27" s="223"/>
      <c r="AQ27" s="223"/>
      <c r="AR27" s="223"/>
      <c r="AS27" s="60"/>
    </row>
    <row r="28" spans="2:49" ht="15" customHeight="1" x14ac:dyDescent="0.3">
      <c r="B28" s="59"/>
      <c r="C28" s="223"/>
      <c r="D28" s="223"/>
      <c r="E28" s="223"/>
      <c r="F28" s="231"/>
      <c r="G28" s="231"/>
      <c r="H28" s="231"/>
      <c r="I28" s="231"/>
      <c r="J28" s="231"/>
      <c r="K28" s="231"/>
      <c r="L28" s="231"/>
      <c r="M28" s="231"/>
      <c r="N28" s="231"/>
      <c r="O28" s="233"/>
      <c r="P28" s="223"/>
      <c r="Q28" s="223"/>
      <c r="R28" s="223"/>
      <c r="S28" s="223"/>
      <c r="T28" s="234"/>
      <c r="U28" s="234"/>
      <c r="V28" s="234"/>
      <c r="W28" s="234"/>
      <c r="X28" s="234"/>
      <c r="Y28" s="234"/>
      <c r="Z28" s="223"/>
      <c r="AA28" s="223"/>
      <c r="AB28" s="223"/>
      <c r="AC28" s="224"/>
      <c r="AD28" s="223"/>
      <c r="AE28" s="223"/>
      <c r="AF28" s="223"/>
      <c r="AG28" s="223"/>
      <c r="AH28" s="223"/>
      <c r="AI28" s="223"/>
      <c r="AJ28" s="223"/>
      <c r="AK28" s="223"/>
      <c r="AL28" s="223"/>
      <c r="AM28" s="223"/>
      <c r="AN28" s="223"/>
      <c r="AO28" s="223"/>
      <c r="AP28" s="223"/>
      <c r="AQ28" s="223"/>
      <c r="AR28" s="223"/>
      <c r="AS28" s="60"/>
    </row>
    <row r="29" spans="2:49" ht="15" customHeight="1" x14ac:dyDescent="0.3">
      <c r="B29" s="59"/>
      <c r="C29" s="204" t="s">
        <v>135</v>
      </c>
      <c r="D29" s="223"/>
      <c r="E29" s="223"/>
      <c r="F29" s="202" t="s">
        <v>139</v>
      </c>
      <c r="G29" s="231"/>
      <c r="H29" s="231"/>
      <c r="I29" s="231"/>
      <c r="J29" s="231"/>
      <c r="K29" s="231"/>
      <c r="L29" s="231"/>
      <c r="M29" s="231"/>
      <c r="N29" s="231"/>
      <c r="O29" s="233">
        <v>52.14</v>
      </c>
      <c r="P29" s="223"/>
      <c r="Q29" s="223"/>
      <c r="R29" s="223"/>
      <c r="S29" s="223"/>
      <c r="T29" s="234"/>
      <c r="U29" s="234"/>
      <c r="V29" s="234"/>
      <c r="W29" s="234"/>
      <c r="X29" s="234"/>
      <c r="Y29" s="234"/>
      <c r="Z29" s="204" t="s">
        <v>12</v>
      </c>
      <c r="AA29" s="223"/>
      <c r="AB29" s="223"/>
      <c r="AC29" s="224"/>
      <c r="AD29" s="223" t="s">
        <v>12</v>
      </c>
      <c r="AE29" s="223"/>
      <c r="AF29" s="223"/>
      <c r="AG29" s="223"/>
      <c r="AH29" s="223"/>
      <c r="AI29" s="223" t="s">
        <v>12</v>
      </c>
      <c r="AJ29" s="223"/>
      <c r="AK29" s="223"/>
      <c r="AL29" s="223"/>
      <c r="AM29" s="223"/>
      <c r="AN29" s="223"/>
      <c r="AO29" s="223" t="s">
        <v>12</v>
      </c>
      <c r="AP29" s="223"/>
      <c r="AQ29" s="223"/>
      <c r="AR29" s="223"/>
      <c r="AS29" s="60"/>
    </row>
    <row r="30" spans="2:49" ht="15" customHeight="1" x14ac:dyDescent="0.3">
      <c r="B30" s="59"/>
      <c r="C30" s="223"/>
      <c r="D30" s="223"/>
      <c r="E30" s="223"/>
      <c r="F30" s="231"/>
      <c r="G30" s="231"/>
      <c r="H30" s="231"/>
      <c r="I30" s="231"/>
      <c r="J30" s="231"/>
      <c r="K30" s="231"/>
      <c r="L30" s="231"/>
      <c r="M30" s="231"/>
      <c r="N30" s="231"/>
      <c r="O30" s="233"/>
      <c r="P30" s="223"/>
      <c r="Q30" s="223"/>
      <c r="R30" s="223"/>
      <c r="S30" s="223"/>
      <c r="T30" s="234"/>
      <c r="U30" s="234"/>
      <c r="V30" s="234"/>
      <c r="W30" s="234"/>
      <c r="X30" s="234"/>
      <c r="Y30" s="234"/>
      <c r="Z30" s="223"/>
      <c r="AA30" s="223"/>
      <c r="AB30" s="223"/>
      <c r="AC30" s="224"/>
      <c r="AD30" s="223"/>
      <c r="AE30" s="223"/>
      <c r="AF30" s="223"/>
      <c r="AG30" s="223"/>
      <c r="AH30" s="223"/>
      <c r="AI30" s="223"/>
      <c r="AJ30" s="223"/>
      <c r="AK30" s="223"/>
      <c r="AL30" s="223"/>
      <c r="AM30" s="223"/>
      <c r="AN30" s="223"/>
      <c r="AO30" s="223"/>
      <c r="AP30" s="223"/>
      <c r="AQ30" s="223"/>
      <c r="AR30" s="223"/>
      <c r="AS30" s="60"/>
    </row>
    <row r="31" spans="2:49" ht="15" customHeight="1" x14ac:dyDescent="0.3">
      <c r="B31" s="59"/>
      <c r="C31" s="204" t="s">
        <v>133</v>
      </c>
      <c r="D31" s="223"/>
      <c r="E31" s="223"/>
      <c r="F31" s="202" t="s">
        <v>139</v>
      </c>
      <c r="G31" s="231"/>
      <c r="H31" s="231"/>
      <c r="I31" s="231"/>
      <c r="J31" s="231"/>
      <c r="K31" s="231"/>
      <c r="L31" s="231"/>
      <c r="M31" s="231"/>
      <c r="N31" s="231"/>
      <c r="O31" s="233">
        <v>251.43</v>
      </c>
      <c r="P31" s="223"/>
      <c r="Q31" s="223"/>
      <c r="R31" s="223"/>
      <c r="S31" s="223"/>
      <c r="T31" s="234"/>
      <c r="U31" s="234"/>
      <c r="V31" s="234"/>
      <c r="W31" s="234"/>
      <c r="X31" s="234"/>
      <c r="Y31" s="234"/>
      <c r="Z31" s="204" t="s">
        <v>12</v>
      </c>
      <c r="AA31" s="223"/>
      <c r="AB31" s="223"/>
      <c r="AC31" s="224"/>
      <c r="AD31" s="223" t="s">
        <v>12</v>
      </c>
      <c r="AE31" s="223"/>
      <c r="AF31" s="223"/>
      <c r="AG31" s="223"/>
      <c r="AH31" s="223"/>
      <c r="AI31" s="223" t="s">
        <v>12</v>
      </c>
      <c r="AJ31" s="223"/>
      <c r="AK31" s="223"/>
      <c r="AL31" s="223"/>
      <c r="AM31" s="223"/>
      <c r="AN31" s="223"/>
      <c r="AO31" s="223" t="s">
        <v>12</v>
      </c>
      <c r="AP31" s="223"/>
      <c r="AQ31" s="223"/>
      <c r="AR31" s="223"/>
      <c r="AS31" s="60"/>
    </row>
    <row r="32" spans="2:49" ht="15" customHeight="1" x14ac:dyDescent="0.3">
      <c r="B32" s="59"/>
      <c r="C32" s="223"/>
      <c r="D32" s="223"/>
      <c r="E32" s="223"/>
      <c r="F32" s="231"/>
      <c r="G32" s="231"/>
      <c r="H32" s="231"/>
      <c r="I32" s="231"/>
      <c r="J32" s="231"/>
      <c r="K32" s="231"/>
      <c r="L32" s="231"/>
      <c r="M32" s="231"/>
      <c r="N32" s="231"/>
      <c r="O32" s="233"/>
      <c r="P32" s="223"/>
      <c r="Q32" s="223"/>
      <c r="R32" s="223"/>
      <c r="S32" s="223"/>
      <c r="T32" s="234"/>
      <c r="U32" s="234"/>
      <c r="V32" s="234"/>
      <c r="W32" s="234"/>
      <c r="X32" s="234"/>
      <c r="Y32" s="234"/>
      <c r="Z32" s="223"/>
      <c r="AA32" s="223"/>
      <c r="AB32" s="223"/>
      <c r="AC32" s="224"/>
      <c r="AD32" s="223"/>
      <c r="AE32" s="223"/>
      <c r="AF32" s="223"/>
      <c r="AG32" s="223"/>
      <c r="AH32" s="223"/>
      <c r="AI32" s="223"/>
      <c r="AJ32" s="223"/>
      <c r="AK32" s="223"/>
      <c r="AL32" s="223"/>
      <c r="AM32" s="223"/>
      <c r="AN32" s="223"/>
      <c r="AO32" s="223"/>
      <c r="AP32" s="223"/>
      <c r="AQ32" s="223"/>
      <c r="AR32" s="223"/>
      <c r="AS32" s="60"/>
      <c r="AU32" s="61"/>
      <c r="AV32" s="61"/>
      <c r="AW32" s="109"/>
    </row>
    <row r="33" spans="2:45" ht="15" customHeight="1" x14ac:dyDescent="0.3">
      <c r="B33" s="59"/>
      <c r="C33" s="204" t="s">
        <v>131</v>
      </c>
      <c r="D33" s="223"/>
      <c r="E33" s="223"/>
      <c r="F33" s="202" t="s">
        <v>140</v>
      </c>
      <c r="G33" s="231"/>
      <c r="H33" s="231"/>
      <c r="I33" s="231"/>
      <c r="J33" s="231"/>
      <c r="K33" s="231"/>
      <c r="L33" s="231"/>
      <c r="M33" s="231"/>
      <c r="N33" s="231"/>
      <c r="O33" s="233">
        <v>52.14</v>
      </c>
      <c r="P33" s="223"/>
      <c r="Q33" s="223"/>
      <c r="R33" s="223"/>
      <c r="S33" s="223"/>
      <c r="T33" s="234"/>
      <c r="U33" s="234"/>
      <c r="V33" s="234"/>
      <c r="W33" s="234"/>
      <c r="X33" s="234"/>
      <c r="Y33" s="234"/>
      <c r="Z33" s="204" t="s">
        <v>12</v>
      </c>
      <c r="AA33" s="223"/>
      <c r="AB33" s="223"/>
      <c r="AC33" s="224"/>
      <c r="AD33" s="223" t="s">
        <v>12</v>
      </c>
      <c r="AE33" s="223"/>
      <c r="AF33" s="223"/>
      <c r="AG33" s="223"/>
      <c r="AH33" s="223"/>
      <c r="AI33" s="223" t="s">
        <v>12</v>
      </c>
      <c r="AJ33" s="223"/>
      <c r="AK33" s="223"/>
      <c r="AL33" s="223"/>
      <c r="AM33" s="223"/>
      <c r="AN33" s="223"/>
      <c r="AO33" s="223" t="s">
        <v>12</v>
      </c>
      <c r="AP33" s="223"/>
      <c r="AQ33" s="223"/>
      <c r="AR33" s="223"/>
      <c r="AS33" s="60"/>
    </row>
    <row r="34" spans="2:45" ht="15" customHeight="1" x14ac:dyDescent="0.3">
      <c r="B34" s="59"/>
      <c r="C34" s="223"/>
      <c r="D34" s="223"/>
      <c r="E34" s="223"/>
      <c r="F34" s="231"/>
      <c r="G34" s="231"/>
      <c r="H34" s="231"/>
      <c r="I34" s="231"/>
      <c r="J34" s="231"/>
      <c r="K34" s="231"/>
      <c r="L34" s="231"/>
      <c r="M34" s="231"/>
      <c r="N34" s="231"/>
      <c r="O34" s="233"/>
      <c r="P34" s="223"/>
      <c r="Q34" s="223"/>
      <c r="R34" s="223"/>
      <c r="S34" s="223"/>
      <c r="T34" s="234"/>
      <c r="U34" s="234"/>
      <c r="V34" s="234"/>
      <c r="W34" s="234"/>
      <c r="X34" s="234"/>
      <c r="Y34" s="234"/>
      <c r="Z34" s="223"/>
      <c r="AA34" s="223"/>
      <c r="AB34" s="223"/>
      <c r="AC34" s="224"/>
      <c r="AD34" s="223"/>
      <c r="AE34" s="223"/>
      <c r="AF34" s="223"/>
      <c r="AG34" s="223"/>
      <c r="AH34" s="223"/>
      <c r="AI34" s="223"/>
      <c r="AJ34" s="223"/>
      <c r="AK34" s="223"/>
      <c r="AL34" s="223"/>
      <c r="AM34" s="223"/>
      <c r="AN34" s="223"/>
      <c r="AO34" s="223"/>
      <c r="AP34" s="223"/>
      <c r="AQ34" s="223"/>
      <c r="AR34" s="223"/>
      <c r="AS34" s="60"/>
    </row>
    <row r="35" spans="2:45" ht="15" customHeight="1" x14ac:dyDescent="0.3">
      <c r="B35" s="59"/>
      <c r="C35" s="204" t="s">
        <v>132</v>
      </c>
      <c r="D35" s="223"/>
      <c r="E35" s="223"/>
      <c r="F35" s="202" t="s">
        <v>140</v>
      </c>
      <c r="G35" s="231"/>
      <c r="H35" s="231"/>
      <c r="I35" s="231"/>
      <c r="J35" s="231"/>
      <c r="K35" s="231"/>
      <c r="L35" s="231"/>
      <c r="M35" s="231"/>
      <c r="N35" s="231"/>
      <c r="O35" s="233">
        <v>251.43</v>
      </c>
      <c r="P35" s="223"/>
      <c r="Q35" s="223"/>
      <c r="R35" s="223"/>
      <c r="S35" s="223"/>
      <c r="T35" s="234"/>
      <c r="U35" s="234"/>
      <c r="V35" s="234"/>
      <c r="W35" s="234"/>
      <c r="X35" s="234"/>
      <c r="Y35" s="234"/>
      <c r="Z35" s="204" t="s">
        <v>12</v>
      </c>
      <c r="AA35" s="223"/>
      <c r="AB35" s="223"/>
      <c r="AC35" s="224"/>
      <c r="AD35" s="223" t="s">
        <v>12</v>
      </c>
      <c r="AE35" s="223"/>
      <c r="AF35" s="223"/>
      <c r="AG35" s="223"/>
      <c r="AH35" s="223"/>
      <c r="AI35" s="223" t="s">
        <v>12</v>
      </c>
      <c r="AJ35" s="223"/>
      <c r="AK35" s="223"/>
      <c r="AL35" s="223"/>
      <c r="AM35" s="223"/>
      <c r="AN35" s="223"/>
      <c r="AO35" s="223" t="s">
        <v>12</v>
      </c>
      <c r="AP35" s="223"/>
      <c r="AQ35" s="223"/>
      <c r="AR35" s="223"/>
      <c r="AS35" s="60"/>
    </row>
    <row r="36" spans="2:45" ht="15" customHeight="1" x14ac:dyDescent="0.3">
      <c r="B36" s="59"/>
      <c r="C36" s="223"/>
      <c r="D36" s="223"/>
      <c r="E36" s="223"/>
      <c r="F36" s="231"/>
      <c r="G36" s="231"/>
      <c r="H36" s="231"/>
      <c r="I36" s="231"/>
      <c r="J36" s="231"/>
      <c r="K36" s="231"/>
      <c r="L36" s="231"/>
      <c r="M36" s="231"/>
      <c r="N36" s="231"/>
      <c r="O36" s="233"/>
      <c r="P36" s="223"/>
      <c r="Q36" s="223"/>
      <c r="R36" s="223"/>
      <c r="S36" s="223"/>
      <c r="T36" s="234"/>
      <c r="U36" s="234"/>
      <c r="V36" s="234"/>
      <c r="W36" s="234"/>
      <c r="X36" s="234"/>
      <c r="Y36" s="234"/>
      <c r="Z36" s="223"/>
      <c r="AA36" s="223"/>
      <c r="AB36" s="223"/>
      <c r="AC36" s="224"/>
      <c r="AD36" s="223"/>
      <c r="AE36" s="223"/>
      <c r="AF36" s="223"/>
      <c r="AG36" s="223"/>
      <c r="AH36" s="223"/>
      <c r="AI36" s="223"/>
      <c r="AJ36" s="223"/>
      <c r="AK36" s="223"/>
      <c r="AL36" s="223"/>
      <c r="AM36" s="223"/>
      <c r="AN36" s="223"/>
      <c r="AO36" s="223"/>
      <c r="AP36" s="223"/>
      <c r="AQ36" s="223"/>
      <c r="AR36" s="223"/>
      <c r="AS36" s="60"/>
    </row>
    <row r="37" spans="2:45" ht="15" customHeight="1" x14ac:dyDescent="0.3">
      <c r="B37" s="59"/>
      <c r="C37" s="204" t="s">
        <v>130</v>
      </c>
      <c r="D37" s="223"/>
      <c r="E37" s="223"/>
      <c r="F37" s="202" t="s">
        <v>141</v>
      </c>
      <c r="G37" s="231"/>
      <c r="H37" s="231"/>
      <c r="I37" s="231"/>
      <c r="J37" s="231"/>
      <c r="K37" s="231"/>
      <c r="L37" s="231"/>
      <c r="M37" s="231"/>
      <c r="N37" s="231"/>
      <c r="O37" s="233">
        <v>52.14</v>
      </c>
      <c r="P37" s="223"/>
      <c r="Q37" s="223"/>
      <c r="R37" s="223"/>
      <c r="S37" s="223"/>
      <c r="T37" s="234"/>
      <c r="U37" s="234"/>
      <c r="V37" s="234"/>
      <c r="W37" s="234"/>
      <c r="X37" s="234"/>
      <c r="Y37" s="234"/>
      <c r="Z37" s="204" t="s">
        <v>12</v>
      </c>
      <c r="AA37" s="223"/>
      <c r="AB37" s="223"/>
      <c r="AC37" s="224"/>
      <c r="AD37" s="223" t="s">
        <v>12</v>
      </c>
      <c r="AE37" s="223"/>
      <c r="AF37" s="223"/>
      <c r="AG37" s="223"/>
      <c r="AH37" s="223"/>
      <c r="AI37" s="223" t="s">
        <v>12</v>
      </c>
      <c r="AJ37" s="223"/>
      <c r="AK37" s="223"/>
      <c r="AL37" s="223"/>
      <c r="AM37" s="223"/>
      <c r="AN37" s="223"/>
      <c r="AO37" s="223" t="s">
        <v>12</v>
      </c>
      <c r="AP37" s="223"/>
      <c r="AQ37" s="223"/>
      <c r="AR37" s="223"/>
      <c r="AS37" s="60"/>
    </row>
    <row r="38" spans="2:45" ht="15" customHeight="1" x14ac:dyDescent="0.3">
      <c r="B38" s="59"/>
      <c r="C38" s="223"/>
      <c r="D38" s="223"/>
      <c r="E38" s="223"/>
      <c r="F38" s="231"/>
      <c r="G38" s="231"/>
      <c r="H38" s="231"/>
      <c r="I38" s="231"/>
      <c r="J38" s="231"/>
      <c r="K38" s="231"/>
      <c r="L38" s="231"/>
      <c r="M38" s="231"/>
      <c r="N38" s="231"/>
      <c r="O38" s="233"/>
      <c r="P38" s="223"/>
      <c r="Q38" s="223"/>
      <c r="R38" s="223"/>
      <c r="S38" s="223"/>
      <c r="T38" s="234"/>
      <c r="U38" s="234"/>
      <c r="V38" s="234"/>
      <c r="W38" s="234"/>
      <c r="X38" s="234"/>
      <c r="Y38" s="234"/>
      <c r="Z38" s="223"/>
      <c r="AA38" s="223"/>
      <c r="AB38" s="223"/>
      <c r="AC38" s="224"/>
      <c r="AD38" s="223"/>
      <c r="AE38" s="223"/>
      <c r="AF38" s="223"/>
      <c r="AG38" s="223"/>
      <c r="AH38" s="223"/>
      <c r="AI38" s="223"/>
      <c r="AJ38" s="223"/>
      <c r="AK38" s="223"/>
      <c r="AL38" s="223"/>
      <c r="AM38" s="223"/>
      <c r="AN38" s="223"/>
      <c r="AO38" s="223"/>
      <c r="AP38" s="223"/>
      <c r="AQ38" s="223"/>
      <c r="AR38" s="223"/>
      <c r="AS38" s="60"/>
    </row>
    <row r="39" spans="2:45" ht="15" customHeight="1" x14ac:dyDescent="0.3">
      <c r="B39" s="59"/>
      <c r="C39" s="204" t="s">
        <v>129</v>
      </c>
      <c r="D39" s="223"/>
      <c r="E39" s="223"/>
      <c r="F39" s="202" t="s">
        <v>142</v>
      </c>
      <c r="G39" s="231"/>
      <c r="H39" s="231"/>
      <c r="I39" s="231"/>
      <c r="J39" s="231"/>
      <c r="K39" s="231"/>
      <c r="L39" s="231"/>
      <c r="M39" s="231"/>
      <c r="N39" s="231"/>
      <c r="O39" s="233">
        <v>251.43</v>
      </c>
      <c r="P39" s="223"/>
      <c r="Q39" s="223"/>
      <c r="R39" s="223"/>
      <c r="S39" s="223"/>
      <c r="T39" s="234"/>
      <c r="U39" s="234"/>
      <c r="V39" s="234"/>
      <c r="W39" s="234"/>
      <c r="X39" s="234"/>
      <c r="Y39" s="234"/>
      <c r="Z39" s="204">
        <v>420</v>
      </c>
      <c r="AA39" s="223"/>
      <c r="AB39" s="223"/>
      <c r="AC39" s="224"/>
      <c r="AD39" s="223" t="s">
        <v>12</v>
      </c>
      <c r="AE39" s="223"/>
      <c r="AF39" s="223"/>
      <c r="AG39" s="223"/>
      <c r="AH39" s="223"/>
      <c r="AI39" s="223" t="s">
        <v>12</v>
      </c>
      <c r="AJ39" s="223"/>
      <c r="AK39" s="223"/>
      <c r="AL39" s="223"/>
      <c r="AM39" s="223"/>
      <c r="AN39" s="223"/>
      <c r="AO39" s="223" t="s">
        <v>12</v>
      </c>
      <c r="AP39" s="223"/>
      <c r="AQ39" s="223"/>
      <c r="AR39" s="223"/>
      <c r="AS39" s="60"/>
    </row>
    <row r="40" spans="2:45" ht="15" customHeight="1" x14ac:dyDescent="0.3">
      <c r="B40" s="59"/>
      <c r="C40" s="223"/>
      <c r="D40" s="223"/>
      <c r="E40" s="223"/>
      <c r="F40" s="231"/>
      <c r="G40" s="231"/>
      <c r="H40" s="231"/>
      <c r="I40" s="231"/>
      <c r="J40" s="231"/>
      <c r="K40" s="231"/>
      <c r="L40" s="231"/>
      <c r="M40" s="231"/>
      <c r="N40" s="231"/>
      <c r="O40" s="233"/>
      <c r="P40" s="223"/>
      <c r="Q40" s="223"/>
      <c r="R40" s="223"/>
      <c r="S40" s="223"/>
      <c r="T40" s="234"/>
      <c r="U40" s="234"/>
      <c r="V40" s="234"/>
      <c r="W40" s="234"/>
      <c r="X40" s="234"/>
      <c r="Y40" s="234"/>
      <c r="Z40" s="223"/>
      <c r="AA40" s="223"/>
      <c r="AB40" s="223"/>
      <c r="AC40" s="224"/>
      <c r="AD40" s="223"/>
      <c r="AE40" s="223"/>
      <c r="AF40" s="223"/>
      <c r="AG40" s="223"/>
      <c r="AH40" s="223"/>
      <c r="AI40" s="223"/>
      <c r="AJ40" s="223"/>
      <c r="AK40" s="223"/>
      <c r="AL40" s="223"/>
      <c r="AM40" s="223"/>
      <c r="AN40" s="223"/>
      <c r="AO40" s="223"/>
      <c r="AP40" s="223"/>
      <c r="AQ40" s="223"/>
      <c r="AR40" s="223"/>
      <c r="AS40" s="60"/>
    </row>
    <row r="41" spans="2:45" ht="15" customHeight="1" x14ac:dyDescent="0.3">
      <c r="B41" s="59"/>
      <c r="C41" s="223" t="s">
        <v>16</v>
      </c>
      <c r="D41" s="223"/>
      <c r="E41" s="223"/>
      <c r="F41" s="230" t="s">
        <v>17</v>
      </c>
      <c r="G41" s="231"/>
      <c r="H41" s="231"/>
      <c r="I41" s="231"/>
      <c r="J41" s="231"/>
      <c r="K41" s="231"/>
      <c r="L41" s="231"/>
      <c r="M41" s="231"/>
      <c r="N41" s="231"/>
      <c r="O41" s="226">
        <v>0</v>
      </c>
      <c r="P41" s="227"/>
      <c r="Q41" s="227"/>
      <c r="R41" s="227"/>
      <c r="S41" s="227"/>
      <c r="T41" s="223" t="s">
        <v>12</v>
      </c>
      <c r="U41" s="223"/>
      <c r="V41" s="223"/>
      <c r="W41" s="223"/>
      <c r="X41" s="223"/>
      <c r="Y41" s="223"/>
      <c r="Z41" s="223" t="s">
        <v>12</v>
      </c>
      <c r="AA41" s="223"/>
      <c r="AB41" s="223"/>
      <c r="AC41" s="224"/>
      <c r="AD41" s="223" t="s">
        <v>12</v>
      </c>
      <c r="AE41" s="223"/>
      <c r="AF41" s="223"/>
      <c r="AG41" s="223"/>
      <c r="AH41" s="223"/>
      <c r="AI41" s="223" t="s">
        <v>12</v>
      </c>
      <c r="AJ41" s="223"/>
      <c r="AK41" s="223"/>
      <c r="AL41" s="223"/>
      <c r="AM41" s="223"/>
      <c r="AN41" s="223"/>
      <c r="AO41" s="223" t="s">
        <v>12</v>
      </c>
      <c r="AP41" s="223"/>
      <c r="AQ41" s="223"/>
      <c r="AR41" s="223"/>
      <c r="AS41" s="60"/>
    </row>
    <row r="42" spans="2:45" ht="15" customHeight="1" x14ac:dyDescent="0.3">
      <c r="B42" s="59"/>
      <c r="C42" s="225"/>
      <c r="D42" s="225"/>
      <c r="E42" s="225"/>
      <c r="F42" s="232"/>
      <c r="G42" s="232"/>
      <c r="H42" s="232"/>
      <c r="I42" s="232"/>
      <c r="J42" s="232"/>
      <c r="K42" s="232"/>
      <c r="L42" s="232"/>
      <c r="M42" s="232"/>
      <c r="N42" s="232"/>
      <c r="O42" s="228"/>
      <c r="P42" s="229"/>
      <c r="Q42" s="229"/>
      <c r="R42" s="229"/>
      <c r="S42" s="229"/>
      <c r="T42" s="225"/>
      <c r="U42" s="225"/>
      <c r="V42" s="225"/>
      <c r="W42" s="225"/>
      <c r="X42" s="225"/>
      <c r="Y42" s="225"/>
      <c r="Z42" s="225"/>
      <c r="AA42" s="225"/>
      <c r="AB42" s="225"/>
      <c r="AC42" s="235"/>
      <c r="AD42" s="225"/>
      <c r="AE42" s="225"/>
      <c r="AF42" s="225"/>
      <c r="AG42" s="225"/>
      <c r="AH42" s="225"/>
      <c r="AI42" s="225"/>
      <c r="AJ42" s="225"/>
      <c r="AK42" s="225"/>
      <c r="AL42" s="225"/>
      <c r="AM42" s="225"/>
      <c r="AN42" s="225"/>
      <c r="AO42" s="225"/>
      <c r="AP42" s="225"/>
      <c r="AQ42" s="225"/>
      <c r="AR42" s="225"/>
      <c r="AS42" s="60"/>
    </row>
    <row r="43" spans="2:45" ht="7.5" customHeight="1" x14ac:dyDescent="0.3">
      <c r="B43" s="62"/>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4"/>
    </row>
  </sheetData>
  <sheetProtection selectLockedCells="1"/>
  <mergeCells count="85">
    <mergeCell ref="Z35:AC36"/>
    <mergeCell ref="C35:E36"/>
    <mergeCell ref="F35:N36"/>
    <mergeCell ref="O35:S36"/>
    <mergeCell ref="F31:N32"/>
    <mergeCell ref="F33:N34"/>
    <mergeCell ref="C33:E34"/>
    <mergeCell ref="C39:E40"/>
    <mergeCell ref="F37:N38"/>
    <mergeCell ref="O37:S38"/>
    <mergeCell ref="T37:Y38"/>
    <mergeCell ref="C37:E38"/>
    <mergeCell ref="AI33:AN34"/>
    <mergeCell ref="AO33:AR34"/>
    <mergeCell ref="AO27:AR28"/>
    <mergeCell ref="C27:E28"/>
    <mergeCell ref="F27:N28"/>
    <mergeCell ref="O27:S28"/>
    <mergeCell ref="T27:Y28"/>
    <mergeCell ref="Z27:AC28"/>
    <mergeCell ref="T35:Y36"/>
    <mergeCell ref="C29:E30"/>
    <mergeCell ref="F29:N30"/>
    <mergeCell ref="O29:S30"/>
    <mergeCell ref="T29:Y30"/>
    <mergeCell ref="B9:AS9"/>
    <mergeCell ref="C10:AR10"/>
    <mergeCell ref="B14:AS17"/>
    <mergeCell ref="F25:N26"/>
    <mergeCell ref="AD21:AH24"/>
    <mergeCell ref="T21:Y24"/>
    <mergeCell ref="C25:E26"/>
    <mergeCell ref="C19:E24"/>
    <mergeCell ref="F19:N24"/>
    <mergeCell ref="AD19:AR20"/>
    <mergeCell ref="O19:AC20"/>
    <mergeCell ref="AI25:AN26"/>
    <mergeCell ref="AO25:AR26"/>
    <mergeCell ref="AO31:AR32"/>
    <mergeCell ref="AD31:AH32"/>
    <mergeCell ref="O21:S24"/>
    <mergeCell ref="O25:S26"/>
    <mergeCell ref="T25:Y26"/>
    <mergeCell ref="AI31:AN32"/>
    <mergeCell ref="AI21:AN24"/>
    <mergeCell ref="AO21:AR24"/>
    <mergeCell ref="AD25:AH26"/>
    <mergeCell ref="Z21:AC24"/>
    <mergeCell ref="AD27:AH28"/>
    <mergeCell ref="AI27:AN28"/>
    <mergeCell ref="Z29:AC30"/>
    <mergeCell ref="AD29:AH30"/>
    <mergeCell ref="AI29:AN30"/>
    <mergeCell ref="AO29:AR30"/>
    <mergeCell ref="C31:E32"/>
    <mergeCell ref="T31:Y32"/>
    <mergeCell ref="T33:Y34"/>
    <mergeCell ref="O31:S32"/>
    <mergeCell ref="O33:S34"/>
    <mergeCell ref="AD41:AH42"/>
    <mergeCell ref="AI41:AN42"/>
    <mergeCell ref="AO41:AR42"/>
    <mergeCell ref="Z25:AC26"/>
    <mergeCell ref="C41:E42"/>
    <mergeCell ref="O41:S42"/>
    <mergeCell ref="F41:N42"/>
    <mergeCell ref="T41:Y42"/>
    <mergeCell ref="F39:N40"/>
    <mergeCell ref="O39:S40"/>
    <mergeCell ref="T39:Y40"/>
    <mergeCell ref="Z31:AC32"/>
    <mergeCell ref="Z33:AC34"/>
    <mergeCell ref="Z37:AC38"/>
    <mergeCell ref="Z41:AC42"/>
    <mergeCell ref="AD33:AH34"/>
    <mergeCell ref="AD35:AH36"/>
    <mergeCell ref="AI35:AN36"/>
    <mergeCell ref="AO35:AR36"/>
    <mergeCell ref="AI37:AN38"/>
    <mergeCell ref="AO37:AR38"/>
    <mergeCell ref="Z39:AC40"/>
    <mergeCell ref="AD39:AH40"/>
    <mergeCell ref="AI39:AN40"/>
    <mergeCell ref="AO39:AR40"/>
    <mergeCell ref="AD37:AH38"/>
  </mergeCells>
  <pageMargins left="0.78740157480314965" right="0.78740157480314965" top="0.78740157480314965" bottom="0.78740157480314965" header="0.31496062992125984" footer="0.39370078740157483"/>
  <pageSetup paperSize="9" scale="64" orientation="portrait" r:id="rId1"/>
  <headerFooter>
    <oddFooter>&amp;L&amp;"Arial,Standard"&amp;8Die Weitergabe an Dritte ist ohne ausdrückliche Genehmigung der ausschreibenden Stelle nicht statthaft.
Datei: #12019251_Kalkulation Unterhaltsreinigung Los 1
Stand: 27.08.2025&amp;R&amp;"Arial,Standard"&amp;8Seite &amp;P von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5">
    <pageSetUpPr fitToPage="1"/>
  </sheetPr>
  <dimension ref="B1:R61"/>
  <sheetViews>
    <sheetView showGridLines="0" showRowColHeaders="0" zoomScaleNormal="100" workbookViewId="0">
      <pane xSplit="5" ySplit="16" topLeftCell="F17" activePane="bottomRight" state="frozen"/>
      <selection activeCell="C16" sqref="C16:AL17"/>
      <selection pane="topRight" activeCell="C16" sqref="C16:AL17"/>
      <selection pane="bottomLeft" activeCell="C16" sqref="C16:AL17"/>
      <selection pane="bottomRight" activeCell="B2" sqref="B2:B3"/>
    </sheetView>
  </sheetViews>
  <sheetFormatPr baseColWidth="10" defaultColWidth="9.08984375" defaultRowHeight="14" x14ac:dyDescent="0.35"/>
  <cols>
    <col min="1" max="1" width="2.90625" style="1" customWidth="1"/>
    <col min="2" max="2" width="7.453125" style="16" bestFit="1" customWidth="1"/>
    <col min="3" max="3" width="12.36328125" style="1" bestFit="1" customWidth="1"/>
    <col min="4" max="4" width="38.6328125" style="1" bestFit="1" customWidth="1"/>
    <col min="5" max="5" width="22.08984375" style="1" bestFit="1" customWidth="1"/>
    <col min="6" max="6" width="12.453125" style="1" bestFit="1" customWidth="1"/>
    <col min="7" max="7" width="13.453125" style="16" bestFit="1" customWidth="1"/>
    <col min="8" max="8" width="11.6328125" style="16" bestFit="1" customWidth="1"/>
    <col min="9" max="9" width="12.6328125" style="16" bestFit="1" customWidth="1"/>
    <col min="10" max="10" width="13" style="16" bestFit="1" customWidth="1"/>
    <col min="11" max="11" width="12.453125" style="16" bestFit="1" customWidth="1"/>
    <col min="12" max="12" width="12.6328125" style="16" bestFit="1" customWidth="1"/>
    <col min="13" max="17" width="15" style="1" customWidth="1"/>
    <col min="18" max="18" width="41.453125" style="1" bestFit="1" customWidth="1"/>
    <col min="19" max="16384" width="9.08984375" style="1"/>
  </cols>
  <sheetData>
    <row r="1" spans="2:18" ht="15" customHeight="1" x14ac:dyDescent="0.35"/>
    <row r="2" spans="2:18" ht="15" customHeight="1" x14ac:dyDescent="0.35">
      <c r="B2" s="15" t="str">
        <f>'0_uebersicht'!B2</f>
        <v>DW-VMS 26.01.05 - Casinoreinigung im Funkhaus</v>
      </c>
      <c r="C2" s="15"/>
      <c r="D2" s="15"/>
      <c r="E2" s="15"/>
      <c r="F2" s="15"/>
      <c r="G2" s="15"/>
      <c r="H2" s="15"/>
      <c r="I2" s="15"/>
      <c r="J2" s="15"/>
      <c r="K2" s="15"/>
      <c r="L2" s="15"/>
      <c r="M2" s="15"/>
      <c r="N2" s="15"/>
      <c r="O2" s="15"/>
      <c r="P2" s="15"/>
      <c r="Q2" s="15"/>
      <c r="R2" s="15"/>
    </row>
    <row r="3" spans="2:18" ht="15" customHeight="1" x14ac:dyDescent="0.35">
      <c r="B3" s="1" t="str">
        <f>'0_uebersicht'!B3</f>
        <v>der Deutschen Welle in Bonn</v>
      </c>
      <c r="G3" s="1"/>
      <c r="H3" s="1"/>
      <c r="I3" s="1"/>
      <c r="J3" s="1"/>
      <c r="K3" s="1"/>
      <c r="L3" s="1"/>
    </row>
    <row r="4" spans="2:18" ht="15" customHeight="1" x14ac:dyDescent="0.35">
      <c r="B4" s="17"/>
      <c r="C4" s="17"/>
      <c r="D4" s="17"/>
      <c r="E4" s="17"/>
      <c r="F4" s="17"/>
      <c r="M4" s="17"/>
      <c r="N4" s="17"/>
      <c r="O4" s="17"/>
      <c r="P4" s="67"/>
      <c r="Q4" s="17"/>
      <c r="R4" s="17"/>
    </row>
    <row r="5" spans="2:18" ht="15" customHeight="1" x14ac:dyDescent="0.35">
      <c r="B5" s="260" t="s">
        <v>180</v>
      </c>
      <c r="C5" s="260"/>
      <c r="D5" s="260"/>
      <c r="E5" s="260"/>
      <c r="F5" s="260"/>
      <c r="G5" s="260"/>
      <c r="H5" s="260"/>
      <c r="I5" s="260"/>
      <c r="J5" s="260"/>
      <c r="K5" s="260"/>
      <c r="L5" s="260"/>
      <c r="M5" s="260"/>
      <c r="N5" s="260"/>
      <c r="O5" s="260"/>
      <c r="P5" s="260"/>
      <c r="Q5" s="260"/>
      <c r="R5" s="260"/>
    </row>
    <row r="6" spans="2:18" ht="7.5" customHeight="1" x14ac:dyDescent="0.35">
      <c r="B6" s="18"/>
      <c r="C6" s="2"/>
      <c r="D6" s="2"/>
      <c r="E6" s="2"/>
      <c r="F6" s="2"/>
      <c r="G6" s="19"/>
      <c r="H6" s="19"/>
      <c r="I6" s="19"/>
      <c r="J6" s="19"/>
      <c r="K6" s="19"/>
      <c r="L6" s="19"/>
      <c r="M6" s="2"/>
      <c r="N6" s="2"/>
      <c r="O6" s="2"/>
      <c r="P6" s="2"/>
      <c r="Q6" s="2"/>
      <c r="R6" s="2"/>
    </row>
    <row r="7" spans="2:18" ht="7.5" customHeight="1" x14ac:dyDescent="0.35">
      <c r="B7" s="20"/>
    </row>
    <row r="8" spans="2:18" ht="7.5" customHeight="1" x14ac:dyDescent="0.35">
      <c r="B8" s="21"/>
      <c r="C8" s="4"/>
      <c r="D8" s="4"/>
      <c r="E8" s="4"/>
      <c r="F8" s="4"/>
      <c r="G8" s="22"/>
      <c r="H8" s="22"/>
      <c r="I8" s="22"/>
      <c r="J8" s="22"/>
      <c r="K8" s="22"/>
      <c r="L8" s="22"/>
      <c r="M8" s="4"/>
      <c r="N8" s="4"/>
      <c r="O8" s="4"/>
      <c r="P8" s="4"/>
      <c r="Q8" s="4"/>
      <c r="R8" s="5"/>
    </row>
    <row r="9" spans="2:18" ht="15" customHeight="1" x14ac:dyDescent="0.35">
      <c r="B9" s="165" t="s">
        <v>14</v>
      </c>
      <c r="C9" s="166"/>
      <c r="D9" s="166"/>
      <c r="E9" s="166"/>
      <c r="F9" s="166"/>
      <c r="G9" s="166"/>
      <c r="H9" s="166"/>
      <c r="I9" s="166"/>
      <c r="J9" s="166"/>
      <c r="K9" s="166"/>
      <c r="L9" s="166"/>
      <c r="M9" s="166"/>
      <c r="N9" s="166"/>
      <c r="O9" s="166"/>
      <c r="P9" s="166"/>
      <c r="Q9" s="166"/>
      <c r="R9" s="167"/>
    </row>
    <row r="10" spans="2:18" ht="15" customHeight="1" x14ac:dyDescent="0.35">
      <c r="B10" s="23"/>
      <c r="C10" s="244">
        <f>'0_uebersicht'!$C$16</f>
        <v>0</v>
      </c>
      <c r="D10" s="231"/>
      <c r="E10" s="231"/>
      <c r="F10" s="231"/>
      <c r="G10" s="231"/>
      <c r="H10" s="231"/>
      <c r="I10" s="231"/>
      <c r="J10" s="231"/>
      <c r="K10" s="231"/>
      <c r="L10" s="231"/>
      <c r="M10" s="231"/>
      <c r="N10" s="231"/>
      <c r="O10" s="231"/>
      <c r="P10" s="231"/>
      <c r="Q10" s="231"/>
      <c r="R10" s="263"/>
    </row>
    <row r="11" spans="2:18" ht="7.5" customHeight="1" x14ac:dyDescent="0.35">
      <c r="B11" s="24"/>
      <c r="C11" s="13"/>
      <c r="D11" s="13"/>
      <c r="E11" s="13"/>
      <c r="F11" s="13"/>
      <c r="G11" s="25"/>
      <c r="H11" s="25"/>
      <c r="I11" s="25"/>
      <c r="J11" s="25"/>
      <c r="K11" s="25"/>
      <c r="L11" s="25"/>
      <c r="M11" s="13"/>
      <c r="N11" s="13"/>
      <c r="O11" s="13"/>
      <c r="P11" s="13"/>
      <c r="Q11" s="13"/>
      <c r="R11" s="14"/>
    </row>
    <row r="12" spans="2:18" ht="7.5" customHeight="1" x14ac:dyDescent="0.35">
      <c r="B12" s="26"/>
      <c r="C12" s="6"/>
      <c r="D12" s="6"/>
      <c r="E12" s="6"/>
      <c r="F12" s="6"/>
      <c r="G12" s="26"/>
      <c r="H12" s="26"/>
      <c r="I12" s="26"/>
      <c r="J12" s="26"/>
      <c r="K12" s="26"/>
      <c r="L12" s="26"/>
      <c r="M12" s="6"/>
      <c r="N12" s="6"/>
      <c r="O12" s="6"/>
      <c r="P12" s="6"/>
      <c r="Q12" s="6"/>
      <c r="R12" s="6"/>
    </row>
    <row r="13" spans="2:18" s="6" customFormat="1" ht="12.5" x14ac:dyDescent="0.35">
      <c r="B13" s="26"/>
      <c r="G13" s="26"/>
      <c r="H13" s="26"/>
      <c r="I13" s="26"/>
      <c r="J13" s="26"/>
      <c r="K13" s="26"/>
      <c r="L13" s="26"/>
      <c r="M13" s="31">
        <f>SUM(M17:M61)</f>
        <v>473397.04710000003</v>
      </c>
      <c r="N13" s="31">
        <f>SUM(N17:N61)</f>
        <v>0</v>
      </c>
      <c r="O13" s="31" t="e">
        <f>SUM(O17:O61)</f>
        <v>#DIV/0!</v>
      </c>
      <c r="P13" s="32" t="e">
        <f>SUM(P17:P61)</f>
        <v>#DIV/0!</v>
      </c>
    </row>
    <row r="14" spans="2:18" s="6" customFormat="1" ht="60" customHeight="1" x14ac:dyDescent="0.35">
      <c r="B14" s="259" t="s">
        <v>9</v>
      </c>
      <c r="C14" s="261" t="s">
        <v>8</v>
      </c>
      <c r="D14" s="259" t="s">
        <v>1</v>
      </c>
      <c r="E14" s="259" t="s">
        <v>10</v>
      </c>
      <c r="F14" s="82" t="s">
        <v>11</v>
      </c>
      <c r="G14" s="259" t="s">
        <v>23</v>
      </c>
      <c r="H14" s="259" t="s">
        <v>2</v>
      </c>
      <c r="I14" s="259" t="s">
        <v>27</v>
      </c>
      <c r="J14" s="262" t="s">
        <v>25</v>
      </c>
      <c r="K14" s="259" t="s">
        <v>24</v>
      </c>
      <c r="L14" s="259" t="s">
        <v>28</v>
      </c>
      <c r="M14" s="82" t="s">
        <v>3</v>
      </c>
      <c r="N14" s="82" t="s">
        <v>29</v>
      </c>
      <c r="O14" s="82" t="s">
        <v>4</v>
      </c>
      <c r="P14" s="82" t="s">
        <v>5</v>
      </c>
      <c r="Q14" s="33" t="s">
        <v>6</v>
      </c>
      <c r="R14" s="257" t="s">
        <v>7</v>
      </c>
    </row>
    <row r="15" spans="2:18" s="6" customFormat="1" ht="12.5" x14ac:dyDescent="0.35">
      <c r="B15" s="259"/>
      <c r="C15" s="261"/>
      <c r="D15" s="259"/>
      <c r="E15" s="259"/>
      <c r="F15" s="34">
        <f>SUBTOTAL(9,F17:F61)</f>
        <v>2321.5899999999997</v>
      </c>
      <c r="G15" s="259"/>
      <c r="H15" s="259"/>
      <c r="I15" s="259"/>
      <c r="J15" s="259"/>
      <c r="K15" s="259"/>
      <c r="L15" s="259"/>
      <c r="M15" s="34">
        <f>SUBTOTAL(9,M17:M61)</f>
        <v>473397.04710000003</v>
      </c>
      <c r="N15" s="34">
        <f>SUBTOTAL(9,N17:N61)</f>
        <v>0</v>
      </c>
      <c r="O15" s="35" t="e">
        <f>SUBTOTAL(9,O17:O61)</f>
        <v>#DIV/0!</v>
      </c>
      <c r="P15" s="36" t="e">
        <f>SUBTOTAL(9,P17:P61)</f>
        <v>#DIV/0!</v>
      </c>
      <c r="Q15" s="36" t="e">
        <f>SUBTOTAL(9,Q17:Q61)</f>
        <v>#DIV/0!</v>
      </c>
      <c r="R15" s="258"/>
    </row>
    <row r="16" spans="2:18" s="6" customFormat="1" ht="13.65" customHeight="1" x14ac:dyDescent="0.35">
      <c r="B16" s="27"/>
      <c r="C16" s="28"/>
      <c r="D16" s="28"/>
      <c r="E16" s="28"/>
      <c r="F16" s="29"/>
      <c r="G16" s="27"/>
      <c r="H16" s="27"/>
      <c r="I16" s="27"/>
      <c r="J16" s="27"/>
      <c r="K16" s="27"/>
      <c r="L16" s="27"/>
      <c r="M16" s="37"/>
      <c r="N16" s="37"/>
      <c r="O16" s="38"/>
      <c r="P16" s="30"/>
      <c r="Q16" s="30"/>
      <c r="R16" s="81"/>
    </row>
    <row r="17" spans="2:18" s="6" customFormat="1" ht="18.75" customHeight="1" x14ac:dyDescent="0.35">
      <c r="B17" s="110">
        <v>1</v>
      </c>
      <c r="C17" s="71" t="s">
        <v>77</v>
      </c>
      <c r="D17" s="72" t="s">
        <v>78</v>
      </c>
      <c r="E17" s="72" t="s">
        <v>30</v>
      </c>
      <c r="F17" s="73">
        <v>7.44</v>
      </c>
      <c r="G17" s="68" t="s">
        <v>133</v>
      </c>
      <c r="H17" s="68">
        <f t="shared" ref="H17:H21" si="0">IF(VLOOKUP(G17,lst,13,FALSE)=0,"0",VLOOKUP(G17,lst,13,FALSE))</f>
        <v>251.43</v>
      </c>
      <c r="I17" s="68" t="str">
        <f t="shared" ref="I17:I21" si="1">IF(VLOOKUP(G17,lst,28,FALSE)=0,"0",VLOOKUP(G17,lst,28,FALSE))</f>
        <v>-</v>
      </c>
      <c r="J17" s="74">
        <f t="shared" ref="J17:J61" si="2">svs_ur</f>
        <v>15</v>
      </c>
      <c r="K17" s="75" t="str">
        <f t="shared" ref="K17" si="3">IF(VLOOKUP(G17,lst,18,FALSE)=0,"0",VLOOKUP(G17,lst,18,FALSE))</f>
        <v>0</v>
      </c>
      <c r="L17" s="75" t="str">
        <f t="shared" ref="L17" si="4">IF(VLOOKUP(G17,lst,33,FALSE)=0,"0",VLOOKUP(G17,lst,33,FALSE))</f>
        <v>-</v>
      </c>
      <c r="M17" s="76">
        <f t="shared" ref="M17:M61" si="5">F17*H17</f>
        <v>1870.6392000000001</v>
      </c>
      <c r="N17" s="76">
        <f t="shared" ref="N17:N61" si="6">IF(I17="-",0,(F17*I17))</f>
        <v>0</v>
      </c>
      <c r="O17" s="77" t="e">
        <f t="shared" ref="O17" si="7">IF(H17="0",0,IF(I17="-",(M17/K17),((M17/K17)+(N17/L17))))</f>
        <v>#DIV/0!</v>
      </c>
      <c r="P17" s="78" t="e">
        <f t="shared" ref="P17" si="8">IF(O17=0,0,O17*J17)</f>
        <v>#DIV/0!</v>
      </c>
      <c r="Q17" s="78" t="e">
        <f t="shared" ref="Q17" si="9">IF(O17=0,0,P17/H17)</f>
        <v>#DIV/0!</v>
      </c>
      <c r="R17" s="84"/>
    </row>
    <row r="18" spans="2:18" s="6" customFormat="1" ht="18.75" customHeight="1" x14ac:dyDescent="0.35">
      <c r="B18" s="111">
        <v>2</v>
      </c>
      <c r="C18" s="39" t="s">
        <v>79</v>
      </c>
      <c r="D18" s="40" t="s">
        <v>80</v>
      </c>
      <c r="E18" s="40" t="s">
        <v>81</v>
      </c>
      <c r="F18" s="41">
        <v>63.23</v>
      </c>
      <c r="G18" s="69" t="s">
        <v>135</v>
      </c>
      <c r="H18" s="69">
        <f t="shared" si="0"/>
        <v>52.14</v>
      </c>
      <c r="I18" s="69" t="str">
        <f t="shared" si="1"/>
        <v>-</v>
      </c>
      <c r="J18" s="48">
        <f t="shared" si="2"/>
        <v>15</v>
      </c>
      <c r="K18" s="49" t="str">
        <f t="shared" ref="K18:K61" si="10">IF(VLOOKUP(G18,lst,18,FALSE)=0,"0",VLOOKUP(G18,lst,18,FALSE))</f>
        <v>0</v>
      </c>
      <c r="L18" s="49" t="str">
        <f t="shared" ref="L18:L61" si="11">IF(VLOOKUP(G18,lst,33,FALSE)=0,"0",VLOOKUP(G18,lst,33,FALSE))</f>
        <v>-</v>
      </c>
      <c r="M18" s="42">
        <f t="shared" si="5"/>
        <v>3296.8121999999998</v>
      </c>
      <c r="N18" s="42">
        <f t="shared" si="6"/>
        <v>0</v>
      </c>
      <c r="O18" s="43" t="e">
        <f t="shared" ref="O18:O61" si="12">IF(H18="0",0,IF(I18="-",(M18/K18),((M18/K18)+(N18/L18))))</f>
        <v>#DIV/0!</v>
      </c>
      <c r="P18" s="44" t="e">
        <f t="shared" ref="P18:P61" si="13">IF(O18=0,0,O18*J18)</f>
        <v>#DIV/0!</v>
      </c>
      <c r="Q18" s="44" t="e">
        <f t="shared" ref="Q18:Q61" si="14">IF(O18=0,0,P18/H18)</f>
        <v>#DIV/0!</v>
      </c>
      <c r="R18" s="83"/>
    </row>
    <row r="19" spans="2:18" s="6" customFormat="1" ht="18.75" customHeight="1" x14ac:dyDescent="0.35">
      <c r="B19" s="111">
        <v>3</v>
      </c>
      <c r="C19" s="39" t="s">
        <v>82</v>
      </c>
      <c r="D19" s="40" t="s">
        <v>80</v>
      </c>
      <c r="E19" s="40" t="s">
        <v>81</v>
      </c>
      <c r="F19" s="41">
        <v>7.52</v>
      </c>
      <c r="G19" s="69" t="s">
        <v>135</v>
      </c>
      <c r="H19" s="69">
        <f t="shared" si="0"/>
        <v>52.14</v>
      </c>
      <c r="I19" s="69" t="str">
        <f t="shared" si="1"/>
        <v>-</v>
      </c>
      <c r="J19" s="48">
        <f t="shared" si="2"/>
        <v>15</v>
      </c>
      <c r="K19" s="49" t="str">
        <f t="shared" si="10"/>
        <v>0</v>
      </c>
      <c r="L19" s="49" t="str">
        <f t="shared" si="11"/>
        <v>-</v>
      </c>
      <c r="M19" s="42">
        <f t="shared" si="5"/>
        <v>392.09279999999995</v>
      </c>
      <c r="N19" s="42">
        <f t="shared" si="6"/>
        <v>0</v>
      </c>
      <c r="O19" s="43" t="e">
        <f t="shared" si="12"/>
        <v>#DIV/0!</v>
      </c>
      <c r="P19" s="44" t="e">
        <f t="shared" si="13"/>
        <v>#DIV/0!</v>
      </c>
      <c r="Q19" s="44" t="e">
        <f t="shared" si="14"/>
        <v>#DIV/0!</v>
      </c>
      <c r="R19" s="83"/>
    </row>
    <row r="20" spans="2:18" s="6" customFormat="1" ht="18.75" customHeight="1" x14ac:dyDescent="0.35">
      <c r="B20" s="111">
        <v>4</v>
      </c>
      <c r="C20" s="39" t="s">
        <v>83</v>
      </c>
      <c r="D20" s="40" t="s">
        <v>84</v>
      </c>
      <c r="E20" s="40" t="s">
        <v>81</v>
      </c>
      <c r="F20" s="41">
        <v>26.67</v>
      </c>
      <c r="G20" s="69" t="s">
        <v>136</v>
      </c>
      <c r="H20" s="69">
        <f t="shared" si="0"/>
        <v>251.43</v>
      </c>
      <c r="I20" s="69" t="str">
        <f t="shared" si="1"/>
        <v>-</v>
      </c>
      <c r="J20" s="48">
        <f t="shared" si="2"/>
        <v>15</v>
      </c>
      <c r="K20" s="49" t="str">
        <f t="shared" si="10"/>
        <v>0</v>
      </c>
      <c r="L20" s="49" t="str">
        <f t="shared" si="11"/>
        <v>-</v>
      </c>
      <c r="M20" s="42">
        <f t="shared" si="5"/>
        <v>6705.638100000001</v>
      </c>
      <c r="N20" s="42">
        <f t="shared" si="6"/>
        <v>0</v>
      </c>
      <c r="O20" s="43" t="e">
        <f t="shared" si="12"/>
        <v>#DIV/0!</v>
      </c>
      <c r="P20" s="44" t="e">
        <f t="shared" si="13"/>
        <v>#DIV/0!</v>
      </c>
      <c r="Q20" s="44" t="e">
        <f t="shared" si="14"/>
        <v>#DIV/0!</v>
      </c>
      <c r="R20" s="83"/>
    </row>
    <row r="21" spans="2:18" s="6" customFormat="1" ht="18.75" customHeight="1" x14ac:dyDescent="0.35">
      <c r="B21" s="111">
        <v>5</v>
      </c>
      <c r="C21" s="39" t="s">
        <v>85</v>
      </c>
      <c r="D21" s="40" t="s">
        <v>86</v>
      </c>
      <c r="E21" s="40" t="s">
        <v>81</v>
      </c>
      <c r="F21" s="41">
        <v>83.42</v>
      </c>
      <c r="G21" s="69" t="s">
        <v>136</v>
      </c>
      <c r="H21" s="69">
        <f t="shared" si="0"/>
        <v>251.43</v>
      </c>
      <c r="I21" s="69" t="str">
        <f t="shared" si="1"/>
        <v>-</v>
      </c>
      <c r="J21" s="48">
        <f t="shared" si="2"/>
        <v>15</v>
      </c>
      <c r="K21" s="49" t="str">
        <f t="shared" si="10"/>
        <v>0</v>
      </c>
      <c r="L21" s="49" t="str">
        <f t="shared" si="11"/>
        <v>-</v>
      </c>
      <c r="M21" s="42">
        <f t="shared" si="5"/>
        <v>20974.2906</v>
      </c>
      <c r="N21" s="42">
        <f t="shared" si="6"/>
        <v>0</v>
      </c>
      <c r="O21" s="43" t="e">
        <f t="shared" si="12"/>
        <v>#DIV/0!</v>
      </c>
      <c r="P21" s="44" t="e">
        <f t="shared" si="13"/>
        <v>#DIV/0!</v>
      </c>
      <c r="Q21" s="44" t="e">
        <f t="shared" si="14"/>
        <v>#DIV/0!</v>
      </c>
      <c r="R21" s="83"/>
    </row>
    <row r="22" spans="2:18" s="6" customFormat="1" ht="18.75" customHeight="1" x14ac:dyDescent="0.35">
      <c r="B22" s="111">
        <v>6</v>
      </c>
      <c r="C22" s="39" t="s">
        <v>87</v>
      </c>
      <c r="D22" s="40" t="s">
        <v>88</v>
      </c>
      <c r="E22" s="40" t="s">
        <v>81</v>
      </c>
      <c r="F22" s="41">
        <v>8.8800000000000008</v>
      </c>
      <c r="G22" s="69" t="s">
        <v>133</v>
      </c>
      <c r="H22" s="69">
        <f t="shared" ref="H22:H61" si="15">IF(VLOOKUP(G22,lst,13,FALSE)=0,"0",VLOOKUP(G22,lst,13,FALSE))</f>
        <v>251.43</v>
      </c>
      <c r="I22" s="69" t="str">
        <f t="shared" ref="I22:I61" si="16">IF(VLOOKUP(G22,lst,28,FALSE)=0,"0",VLOOKUP(G22,lst,28,FALSE))</f>
        <v>-</v>
      </c>
      <c r="J22" s="48">
        <f t="shared" si="2"/>
        <v>15</v>
      </c>
      <c r="K22" s="49" t="str">
        <f t="shared" si="10"/>
        <v>0</v>
      </c>
      <c r="L22" s="49" t="str">
        <f t="shared" si="11"/>
        <v>-</v>
      </c>
      <c r="M22" s="42">
        <f t="shared" si="5"/>
        <v>2232.6984000000002</v>
      </c>
      <c r="N22" s="42">
        <f t="shared" si="6"/>
        <v>0</v>
      </c>
      <c r="O22" s="43" t="e">
        <f t="shared" si="12"/>
        <v>#DIV/0!</v>
      </c>
      <c r="P22" s="44" t="e">
        <f t="shared" si="13"/>
        <v>#DIV/0!</v>
      </c>
      <c r="Q22" s="44" t="e">
        <f t="shared" si="14"/>
        <v>#DIV/0!</v>
      </c>
      <c r="R22" s="83"/>
    </row>
    <row r="23" spans="2:18" s="6" customFormat="1" ht="18.75" customHeight="1" x14ac:dyDescent="0.35">
      <c r="B23" s="111">
        <v>7</v>
      </c>
      <c r="C23" s="39" t="s">
        <v>89</v>
      </c>
      <c r="D23" s="40" t="s">
        <v>84</v>
      </c>
      <c r="E23" s="40" t="s">
        <v>81</v>
      </c>
      <c r="F23" s="41">
        <v>28.48</v>
      </c>
      <c r="G23" s="69" t="s">
        <v>136</v>
      </c>
      <c r="H23" s="69">
        <f t="shared" si="15"/>
        <v>251.43</v>
      </c>
      <c r="I23" s="69" t="str">
        <f t="shared" si="16"/>
        <v>-</v>
      </c>
      <c r="J23" s="48">
        <f t="shared" si="2"/>
        <v>15</v>
      </c>
      <c r="K23" s="49" t="str">
        <f t="shared" si="10"/>
        <v>0</v>
      </c>
      <c r="L23" s="49" t="str">
        <f t="shared" si="11"/>
        <v>-</v>
      </c>
      <c r="M23" s="42">
        <f t="shared" si="5"/>
        <v>7160.7264000000005</v>
      </c>
      <c r="N23" s="42">
        <f t="shared" si="6"/>
        <v>0</v>
      </c>
      <c r="O23" s="43" t="e">
        <f t="shared" si="12"/>
        <v>#DIV/0!</v>
      </c>
      <c r="P23" s="44" t="e">
        <f t="shared" si="13"/>
        <v>#DIV/0!</v>
      </c>
      <c r="Q23" s="44" t="e">
        <f t="shared" si="14"/>
        <v>#DIV/0!</v>
      </c>
      <c r="R23" s="83"/>
    </row>
    <row r="24" spans="2:18" s="6" customFormat="1" ht="18.75" customHeight="1" x14ac:dyDescent="0.35">
      <c r="B24" s="111">
        <v>8</v>
      </c>
      <c r="C24" s="39" t="s">
        <v>34</v>
      </c>
      <c r="D24" s="40" t="s">
        <v>86</v>
      </c>
      <c r="E24" s="40" t="s">
        <v>81</v>
      </c>
      <c r="F24" s="41">
        <v>142.91999999999999</v>
      </c>
      <c r="G24" s="69" t="s">
        <v>136</v>
      </c>
      <c r="H24" s="69">
        <f t="shared" si="15"/>
        <v>251.43</v>
      </c>
      <c r="I24" s="69" t="str">
        <f t="shared" si="16"/>
        <v>-</v>
      </c>
      <c r="J24" s="48">
        <f t="shared" si="2"/>
        <v>15</v>
      </c>
      <c r="K24" s="49" t="str">
        <f t="shared" si="10"/>
        <v>0</v>
      </c>
      <c r="L24" s="49" t="str">
        <f t="shared" si="11"/>
        <v>-</v>
      </c>
      <c r="M24" s="42">
        <f t="shared" si="5"/>
        <v>35934.375599999999</v>
      </c>
      <c r="N24" s="42">
        <f t="shared" si="6"/>
        <v>0</v>
      </c>
      <c r="O24" s="43" t="e">
        <f t="shared" si="12"/>
        <v>#DIV/0!</v>
      </c>
      <c r="P24" s="44" t="e">
        <f t="shared" si="13"/>
        <v>#DIV/0!</v>
      </c>
      <c r="Q24" s="44" t="e">
        <f t="shared" si="14"/>
        <v>#DIV/0!</v>
      </c>
      <c r="R24" s="83"/>
    </row>
    <row r="25" spans="2:18" s="6" customFormat="1" ht="18.75" customHeight="1" x14ac:dyDescent="0.35">
      <c r="B25" s="111">
        <v>9</v>
      </c>
      <c r="C25" s="39" t="s">
        <v>90</v>
      </c>
      <c r="D25" s="40" t="s">
        <v>78</v>
      </c>
      <c r="E25" s="40" t="s">
        <v>81</v>
      </c>
      <c r="F25" s="41">
        <v>6.66</v>
      </c>
      <c r="G25" s="69" t="s">
        <v>133</v>
      </c>
      <c r="H25" s="69">
        <f t="shared" si="15"/>
        <v>251.43</v>
      </c>
      <c r="I25" s="69" t="str">
        <f t="shared" si="16"/>
        <v>-</v>
      </c>
      <c r="J25" s="48">
        <f t="shared" si="2"/>
        <v>15</v>
      </c>
      <c r="K25" s="49" t="str">
        <f t="shared" si="10"/>
        <v>0</v>
      </c>
      <c r="L25" s="49" t="str">
        <f t="shared" si="11"/>
        <v>-</v>
      </c>
      <c r="M25" s="42">
        <f t="shared" si="5"/>
        <v>1674.5238000000002</v>
      </c>
      <c r="N25" s="42">
        <f t="shared" si="6"/>
        <v>0</v>
      </c>
      <c r="O25" s="43" t="e">
        <f t="shared" si="12"/>
        <v>#DIV/0!</v>
      </c>
      <c r="P25" s="44" t="e">
        <f t="shared" si="13"/>
        <v>#DIV/0!</v>
      </c>
      <c r="Q25" s="44" t="e">
        <f t="shared" si="14"/>
        <v>#DIV/0!</v>
      </c>
      <c r="R25" s="83"/>
    </row>
    <row r="26" spans="2:18" s="6" customFormat="1" ht="18.75" customHeight="1" x14ac:dyDescent="0.35">
      <c r="B26" s="111">
        <v>10</v>
      </c>
      <c r="C26" s="39" t="s">
        <v>91</v>
      </c>
      <c r="D26" s="40" t="s">
        <v>78</v>
      </c>
      <c r="E26" s="40" t="s">
        <v>81</v>
      </c>
      <c r="F26" s="41">
        <v>15</v>
      </c>
      <c r="G26" s="69" t="s">
        <v>133</v>
      </c>
      <c r="H26" s="69">
        <f t="shared" si="15"/>
        <v>251.43</v>
      </c>
      <c r="I26" s="69" t="str">
        <f t="shared" si="16"/>
        <v>-</v>
      </c>
      <c r="J26" s="48">
        <f t="shared" si="2"/>
        <v>15</v>
      </c>
      <c r="K26" s="49" t="str">
        <f t="shared" si="10"/>
        <v>0</v>
      </c>
      <c r="L26" s="49" t="str">
        <f t="shared" si="11"/>
        <v>-</v>
      </c>
      <c r="M26" s="42">
        <f t="shared" si="5"/>
        <v>3771.4500000000003</v>
      </c>
      <c r="N26" s="42">
        <f t="shared" si="6"/>
        <v>0</v>
      </c>
      <c r="O26" s="43" t="e">
        <f t="shared" si="12"/>
        <v>#DIV/0!</v>
      </c>
      <c r="P26" s="44" t="e">
        <f t="shared" si="13"/>
        <v>#DIV/0!</v>
      </c>
      <c r="Q26" s="44" t="e">
        <f t="shared" si="14"/>
        <v>#DIV/0!</v>
      </c>
      <c r="R26" s="83"/>
    </row>
    <row r="27" spans="2:18" s="6" customFormat="1" ht="18.75" customHeight="1" x14ac:dyDescent="0.35">
      <c r="B27" s="111">
        <v>11</v>
      </c>
      <c r="C27" s="39" t="s">
        <v>92</v>
      </c>
      <c r="D27" s="40" t="s">
        <v>78</v>
      </c>
      <c r="E27" s="40" t="s">
        <v>81</v>
      </c>
      <c r="F27" s="41">
        <v>6.82</v>
      </c>
      <c r="G27" s="69" t="s">
        <v>133</v>
      </c>
      <c r="H27" s="69">
        <f t="shared" si="15"/>
        <v>251.43</v>
      </c>
      <c r="I27" s="69" t="str">
        <f t="shared" si="16"/>
        <v>-</v>
      </c>
      <c r="J27" s="48">
        <f t="shared" si="2"/>
        <v>15</v>
      </c>
      <c r="K27" s="49" t="str">
        <f t="shared" si="10"/>
        <v>0</v>
      </c>
      <c r="L27" s="49" t="str">
        <f t="shared" si="11"/>
        <v>-</v>
      </c>
      <c r="M27" s="42">
        <f t="shared" si="5"/>
        <v>1714.7526</v>
      </c>
      <c r="N27" s="42">
        <f t="shared" si="6"/>
        <v>0</v>
      </c>
      <c r="O27" s="43" t="e">
        <f t="shared" si="12"/>
        <v>#DIV/0!</v>
      </c>
      <c r="P27" s="44" t="e">
        <f t="shared" si="13"/>
        <v>#DIV/0!</v>
      </c>
      <c r="Q27" s="44" t="e">
        <f t="shared" si="14"/>
        <v>#DIV/0!</v>
      </c>
      <c r="R27" s="83"/>
    </row>
    <row r="28" spans="2:18" s="6" customFormat="1" ht="18.75" customHeight="1" x14ac:dyDescent="0.35">
      <c r="B28" s="111">
        <v>12</v>
      </c>
      <c r="C28" s="39" t="s">
        <v>93</v>
      </c>
      <c r="D28" s="40" t="s">
        <v>78</v>
      </c>
      <c r="E28" s="40" t="s">
        <v>81</v>
      </c>
      <c r="F28" s="41">
        <v>15.69</v>
      </c>
      <c r="G28" s="69" t="s">
        <v>133</v>
      </c>
      <c r="H28" s="69">
        <f t="shared" si="15"/>
        <v>251.43</v>
      </c>
      <c r="I28" s="69" t="str">
        <f t="shared" si="16"/>
        <v>-</v>
      </c>
      <c r="J28" s="48">
        <f t="shared" si="2"/>
        <v>15</v>
      </c>
      <c r="K28" s="49" t="str">
        <f t="shared" si="10"/>
        <v>0</v>
      </c>
      <c r="L28" s="49" t="str">
        <f t="shared" si="11"/>
        <v>-</v>
      </c>
      <c r="M28" s="42">
        <f t="shared" si="5"/>
        <v>3944.9367000000002</v>
      </c>
      <c r="N28" s="42">
        <f t="shared" si="6"/>
        <v>0</v>
      </c>
      <c r="O28" s="43" t="e">
        <f t="shared" si="12"/>
        <v>#DIV/0!</v>
      </c>
      <c r="P28" s="44" t="e">
        <f t="shared" si="13"/>
        <v>#DIV/0!</v>
      </c>
      <c r="Q28" s="44" t="e">
        <f t="shared" si="14"/>
        <v>#DIV/0!</v>
      </c>
      <c r="R28" s="83"/>
    </row>
    <row r="29" spans="2:18" s="6" customFormat="1" ht="18.75" customHeight="1" x14ac:dyDescent="0.35">
      <c r="B29" s="111">
        <v>13</v>
      </c>
      <c r="C29" s="39" t="s">
        <v>94</v>
      </c>
      <c r="D29" s="40" t="s">
        <v>78</v>
      </c>
      <c r="E29" s="40" t="s">
        <v>81</v>
      </c>
      <c r="F29" s="41">
        <v>7.17</v>
      </c>
      <c r="G29" s="69" t="s">
        <v>133</v>
      </c>
      <c r="H29" s="69">
        <f t="shared" si="15"/>
        <v>251.43</v>
      </c>
      <c r="I29" s="69" t="str">
        <f t="shared" si="16"/>
        <v>-</v>
      </c>
      <c r="J29" s="48">
        <f t="shared" si="2"/>
        <v>15</v>
      </c>
      <c r="K29" s="49" t="str">
        <f t="shared" si="10"/>
        <v>0</v>
      </c>
      <c r="L29" s="49" t="str">
        <f t="shared" si="11"/>
        <v>-</v>
      </c>
      <c r="M29" s="42">
        <f t="shared" si="5"/>
        <v>1802.7531000000001</v>
      </c>
      <c r="N29" s="42">
        <f t="shared" si="6"/>
        <v>0</v>
      </c>
      <c r="O29" s="43" t="e">
        <f t="shared" si="12"/>
        <v>#DIV/0!</v>
      </c>
      <c r="P29" s="44" t="e">
        <f t="shared" si="13"/>
        <v>#DIV/0!</v>
      </c>
      <c r="Q29" s="44" t="e">
        <f t="shared" si="14"/>
        <v>#DIV/0!</v>
      </c>
      <c r="R29" s="83"/>
    </row>
    <row r="30" spans="2:18" s="6" customFormat="1" ht="18.75" customHeight="1" x14ac:dyDescent="0.35">
      <c r="B30" s="111">
        <v>14</v>
      </c>
      <c r="C30" s="39" t="s">
        <v>95</v>
      </c>
      <c r="D30" s="40" t="s">
        <v>78</v>
      </c>
      <c r="E30" s="40" t="s">
        <v>81</v>
      </c>
      <c r="F30" s="41">
        <v>10.95</v>
      </c>
      <c r="G30" s="69" t="s">
        <v>133</v>
      </c>
      <c r="H30" s="69">
        <f t="shared" si="15"/>
        <v>251.43</v>
      </c>
      <c r="I30" s="69" t="str">
        <f t="shared" si="16"/>
        <v>-</v>
      </c>
      <c r="J30" s="48">
        <f t="shared" si="2"/>
        <v>15</v>
      </c>
      <c r="K30" s="49" t="str">
        <f t="shared" si="10"/>
        <v>0</v>
      </c>
      <c r="L30" s="49" t="str">
        <f t="shared" si="11"/>
        <v>-</v>
      </c>
      <c r="M30" s="42">
        <f t="shared" si="5"/>
        <v>2753.1585</v>
      </c>
      <c r="N30" s="42">
        <f t="shared" si="6"/>
        <v>0</v>
      </c>
      <c r="O30" s="43" t="e">
        <f t="shared" si="12"/>
        <v>#DIV/0!</v>
      </c>
      <c r="P30" s="44" t="e">
        <f t="shared" si="13"/>
        <v>#DIV/0!</v>
      </c>
      <c r="Q30" s="44" t="e">
        <f t="shared" si="14"/>
        <v>#DIV/0!</v>
      </c>
      <c r="R30" s="83"/>
    </row>
    <row r="31" spans="2:18" s="6" customFormat="1" ht="18.75" customHeight="1" x14ac:dyDescent="0.35">
      <c r="B31" s="111">
        <v>15</v>
      </c>
      <c r="C31" s="39" t="s">
        <v>96</v>
      </c>
      <c r="D31" s="40" t="s">
        <v>78</v>
      </c>
      <c r="E31" s="40" t="s">
        <v>81</v>
      </c>
      <c r="F31" s="41">
        <v>8.18</v>
      </c>
      <c r="G31" s="69" t="s">
        <v>133</v>
      </c>
      <c r="H31" s="69">
        <f t="shared" si="15"/>
        <v>251.43</v>
      </c>
      <c r="I31" s="69" t="str">
        <f t="shared" si="16"/>
        <v>-</v>
      </c>
      <c r="J31" s="48">
        <f t="shared" si="2"/>
        <v>15</v>
      </c>
      <c r="K31" s="49" t="str">
        <f t="shared" si="10"/>
        <v>0</v>
      </c>
      <c r="L31" s="49" t="str">
        <f t="shared" si="11"/>
        <v>-</v>
      </c>
      <c r="M31" s="42">
        <f t="shared" si="5"/>
        <v>2056.6974</v>
      </c>
      <c r="N31" s="42">
        <f t="shared" si="6"/>
        <v>0</v>
      </c>
      <c r="O31" s="43" t="e">
        <f t="shared" si="12"/>
        <v>#DIV/0!</v>
      </c>
      <c r="P31" s="44" t="e">
        <f t="shared" si="13"/>
        <v>#DIV/0!</v>
      </c>
      <c r="Q31" s="44" t="e">
        <f t="shared" si="14"/>
        <v>#DIV/0!</v>
      </c>
      <c r="R31" s="83"/>
    </row>
    <row r="32" spans="2:18" s="6" customFormat="1" ht="18.75" customHeight="1" x14ac:dyDescent="0.35">
      <c r="B32" s="111">
        <v>16</v>
      </c>
      <c r="C32" s="39" t="s">
        <v>97</v>
      </c>
      <c r="D32" s="40" t="s">
        <v>78</v>
      </c>
      <c r="E32" s="40" t="s">
        <v>81</v>
      </c>
      <c r="F32" s="41">
        <v>6.7</v>
      </c>
      <c r="G32" s="69" t="s">
        <v>133</v>
      </c>
      <c r="H32" s="69">
        <f t="shared" si="15"/>
        <v>251.43</v>
      </c>
      <c r="I32" s="69" t="str">
        <f t="shared" si="16"/>
        <v>-</v>
      </c>
      <c r="J32" s="48">
        <f t="shared" si="2"/>
        <v>15</v>
      </c>
      <c r="K32" s="49" t="str">
        <f t="shared" si="10"/>
        <v>0</v>
      </c>
      <c r="L32" s="49" t="str">
        <f t="shared" si="11"/>
        <v>-</v>
      </c>
      <c r="M32" s="42">
        <f t="shared" si="5"/>
        <v>1684.5810000000001</v>
      </c>
      <c r="N32" s="42">
        <f t="shared" si="6"/>
        <v>0</v>
      </c>
      <c r="O32" s="43" t="e">
        <f t="shared" si="12"/>
        <v>#DIV/0!</v>
      </c>
      <c r="P32" s="44" t="e">
        <f t="shared" si="13"/>
        <v>#DIV/0!</v>
      </c>
      <c r="Q32" s="44" t="e">
        <f t="shared" si="14"/>
        <v>#DIV/0!</v>
      </c>
      <c r="R32" s="83"/>
    </row>
    <row r="33" spans="2:18" s="6" customFormat="1" ht="18.75" customHeight="1" x14ac:dyDescent="0.35">
      <c r="B33" s="111">
        <v>17</v>
      </c>
      <c r="C33" s="39" t="s">
        <v>98</v>
      </c>
      <c r="D33" s="40" t="s">
        <v>78</v>
      </c>
      <c r="E33" s="40" t="s">
        <v>81</v>
      </c>
      <c r="F33" s="41">
        <v>6.54</v>
      </c>
      <c r="G33" s="69" t="s">
        <v>133</v>
      </c>
      <c r="H33" s="69">
        <f t="shared" si="15"/>
        <v>251.43</v>
      </c>
      <c r="I33" s="69" t="str">
        <f t="shared" si="16"/>
        <v>-</v>
      </c>
      <c r="J33" s="48">
        <f t="shared" si="2"/>
        <v>15</v>
      </c>
      <c r="K33" s="49" t="str">
        <f t="shared" si="10"/>
        <v>0</v>
      </c>
      <c r="L33" s="49" t="str">
        <f t="shared" si="11"/>
        <v>-</v>
      </c>
      <c r="M33" s="42">
        <f t="shared" si="5"/>
        <v>1644.3522</v>
      </c>
      <c r="N33" s="42">
        <f t="shared" si="6"/>
        <v>0</v>
      </c>
      <c r="O33" s="43" t="e">
        <f t="shared" si="12"/>
        <v>#DIV/0!</v>
      </c>
      <c r="P33" s="44" t="e">
        <f t="shared" si="13"/>
        <v>#DIV/0!</v>
      </c>
      <c r="Q33" s="44" t="e">
        <f t="shared" si="14"/>
        <v>#DIV/0!</v>
      </c>
      <c r="R33" s="83"/>
    </row>
    <row r="34" spans="2:18" s="6" customFormat="1" ht="18.75" customHeight="1" x14ac:dyDescent="0.35">
      <c r="B34" s="111">
        <v>18</v>
      </c>
      <c r="C34" s="39" t="s">
        <v>99</v>
      </c>
      <c r="D34" s="40" t="s">
        <v>78</v>
      </c>
      <c r="E34" s="40" t="s">
        <v>81</v>
      </c>
      <c r="F34" s="41">
        <v>11.45</v>
      </c>
      <c r="G34" s="69" t="s">
        <v>133</v>
      </c>
      <c r="H34" s="69">
        <f t="shared" si="15"/>
        <v>251.43</v>
      </c>
      <c r="I34" s="69" t="str">
        <f t="shared" si="16"/>
        <v>-</v>
      </c>
      <c r="J34" s="48">
        <f t="shared" si="2"/>
        <v>15</v>
      </c>
      <c r="K34" s="49" t="str">
        <f t="shared" si="10"/>
        <v>0</v>
      </c>
      <c r="L34" s="49" t="str">
        <f t="shared" si="11"/>
        <v>-</v>
      </c>
      <c r="M34" s="42">
        <f t="shared" si="5"/>
        <v>2878.8734999999997</v>
      </c>
      <c r="N34" s="42">
        <f t="shared" si="6"/>
        <v>0</v>
      </c>
      <c r="O34" s="43" t="e">
        <f t="shared" si="12"/>
        <v>#DIV/0!</v>
      </c>
      <c r="P34" s="44" t="e">
        <f t="shared" si="13"/>
        <v>#DIV/0!</v>
      </c>
      <c r="Q34" s="44" t="e">
        <f t="shared" si="14"/>
        <v>#DIV/0!</v>
      </c>
      <c r="R34" s="83"/>
    </row>
    <row r="35" spans="2:18" s="6" customFormat="1" ht="18.75" customHeight="1" x14ac:dyDescent="0.35">
      <c r="B35" s="111">
        <v>19</v>
      </c>
      <c r="C35" s="39" t="s">
        <v>100</v>
      </c>
      <c r="D35" s="40" t="s">
        <v>84</v>
      </c>
      <c r="E35" s="40" t="s">
        <v>81</v>
      </c>
      <c r="F35" s="41">
        <v>66.930000000000007</v>
      </c>
      <c r="G35" s="69" t="s">
        <v>136</v>
      </c>
      <c r="H35" s="69">
        <f t="shared" si="15"/>
        <v>251.43</v>
      </c>
      <c r="I35" s="69" t="str">
        <f t="shared" si="16"/>
        <v>-</v>
      </c>
      <c r="J35" s="48">
        <f t="shared" si="2"/>
        <v>15</v>
      </c>
      <c r="K35" s="49" t="str">
        <f t="shared" si="10"/>
        <v>0</v>
      </c>
      <c r="L35" s="49" t="str">
        <f t="shared" si="11"/>
        <v>-</v>
      </c>
      <c r="M35" s="42">
        <f t="shared" si="5"/>
        <v>16828.209900000002</v>
      </c>
      <c r="N35" s="42">
        <f t="shared" si="6"/>
        <v>0</v>
      </c>
      <c r="O35" s="43" t="e">
        <f t="shared" si="12"/>
        <v>#DIV/0!</v>
      </c>
      <c r="P35" s="44" t="e">
        <f t="shared" si="13"/>
        <v>#DIV/0!</v>
      </c>
      <c r="Q35" s="44" t="e">
        <f t="shared" si="14"/>
        <v>#DIV/0!</v>
      </c>
      <c r="R35" s="83"/>
    </row>
    <row r="36" spans="2:18" s="6" customFormat="1" ht="18.75" customHeight="1" x14ac:dyDescent="0.35">
      <c r="B36" s="111">
        <v>20</v>
      </c>
      <c r="C36" s="39" t="s">
        <v>101</v>
      </c>
      <c r="D36" s="40" t="s">
        <v>102</v>
      </c>
      <c r="E36" s="40" t="s">
        <v>81</v>
      </c>
      <c r="F36" s="41">
        <v>24.6</v>
      </c>
      <c r="G36" s="69" t="s">
        <v>136</v>
      </c>
      <c r="H36" s="69">
        <f t="shared" si="15"/>
        <v>251.43</v>
      </c>
      <c r="I36" s="69" t="str">
        <f t="shared" si="16"/>
        <v>-</v>
      </c>
      <c r="J36" s="48">
        <f t="shared" si="2"/>
        <v>15</v>
      </c>
      <c r="K36" s="49" t="str">
        <f t="shared" si="10"/>
        <v>0</v>
      </c>
      <c r="L36" s="49" t="str">
        <f t="shared" si="11"/>
        <v>-</v>
      </c>
      <c r="M36" s="42">
        <f t="shared" si="5"/>
        <v>6185.1780000000008</v>
      </c>
      <c r="N36" s="42">
        <f t="shared" si="6"/>
        <v>0</v>
      </c>
      <c r="O36" s="43" t="e">
        <f t="shared" si="12"/>
        <v>#DIV/0!</v>
      </c>
      <c r="P36" s="44" t="e">
        <f t="shared" si="13"/>
        <v>#DIV/0!</v>
      </c>
      <c r="Q36" s="44" t="e">
        <f t="shared" si="14"/>
        <v>#DIV/0!</v>
      </c>
      <c r="R36" s="83"/>
    </row>
    <row r="37" spans="2:18" s="6" customFormat="1" ht="18.75" customHeight="1" x14ac:dyDescent="0.35">
      <c r="B37" s="111">
        <v>21</v>
      </c>
      <c r="C37" s="39" t="s">
        <v>103</v>
      </c>
      <c r="D37" s="40" t="s">
        <v>86</v>
      </c>
      <c r="E37" s="40" t="s">
        <v>41</v>
      </c>
      <c r="F37" s="41">
        <v>47.55</v>
      </c>
      <c r="G37" s="69" t="s">
        <v>136</v>
      </c>
      <c r="H37" s="69">
        <f t="shared" si="15"/>
        <v>251.43</v>
      </c>
      <c r="I37" s="69" t="str">
        <f t="shared" si="16"/>
        <v>-</v>
      </c>
      <c r="J37" s="48">
        <f t="shared" si="2"/>
        <v>15</v>
      </c>
      <c r="K37" s="49" t="str">
        <f t="shared" si="10"/>
        <v>0</v>
      </c>
      <c r="L37" s="49" t="str">
        <f t="shared" si="11"/>
        <v>-</v>
      </c>
      <c r="M37" s="42">
        <f t="shared" si="5"/>
        <v>11955.496499999999</v>
      </c>
      <c r="N37" s="42">
        <f t="shared" si="6"/>
        <v>0</v>
      </c>
      <c r="O37" s="43" t="e">
        <f t="shared" si="12"/>
        <v>#DIV/0!</v>
      </c>
      <c r="P37" s="44" t="e">
        <f t="shared" si="13"/>
        <v>#DIV/0!</v>
      </c>
      <c r="Q37" s="44" t="e">
        <f t="shared" si="14"/>
        <v>#DIV/0!</v>
      </c>
      <c r="R37" s="83"/>
    </row>
    <row r="38" spans="2:18" s="6" customFormat="1" ht="18.75" customHeight="1" x14ac:dyDescent="0.35">
      <c r="B38" s="111">
        <v>22</v>
      </c>
      <c r="C38" s="39" t="s">
        <v>39</v>
      </c>
      <c r="D38" s="40" t="s">
        <v>102</v>
      </c>
      <c r="E38" s="40" t="s">
        <v>81</v>
      </c>
      <c r="F38" s="41">
        <v>107.84</v>
      </c>
      <c r="G38" s="69" t="s">
        <v>136</v>
      </c>
      <c r="H38" s="69">
        <f t="shared" si="15"/>
        <v>251.43</v>
      </c>
      <c r="I38" s="69" t="str">
        <f t="shared" si="16"/>
        <v>-</v>
      </c>
      <c r="J38" s="48">
        <f t="shared" si="2"/>
        <v>15</v>
      </c>
      <c r="K38" s="49" t="str">
        <f t="shared" si="10"/>
        <v>0</v>
      </c>
      <c r="L38" s="49" t="str">
        <f t="shared" si="11"/>
        <v>-</v>
      </c>
      <c r="M38" s="42">
        <f t="shared" si="5"/>
        <v>27114.211200000002</v>
      </c>
      <c r="N38" s="42">
        <f t="shared" si="6"/>
        <v>0</v>
      </c>
      <c r="O38" s="43" t="e">
        <f t="shared" si="12"/>
        <v>#DIV/0!</v>
      </c>
      <c r="P38" s="44" t="e">
        <f t="shared" si="13"/>
        <v>#DIV/0!</v>
      </c>
      <c r="Q38" s="44" t="e">
        <f t="shared" si="14"/>
        <v>#DIV/0!</v>
      </c>
      <c r="R38" s="83"/>
    </row>
    <row r="39" spans="2:18" s="6" customFormat="1" ht="18.75" customHeight="1" x14ac:dyDescent="0.35">
      <c r="B39" s="111">
        <v>23</v>
      </c>
      <c r="C39" s="39" t="s">
        <v>82</v>
      </c>
      <c r="D39" s="40" t="s">
        <v>80</v>
      </c>
      <c r="E39" s="40" t="s">
        <v>81</v>
      </c>
      <c r="F39" s="41">
        <v>7.52</v>
      </c>
      <c r="G39" s="69" t="s">
        <v>135</v>
      </c>
      <c r="H39" s="69">
        <f t="shared" si="15"/>
        <v>52.14</v>
      </c>
      <c r="I39" s="69" t="str">
        <f t="shared" si="16"/>
        <v>-</v>
      </c>
      <c r="J39" s="48">
        <f t="shared" si="2"/>
        <v>15</v>
      </c>
      <c r="K39" s="49" t="str">
        <f t="shared" si="10"/>
        <v>0</v>
      </c>
      <c r="L39" s="49" t="str">
        <f t="shared" si="11"/>
        <v>-</v>
      </c>
      <c r="M39" s="42">
        <f t="shared" si="5"/>
        <v>392.09279999999995</v>
      </c>
      <c r="N39" s="42">
        <f t="shared" si="6"/>
        <v>0</v>
      </c>
      <c r="O39" s="43" t="e">
        <f t="shared" si="12"/>
        <v>#DIV/0!</v>
      </c>
      <c r="P39" s="44" t="e">
        <f t="shared" si="13"/>
        <v>#DIV/0!</v>
      </c>
      <c r="Q39" s="44" t="e">
        <f t="shared" si="14"/>
        <v>#DIV/0!</v>
      </c>
      <c r="R39" s="83"/>
    </row>
    <row r="40" spans="2:18" s="6" customFormat="1" ht="18.75" customHeight="1" x14ac:dyDescent="0.35">
      <c r="B40" s="111">
        <v>24</v>
      </c>
      <c r="C40" s="39" t="s">
        <v>104</v>
      </c>
      <c r="D40" s="40" t="s">
        <v>80</v>
      </c>
      <c r="E40" s="40" t="s">
        <v>81</v>
      </c>
      <c r="F40" s="41">
        <v>5.33</v>
      </c>
      <c r="G40" s="69" t="s">
        <v>135</v>
      </c>
      <c r="H40" s="69">
        <f t="shared" si="15"/>
        <v>52.14</v>
      </c>
      <c r="I40" s="69" t="str">
        <f t="shared" si="16"/>
        <v>-</v>
      </c>
      <c r="J40" s="48">
        <f t="shared" si="2"/>
        <v>15</v>
      </c>
      <c r="K40" s="49" t="str">
        <f t="shared" si="10"/>
        <v>0</v>
      </c>
      <c r="L40" s="49" t="str">
        <f t="shared" si="11"/>
        <v>-</v>
      </c>
      <c r="M40" s="42">
        <f t="shared" si="5"/>
        <v>277.90620000000001</v>
      </c>
      <c r="N40" s="42">
        <f t="shared" si="6"/>
        <v>0</v>
      </c>
      <c r="O40" s="43" t="e">
        <f t="shared" si="12"/>
        <v>#DIV/0!</v>
      </c>
      <c r="P40" s="44" t="e">
        <f t="shared" si="13"/>
        <v>#DIV/0!</v>
      </c>
      <c r="Q40" s="44" t="e">
        <f t="shared" si="14"/>
        <v>#DIV/0!</v>
      </c>
      <c r="R40" s="83"/>
    </row>
    <row r="41" spans="2:18" s="6" customFormat="1" ht="18.75" customHeight="1" x14ac:dyDescent="0.35">
      <c r="B41" s="111">
        <v>25</v>
      </c>
      <c r="C41" s="39" t="s">
        <v>105</v>
      </c>
      <c r="D41" s="40" t="s">
        <v>106</v>
      </c>
      <c r="E41" s="40" t="s">
        <v>107</v>
      </c>
      <c r="F41" s="41">
        <v>2.89</v>
      </c>
      <c r="G41" s="69" t="s">
        <v>135</v>
      </c>
      <c r="H41" s="69">
        <f t="shared" si="15"/>
        <v>52.14</v>
      </c>
      <c r="I41" s="69" t="str">
        <f t="shared" si="16"/>
        <v>-</v>
      </c>
      <c r="J41" s="48">
        <f t="shared" si="2"/>
        <v>15</v>
      </c>
      <c r="K41" s="49" t="str">
        <f t="shared" si="10"/>
        <v>0</v>
      </c>
      <c r="L41" s="49" t="str">
        <f t="shared" si="11"/>
        <v>-</v>
      </c>
      <c r="M41" s="42">
        <f t="shared" si="5"/>
        <v>150.68460000000002</v>
      </c>
      <c r="N41" s="42">
        <f t="shared" si="6"/>
        <v>0</v>
      </c>
      <c r="O41" s="43" t="e">
        <f t="shared" si="12"/>
        <v>#DIV/0!</v>
      </c>
      <c r="P41" s="44" t="e">
        <f t="shared" si="13"/>
        <v>#DIV/0!</v>
      </c>
      <c r="Q41" s="44" t="e">
        <f t="shared" si="14"/>
        <v>#DIV/0!</v>
      </c>
      <c r="R41" s="83"/>
    </row>
    <row r="42" spans="2:18" s="6" customFormat="1" ht="18.75" customHeight="1" x14ac:dyDescent="0.35">
      <c r="B42" s="111">
        <v>26</v>
      </c>
      <c r="C42" s="39" t="s">
        <v>108</v>
      </c>
      <c r="D42" s="40" t="s">
        <v>106</v>
      </c>
      <c r="E42" s="40" t="s">
        <v>42</v>
      </c>
      <c r="F42" s="41">
        <v>6.78</v>
      </c>
      <c r="G42" s="69" t="s">
        <v>135</v>
      </c>
      <c r="H42" s="69">
        <f t="shared" si="15"/>
        <v>52.14</v>
      </c>
      <c r="I42" s="69" t="str">
        <f t="shared" si="16"/>
        <v>-</v>
      </c>
      <c r="J42" s="48">
        <f t="shared" si="2"/>
        <v>15</v>
      </c>
      <c r="K42" s="49" t="str">
        <f t="shared" si="10"/>
        <v>0</v>
      </c>
      <c r="L42" s="49" t="str">
        <f t="shared" si="11"/>
        <v>-</v>
      </c>
      <c r="M42" s="42">
        <f t="shared" si="5"/>
        <v>353.50920000000002</v>
      </c>
      <c r="N42" s="42">
        <f t="shared" si="6"/>
        <v>0</v>
      </c>
      <c r="O42" s="43" t="e">
        <f t="shared" si="12"/>
        <v>#DIV/0!</v>
      </c>
      <c r="P42" s="44" t="e">
        <f t="shared" si="13"/>
        <v>#DIV/0!</v>
      </c>
      <c r="Q42" s="44" t="e">
        <f t="shared" si="14"/>
        <v>#DIV/0!</v>
      </c>
      <c r="R42" s="83"/>
    </row>
    <row r="43" spans="2:18" s="6" customFormat="1" ht="18.75" customHeight="1" x14ac:dyDescent="0.35">
      <c r="B43" s="111">
        <v>27</v>
      </c>
      <c r="C43" s="39" t="s">
        <v>109</v>
      </c>
      <c r="D43" s="40" t="s">
        <v>106</v>
      </c>
      <c r="E43" s="40" t="s">
        <v>30</v>
      </c>
      <c r="F43" s="41">
        <v>12.13</v>
      </c>
      <c r="G43" s="69" t="s">
        <v>135</v>
      </c>
      <c r="H43" s="69">
        <f t="shared" si="15"/>
        <v>52.14</v>
      </c>
      <c r="I43" s="69" t="str">
        <f t="shared" si="16"/>
        <v>-</v>
      </c>
      <c r="J43" s="48">
        <f t="shared" si="2"/>
        <v>15</v>
      </c>
      <c r="K43" s="49" t="str">
        <f t="shared" si="10"/>
        <v>0</v>
      </c>
      <c r="L43" s="49" t="str">
        <f t="shared" si="11"/>
        <v>-</v>
      </c>
      <c r="M43" s="42">
        <f t="shared" si="5"/>
        <v>632.45820000000003</v>
      </c>
      <c r="N43" s="42">
        <f t="shared" si="6"/>
        <v>0</v>
      </c>
      <c r="O43" s="43" t="e">
        <f t="shared" si="12"/>
        <v>#DIV/0!</v>
      </c>
      <c r="P43" s="44" t="e">
        <f t="shared" si="13"/>
        <v>#DIV/0!</v>
      </c>
      <c r="Q43" s="44" t="e">
        <f t="shared" si="14"/>
        <v>#DIV/0!</v>
      </c>
      <c r="R43" s="83"/>
    </row>
    <row r="44" spans="2:18" s="6" customFormat="1" ht="18.75" customHeight="1" x14ac:dyDescent="0.35">
      <c r="B44" s="111">
        <v>28</v>
      </c>
      <c r="C44" s="39" t="s">
        <v>110</v>
      </c>
      <c r="D44" s="40" t="s">
        <v>106</v>
      </c>
      <c r="E44" s="40" t="s">
        <v>30</v>
      </c>
      <c r="F44" s="41">
        <v>22.51</v>
      </c>
      <c r="G44" s="69" t="s">
        <v>135</v>
      </c>
      <c r="H44" s="69">
        <f t="shared" si="15"/>
        <v>52.14</v>
      </c>
      <c r="I44" s="69" t="str">
        <f t="shared" si="16"/>
        <v>-</v>
      </c>
      <c r="J44" s="48">
        <f t="shared" si="2"/>
        <v>15</v>
      </c>
      <c r="K44" s="49" t="str">
        <f t="shared" si="10"/>
        <v>0</v>
      </c>
      <c r="L44" s="49" t="str">
        <f t="shared" si="11"/>
        <v>-</v>
      </c>
      <c r="M44" s="42">
        <f t="shared" si="5"/>
        <v>1173.6714000000002</v>
      </c>
      <c r="N44" s="42">
        <f t="shared" si="6"/>
        <v>0</v>
      </c>
      <c r="O44" s="43" t="e">
        <f t="shared" si="12"/>
        <v>#DIV/0!</v>
      </c>
      <c r="P44" s="44" t="e">
        <f t="shared" si="13"/>
        <v>#DIV/0!</v>
      </c>
      <c r="Q44" s="44" t="e">
        <f t="shared" si="14"/>
        <v>#DIV/0!</v>
      </c>
      <c r="R44" s="83"/>
    </row>
    <row r="45" spans="2:18" s="6" customFormat="1" ht="18.75" customHeight="1" x14ac:dyDescent="0.35">
      <c r="B45" s="111">
        <v>29</v>
      </c>
      <c r="C45" s="39" t="s">
        <v>111</v>
      </c>
      <c r="D45" s="40" t="s">
        <v>106</v>
      </c>
      <c r="E45" s="40" t="s">
        <v>81</v>
      </c>
      <c r="F45" s="41">
        <v>10.28</v>
      </c>
      <c r="G45" s="69" t="s">
        <v>135</v>
      </c>
      <c r="H45" s="69">
        <f t="shared" si="15"/>
        <v>52.14</v>
      </c>
      <c r="I45" s="69" t="str">
        <f t="shared" si="16"/>
        <v>-</v>
      </c>
      <c r="J45" s="48">
        <f t="shared" si="2"/>
        <v>15</v>
      </c>
      <c r="K45" s="49" t="str">
        <f t="shared" si="10"/>
        <v>0</v>
      </c>
      <c r="L45" s="49" t="str">
        <f t="shared" si="11"/>
        <v>-</v>
      </c>
      <c r="M45" s="42">
        <f t="shared" si="5"/>
        <v>535.99919999999997</v>
      </c>
      <c r="N45" s="42">
        <f t="shared" si="6"/>
        <v>0</v>
      </c>
      <c r="O45" s="43" t="e">
        <f t="shared" si="12"/>
        <v>#DIV/0!</v>
      </c>
      <c r="P45" s="44" t="e">
        <f t="shared" si="13"/>
        <v>#DIV/0!</v>
      </c>
      <c r="Q45" s="44" t="e">
        <f t="shared" si="14"/>
        <v>#DIV/0!</v>
      </c>
      <c r="R45" s="83"/>
    </row>
    <row r="46" spans="2:18" s="6" customFormat="1" ht="18.75" customHeight="1" x14ac:dyDescent="0.35">
      <c r="B46" s="111">
        <v>30</v>
      </c>
      <c r="C46" s="39" t="s">
        <v>112</v>
      </c>
      <c r="D46" s="40" t="s">
        <v>113</v>
      </c>
      <c r="E46" s="40" t="s">
        <v>41</v>
      </c>
      <c r="F46" s="41">
        <v>22.92</v>
      </c>
      <c r="G46" s="69" t="s">
        <v>134</v>
      </c>
      <c r="H46" s="69">
        <v>477.42</v>
      </c>
      <c r="I46" s="69" t="str">
        <f t="shared" si="16"/>
        <v>-</v>
      </c>
      <c r="J46" s="48">
        <f t="shared" si="2"/>
        <v>15</v>
      </c>
      <c r="K46" s="49" t="str">
        <f t="shared" si="10"/>
        <v>0</v>
      </c>
      <c r="L46" s="49" t="str">
        <f t="shared" si="11"/>
        <v>-</v>
      </c>
      <c r="M46" s="42">
        <f t="shared" si="5"/>
        <v>10942.466400000001</v>
      </c>
      <c r="N46" s="42">
        <f t="shared" si="6"/>
        <v>0</v>
      </c>
      <c r="O46" s="43" t="e">
        <f t="shared" si="12"/>
        <v>#DIV/0!</v>
      </c>
      <c r="P46" s="44" t="e">
        <f t="shared" si="13"/>
        <v>#DIV/0!</v>
      </c>
      <c r="Q46" s="44" t="e">
        <f t="shared" si="14"/>
        <v>#DIV/0!</v>
      </c>
      <c r="R46" s="83"/>
    </row>
    <row r="47" spans="2:18" s="6" customFormat="1" ht="18.75" customHeight="1" x14ac:dyDescent="0.35">
      <c r="B47" s="111">
        <v>31</v>
      </c>
      <c r="C47" s="39" t="s">
        <v>33</v>
      </c>
      <c r="D47" s="40" t="s">
        <v>114</v>
      </c>
      <c r="E47" s="40" t="s">
        <v>81</v>
      </c>
      <c r="F47" s="41">
        <v>25.14</v>
      </c>
      <c r="G47" s="69" t="s">
        <v>134</v>
      </c>
      <c r="H47" s="69">
        <v>523.66999999999996</v>
      </c>
      <c r="I47" s="69" t="str">
        <f t="shared" si="16"/>
        <v>-</v>
      </c>
      <c r="J47" s="48">
        <f t="shared" si="2"/>
        <v>15</v>
      </c>
      <c r="K47" s="49" t="str">
        <f t="shared" si="10"/>
        <v>0</v>
      </c>
      <c r="L47" s="49" t="str">
        <f t="shared" si="11"/>
        <v>-</v>
      </c>
      <c r="M47" s="42">
        <f t="shared" si="5"/>
        <v>13165.0638</v>
      </c>
      <c r="N47" s="42">
        <f t="shared" si="6"/>
        <v>0</v>
      </c>
      <c r="O47" s="43" t="e">
        <f t="shared" si="12"/>
        <v>#DIV/0!</v>
      </c>
      <c r="P47" s="44" t="e">
        <f t="shared" si="13"/>
        <v>#DIV/0!</v>
      </c>
      <c r="Q47" s="44" t="e">
        <f t="shared" si="14"/>
        <v>#DIV/0!</v>
      </c>
      <c r="R47" s="83"/>
    </row>
    <row r="48" spans="2:18" s="6" customFormat="1" ht="18.75" customHeight="1" x14ac:dyDescent="0.35">
      <c r="B48" s="111">
        <v>32</v>
      </c>
      <c r="C48" s="39" t="s">
        <v>31</v>
      </c>
      <c r="D48" s="40" t="s">
        <v>115</v>
      </c>
      <c r="E48" s="40" t="s">
        <v>30</v>
      </c>
      <c r="F48" s="41">
        <v>17.940000000000001</v>
      </c>
      <c r="G48" s="69" t="s">
        <v>131</v>
      </c>
      <c r="H48" s="69">
        <f t="shared" si="15"/>
        <v>52.14</v>
      </c>
      <c r="I48" s="69" t="str">
        <f t="shared" si="16"/>
        <v>-</v>
      </c>
      <c r="J48" s="48">
        <f t="shared" si="2"/>
        <v>15</v>
      </c>
      <c r="K48" s="49" t="str">
        <f t="shared" si="10"/>
        <v>0</v>
      </c>
      <c r="L48" s="49" t="str">
        <f t="shared" si="11"/>
        <v>-</v>
      </c>
      <c r="M48" s="42">
        <f t="shared" si="5"/>
        <v>935.39160000000004</v>
      </c>
      <c r="N48" s="42">
        <f t="shared" si="6"/>
        <v>0</v>
      </c>
      <c r="O48" s="43" t="e">
        <f t="shared" si="12"/>
        <v>#DIV/0!</v>
      </c>
      <c r="P48" s="44" t="e">
        <f t="shared" si="13"/>
        <v>#DIV/0!</v>
      </c>
      <c r="Q48" s="44" t="e">
        <f t="shared" si="14"/>
        <v>#DIV/0!</v>
      </c>
      <c r="R48" s="83"/>
    </row>
    <row r="49" spans="2:18" s="6" customFormat="1" ht="18.75" customHeight="1" x14ac:dyDescent="0.35">
      <c r="B49" s="111">
        <v>33</v>
      </c>
      <c r="C49" s="39" t="s">
        <v>32</v>
      </c>
      <c r="D49" s="40" t="s">
        <v>115</v>
      </c>
      <c r="E49" s="40" t="s">
        <v>30</v>
      </c>
      <c r="F49" s="41">
        <v>15.75</v>
      </c>
      <c r="G49" s="69" t="s">
        <v>131</v>
      </c>
      <c r="H49" s="69">
        <f t="shared" si="15"/>
        <v>52.14</v>
      </c>
      <c r="I49" s="69" t="str">
        <f t="shared" si="16"/>
        <v>-</v>
      </c>
      <c r="J49" s="48">
        <f t="shared" si="2"/>
        <v>15</v>
      </c>
      <c r="K49" s="49" t="str">
        <f t="shared" si="10"/>
        <v>0</v>
      </c>
      <c r="L49" s="49" t="str">
        <f t="shared" si="11"/>
        <v>-</v>
      </c>
      <c r="M49" s="42">
        <f t="shared" si="5"/>
        <v>821.20500000000004</v>
      </c>
      <c r="N49" s="42">
        <f t="shared" si="6"/>
        <v>0</v>
      </c>
      <c r="O49" s="43" t="e">
        <f t="shared" si="12"/>
        <v>#DIV/0!</v>
      </c>
      <c r="P49" s="44" t="e">
        <f t="shared" si="13"/>
        <v>#DIV/0!</v>
      </c>
      <c r="Q49" s="44" t="e">
        <f t="shared" si="14"/>
        <v>#DIV/0!</v>
      </c>
      <c r="R49" s="83"/>
    </row>
    <row r="50" spans="2:18" s="6" customFormat="1" ht="18.75" customHeight="1" x14ac:dyDescent="0.35">
      <c r="B50" s="111">
        <v>34</v>
      </c>
      <c r="C50" s="39" t="s">
        <v>116</v>
      </c>
      <c r="D50" s="40" t="s">
        <v>117</v>
      </c>
      <c r="E50" s="40" t="s">
        <v>42</v>
      </c>
      <c r="F50" s="41">
        <v>87.71</v>
      </c>
      <c r="G50" s="69" t="s">
        <v>131</v>
      </c>
      <c r="H50" s="69">
        <f t="shared" si="15"/>
        <v>52.14</v>
      </c>
      <c r="I50" s="69" t="str">
        <f t="shared" si="16"/>
        <v>-</v>
      </c>
      <c r="J50" s="48">
        <f t="shared" si="2"/>
        <v>15</v>
      </c>
      <c r="K50" s="49" t="str">
        <f t="shared" si="10"/>
        <v>0</v>
      </c>
      <c r="L50" s="49" t="str">
        <f t="shared" si="11"/>
        <v>-</v>
      </c>
      <c r="M50" s="42">
        <f t="shared" si="5"/>
        <v>4573.1993999999995</v>
      </c>
      <c r="N50" s="42">
        <f t="shared" si="6"/>
        <v>0</v>
      </c>
      <c r="O50" s="43" t="e">
        <f t="shared" si="12"/>
        <v>#DIV/0!</v>
      </c>
      <c r="P50" s="44" t="e">
        <f t="shared" si="13"/>
        <v>#DIV/0!</v>
      </c>
      <c r="Q50" s="44" t="e">
        <f t="shared" si="14"/>
        <v>#DIV/0!</v>
      </c>
      <c r="R50" s="83"/>
    </row>
    <row r="51" spans="2:18" s="6" customFormat="1" ht="18.75" customHeight="1" x14ac:dyDescent="0.35">
      <c r="B51" s="111">
        <v>35</v>
      </c>
      <c r="C51" s="39" t="s">
        <v>118</v>
      </c>
      <c r="D51" s="40" t="s">
        <v>117</v>
      </c>
      <c r="E51" s="40" t="s">
        <v>81</v>
      </c>
      <c r="F51" s="41">
        <v>5.68</v>
      </c>
      <c r="G51" s="69" t="s">
        <v>131</v>
      </c>
      <c r="H51" s="69">
        <f t="shared" si="15"/>
        <v>52.14</v>
      </c>
      <c r="I51" s="69" t="str">
        <f t="shared" si="16"/>
        <v>-</v>
      </c>
      <c r="J51" s="48">
        <f t="shared" si="2"/>
        <v>15</v>
      </c>
      <c r="K51" s="49" t="str">
        <f t="shared" si="10"/>
        <v>0</v>
      </c>
      <c r="L51" s="49" t="str">
        <f t="shared" si="11"/>
        <v>-</v>
      </c>
      <c r="M51" s="42">
        <f t="shared" si="5"/>
        <v>296.15519999999998</v>
      </c>
      <c r="N51" s="42">
        <f t="shared" si="6"/>
        <v>0</v>
      </c>
      <c r="O51" s="43" t="e">
        <f t="shared" si="12"/>
        <v>#DIV/0!</v>
      </c>
      <c r="P51" s="44" t="e">
        <f t="shared" si="13"/>
        <v>#DIV/0!</v>
      </c>
      <c r="Q51" s="44" t="e">
        <f t="shared" si="14"/>
        <v>#DIV/0!</v>
      </c>
      <c r="R51" s="83"/>
    </row>
    <row r="52" spans="2:18" s="6" customFormat="1" ht="18.75" customHeight="1" x14ac:dyDescent="0.35">
      <c r="B52" s="111">
        <v>36</v>
      </c>
      <c r="C52" s="39" t="s">
        <v>34</v>
      </c>
      <c r="D52" s="40" t="s">
        <v>115</v>
      </c>
      <c r="E52" s="40" t="s">
        <v>81</v>
      </c>
      <c r="F52" s="41">
        <v>16.010000000000002</v>
      </c>
      <c r="G52" s="69" t="s">
        <v>131</v>
      </c>
      <c r="H52" s="69">
        <f t="shared" si="15"/>
        <v>52.14</v>
      </c>
      <c r="I52" s="69" t="str">
        <f t="shared" si="16"/>
        <v>-</v>
      </c>
      <c r="J52" s="48">
        <f t="shared" si="2"/>
        <v>15</v>
      </c>
      <c r="K52" s="49" t="str">
        <f t="shared" si="10"/>
        <v>0</v>
      </c>
      <c r="L52" s="49" t="str">
        <f t="shared" si="11"/>
        <v>-</v>
      </c>
      <c r="M52" s="42">
        <f t="shared" si="5"/>
        <v>834.76140000000009</v>
      </c>
      <c r="N52" s="42">
        <f t="shared" si="6"/>
        <v>0</v>
      </c>
      <c r="O52" s="43" t="e">
        <f t="shared" si="12"/>
        <v>#DIV/0!</v>
      </c>
      <c r="P52" s="44" t="e">
        <f t="shared" si="13"/>
        <v>#DIV/0!</v>
      </c>
      <c r="Q52" s="44" t="e">
        <f t="shared" si="14"/>
        <v>#DIV/0!</v>
      </c>
      <c r="R52" s="83"/>
    </row>
    <row r="53" spans="2:18" s="6" customFormat="1" ht="18.75" customHeight="1" x14ac:dyDescent="0.35">
      <c r="B53" s="111">
        <v>37</v>
      </c>
      <c r="C53" s="39" t="s">
        <v>35</v>
      </c>
      <c r="D53" s="40" t="s">
        <v>117</v>
      </c>
      <c r="E53" s="40" t="s">
        <v>42</v>
      </c>
      <c r="F53" s="41">
        <v>17.18</v>
      </c>
      <c r="G53" s="69" t="s">
        <v>131</v>
      </c>
      <c r="H53" s="69">
        <f t="shared" si="15"/>
        <v>52.14</v>
      </c>
      <c r="I53" s="69" t="str">
        <f t="shared" si="16"/>
        <v>-</v>
      </c>
      <c r="J53" s="48">
        <f t="shared" si="2"/>
        <v>15</v>
      </c>
      <c r="K53" s="49" t="str">
        <f t="shared" si="10"/>
        <v>0</v>
      </c>
      <c r="L53" s="49" t="str">
        <f t="shared" si="11"/>
        <v>-</v>
      </c>
      <c r="M53" s="42">
        <f t="shared" si="5"/>
        <v>895.76520000000005</v>
      </c>
      <c r="N53" s="42">
        <f t="shared" si="6"/>
        <v>0</v>
      </c>
      <c r="O53" s="43" t="e">
        <f t="shared" si="12"/>
        <v>#DIV/0!</v>
      </c>
      <c r="P53" s="44" t="e">
        <f t="shared" si="13"/>
        <v>#DIV/0!</v>
      </c>
      <c r="Q53" s="44" t="e">
        <f t="shared" si="14"/>
        <v>#DIV/0!</v>
      </c>
      <c r="R53" s="83"/>
    </row>
    <row r="54" spans="2:18" s="6" customFormat="1" ht="18.75" customHeight="1" x14ac:dyDescent="0.35">
      <c r="B54" s="111">
        <v>38</v>
      </c>
      <c r="C54" s="39" t="s">
        <v>119</v>
      </c>
      <c r="D54" s="40" t="s">
        <v>117</v>
      </c>
      <c r="E54" s="40" t="s">
        <v>41</v>
      </c>
      <c r="F54" s="41">
        <v>5.0199999999999996</v>
      </c>
      <c r="G54" s="69" t="s">
        <v>132</v>
      </c>
      <c r="H54" s="69">
        <f t="shared" si="15"/>
        <v>251.43</v>
      </c>
      <c r="I54" s="69" t="str">
        <f t="shared" si="16"/>
        <v>-</v>
      </c>
      <c r="J54" s="48">
        <f t="shared" si="2"/>
        <v>15</v>
      </c>
      <c r="K54" s="49" t="str">
        <f t="shared" si="10"/>
        <v>0</v>
      </c>
      <c r="L54" s="49" t="str">
        <f t="shared" si="11"/>
        <v>-</v>
      </c>
      <c r="M54" s="42">
        <f t="shared" si="5"/>
        <v>1262.1786</v>
      </c>
      <c r="N54" s="42">
        <f t="shared" si="6"/>
        <v>0</v>
      </c>
      <c r="O54" s="43" t="e">
        <f t="shared" si="12"/>
        <v>#DIV/0!</v>
      </c>
      <c r="P54" s="44" t="e">
        <f t="shared" si="13"/>
        <v>#DIV/0!</v>
      </c>
      <c r="Q54" s="44" t="e">
        <f t="shared" si="14"/>
        <v>#DIV/0!</v>
      </c>
      <c r="R54" s="83"/>
    </row>
    <row r="55" spans="2:18" s="6" customFormat="1" ht="18.75" customHeight="1" x14ac:dyDescent="0.35">
      <c r="B55" s="111">
        <v>39</v>
      </c>
      <c r="C55" s="39" t="s">
        <v>36</v>
      </c>
      <c r="D55" s="40" t="s">
        <v>120</v>
      </c>
      <c r="E55" s="40" t="s">
        <v>30</v>
      </c>
      <c r="F55" s="41">
        <v>40.96</v>
      </c>
      <c r="G55" s="69" t="s">
        <v>130</v>
      </c>
      <c r="H55" s="69">
        <f t="shared" si="15"/>
        <v>52.14</v>
      </c>
      <c r="I55" s="69" t="str">
        <f t="shared" si="16"/>
        <v>-</v>
      </c>
      <c r="J55" s="48">
        <f t="shared" si="2"/>
        <v>15</v>
      </c>
      <c r="K55" s="49" t="str">
        <f t="shared" si="10"/>
        <v>0</v>
      </c>
      <c r="L55" s="49" t="str">
        <f t="shared" si="11"/>
        <v>-</v>
      </c>
      <c r="M55" s="42">
        <f t="shared" si="5"/>
        <v>2135.6543999999999</v>
      </c>
      <c r="N55" s="42">
        <f t="shared" si="6"/>
        <v>0</v>
      </c>
      <c r="O55" s="43" t="e">
        <f t="shared" si="12"/>
        <v>#DIV/0!</v>
      </c>
      <c r="P55" s="44" t="e">
        <f t="shared" si="13"/>
        <v>#DIV/0!</v>
      </c>
      <c r="Q55" s="44" t="e">
        <f t="shared" si="14"/>
        <v>#DIV/0!</v>
      </c>
      <c r="R55" s="83"/>
    </row>
    <row r="56" spans="2:18" s="6" customFormat="1" ht="18.75" customHeight="1" x14ac:dyDescent="0.35">
      <c r="B56" s="111">
        <v>40</v>
      </c>
      <c r="C56" s="39" t="s">
        <v>37</v>
      </c>
      <c r="D56" s="40" t="s">
        <v>121</v>
      </c>
      <c r="E56" s="40" t="s">
        <v>30</v>
      </c>
      <c r="F56" s="41">
        <v>35.64</v>
      </c>
      <c r="G56" s="69" t="s">
        <v>130</v>
      </c>
      <c r="H56" s="69">
        <f t="shared" si="15"/>
        <v>52.14</v>
      </c>
      <c r="I56" s="69" t="str">
        <f t="shared" si="16"/>
        <v>-</v>
      </c>
      <c r="J56" s="48">
        <f t="shared" si="2"/>
        <v>15</v>
      </c>
      <c r="K56" s="49" t="str">
        <f t="shared" si="10"/>
        <v>0</v>
      </c>
      <c r="L56" s="49" t="str">
        <f t="shared" si="11"/>
        <v>-</v>
      </c>
      <c r="M56" s="42">
        <f t="shared" si="5"/>
        <v>1858.2696000000001</v>
      </c>
      <c r="N56" s="42">
        <f t="shared" si="6"/>
        <v>0</v>
      </c>
      <c r="O56" s="43" t="e">
        <f t="shared" si="12"/>
        <v>#DIV/0!</v>
      </c>
      <c r="P56" s="44" t="e">
        <f t="shared" si="13"/>
        <v>#DIV/0!</v>
      </c>
      <c r="Q56" s="44" t="e">
        <f t="shared" si="14"/>
        <v>#DIV/0!</v>
      </c>
      <c r="R56" s="83"/>
    </row>
    <row r="57" spans="2:18" s="6" customFormat="1" ht="18.75" customHeight="1" x14ac:dyDescent="0.35">
      <c r="B57" s="111">
        <v>41</v>
      </c>
      <c r="C57" s="39" t="s">
        <v>38</v>
      </c>
      <c r="D57" s="40" t="s">
        <v>120</v>
      </c>
      <c r="E57" s="40" t="s">
        <v>30</v>
      </c>
      <c r="F57" s="41">
        <v>31.37</v>
      </c>
      <c r="G57" s="69" t="s">
        <v>130</v>
      </c>
      <c r="H57" s="69">
        <f t="shared" si="15"/>
        <v>52.14</v>
      </c>
      <c r="I57" s="69" t="str">
        <f t="shared" si="16"/>
        <v>-</v>
      </c>
      <c r="J57" s="48">
        <f t="shared" si="2"/>
        <v>15</v>
      </c>
      <c r="K57" s="49" t="str">
        <f t="shared" si="10"/>
        <v>0</v>
      </c>
      <c r="L57" s="49" t="str">
        <f t="shared" si="11"/>
        <v>-</v>
      </c>
      <c r="M57" s="42">
        <f t="shared" si="5"/>
        <v>1635.6318000000001</v>
      </c>
      <c r="N57" s="42">
        <f t="shared" si="6"/>
        <v>0</v>
      </c>
      <c r="O57" s="43" t="e">
        <f t="shared" si="12"/>
        <v>#DIV/0!</v>
      </c>
      <c r="P57" s="44" t="e">
        <f t="shared" si="13"/>
        <v>#DIV/0!</v>
      </c>
      <c r="Q57" s="44" t="e">
        <f t="shared" si="14"/>
        <v>#DIV/0!</v>
      </c>
      <c r="R57" s="83"/>
    </row>
    <row r="58" spans="2:18" s="6" customFormat="1" ht="18.75" customHeight="1" x14ac:dyDescent="0.35">
      <c r="B58" s="111">
        <v>42</v>
      </c>
      <c r="C58" s="39"/>
      <c r="D58" s="40" t="s">
        <v>122</v>
      </c>
      <c r="E58" s="40" t="s">
        <v>123</v>
      </c>
      <c r="F58" s="41">
        <v>207.47</v>
      </c>
      <c r="G58" s="69" t="s">
        <v>130</v>
      </c>
      <c r="H58" s="69">
        <f t="shared" si="15"/>
        <v>52.14</v>
      </c>
      <c r="I58" s="69" t="str">
        <f t="shared" si="16"/>
        <v>-</v>
      </c>
      <c r="J58" s="48">
        <f t="shared" si="2"/>
        <v>15</v>
      </c>
      <c r="K58" s="49" t="str">
        <f t="shared" si="10"/>
        <v>0</v>
      </c>
      <c r="L58" s="49" t="str">
        <f t="shared" si="11"/>
        <v>-</v>
      </c>
      <c r="M58" s="42">
        <f t="shared" si="5"/>
        <v>10817.4858</v>
      </c>
      <c r="N58" s="42">
        <f t="shared" si="6"/>
        <v>0</v>
      </c>
      <c r="O58" s="43" t="e">
        <f t="shared" si="12"/>
        <v>#DIV/0!</v>
      </c>
      <c r="P58" s="44" t="e">
        <f t="shared" si="13"/>
        <v>#DIV/0!</v>
      </c>
      <c r="Q58" s="44" t="e">
        <f t="shared" si="14"/>
        <v>#DIV/0!</v>
      </c>
      <c r="R58" s="83"/>
    </row>
    <row r="59" spans="2:18" s="6" customFormat="1" ht="18.75" customHeight="1" x14ac:dyDescent="0.35">
      <c r="B59" s="111">
        <v>43</v>
      </c>
      <c r="C59" s="39" t="s">
        <v>71</v>
      </c>
      <c r="D59" s="40" t="s">
        <v>124</v>
      </c>
      <c r="E59" s="40" t="s">
        <v>40</v>
      </c>
      <c r="F59" s="41">
        <v>593.64</v>
      </c>
      <c r="G59" s="69" t="s">
        <v>129</v>
      </c>
      <c r="H59" s="69">
        <f t="shared" si="15"/>
        <v>251.43</v>
      </c>
      <c r="I59" s="69" t="str">
        <f t="shared" si="16"/>
        <v>-</v>
      </c>
      <c r="J59" s="48">
        <f t="shared" si="2"/>
        <v>15</v>
      </c>
      <c r="K59" s="49" t="str">
        <f t="shared" si="10"/>
        <v>0</v>
      </c>
      <c r="L59" s="49" t="str">
        <f t="shared" si="11"/>
        <v>-</v>
      </c>
      <c r="M59" s="42">
        <f t="shared" si="5"/>
        <v>149258.90520000001</v>
      </c>
      <c r="N59" s="42">
        <f t="shared" si="6"/>
        <v>0</v>
      </c>
      <c r="O59" s="43" t="e">
        <f t="shared" si="12"/>
        <v>#DIV/0!</v>
      </c>
      <c r="P59" s="44" t="e">
        <f t="shared" si="13"/>
        <v>#DIV/0!</v>
      </c>
      <c r="Q59" s="44" t="e">
        <f t="shared" si="14"/>
        <v>#DIV/0!</v>
      </c>
      <c r="R59" s="83"/>
    </row>
    <row r="60" spans="2:18" s="6" customFormat="1" ht="18.75" customHeight="1" x14ac:dyDescent="0.35">
      <c r="B60" s="111">
        <v>44</v>
      </c>
      <c r="C60" s="39" t="s">
        <v>125</v>
      </c>
      <c r="D60" s="40" t="s">
        <v>126</v>
      </c>
      <c r="E60" s="40" t="s">
        <v>127</v>
      </c>
      <c r="F60" s="41">
        <v>213.08</v>
      </c>
      <c r="G60" s="69" t="s">
        <v>129</v>
      </c>
      <c r="H60" s="69">
        <f t="shared" si="15"/>
        <v>251.43</v>
      </c>
      <c r="I60" s="69" t="str">
        <f t="shared" si="16"/>
        <v>-</v>
      </c>
      <c r="J60" s="48">
        <f t="shared" si="2"/>
        <v>15</v>
      </c>
      <c r="K60" s="49" t="str">
        <f t="shared" si="10"/>
        <v>0</v>
      </c>
      <c r="L60" s="49" t="str">
        <f t="shared" si="11"/>
        <v>-</v>
      </c>
      <c r="M60" s="42">
        <f t="shared" si="5"/>
        <v>53574.704400000002</v>
      </c>
      <c r="N60" s="42">
        <f t="shared" si="6"/>
        <v>0</v>
      </c>
      <c r="O60" s="43" t="e">
        <f t="shared" si="12"/>
        <v>#DIV/0!</v>
      </c>
      <c r="P60" s="44" t="e">
        <f t="shared" si="13"/>
        <v>#DIV/0!</v>
      </c>
      <c r="Q60" s="44" t="e">
        <f t="shared" si="14"/>
        <v>#DIV/0!</v>
      </c>
      <c r="R60" s="83"/>
    </row>
    <row r="61" spans="2:18" s="6" customFormat="1" ht="18.75" customHeight="1" x14ac:dyDescent="0.35">
      <c r="B61" s="112">
        <v>45</v>
      </c>
      <c r="C61" s="79"/>
      <c r="D61" s="65" t="s">
        <v>128</v>
      </c>
      <c r="E61" s="65" t="s">
        <v>40</v>
      </c>
      <c r="F61" s="66">
        <v>208</v>
      </c>
      <c r="G61" s="70" t="s">
        <v>129</v>
      </c>
      <c r="H61" s="70">
        <f t="shared" si="15"/>
        <v>251.43</v>
      </c>
      <c r="I61" s="70" t="str">
        <f t="shared" si="16"/>
        <v>-</v>
      </c>
      <c r="J61" s="50">
        <f t="shared" si="2"/>
        <v>15</v>
      </c>
      <c r="K61" s="51" t="str">
        <f t="shared" si="10"/>
        <v>0</v>
      </c>
      <c r="L61" s="51" t="str">
        <f t="shared" si="11"/>
        <v>-</v>
      </c>
      <c r="M61" s="45">
        <f t="shared" si="5"/>
        <v>52297.440000000002</v>
      </c>
      <c r="N61" s="45">
        <f t="shared" si="6"/>
        <v>0</v>
      </c>
      <c r="O61" s="46" t="e">
        <f t="shared" si="12"/>
        <v>#DIV/0!</v>
      </c>
      <c r="P61" s="47" t="e">
        <f t="shared" si="13"/>
        <v>#DIV/0!</v>
      </c>
      <c r="Q61" s="47" t="e">
        <f t="shared" si="14"/>
        <v>#DIV/0!</v>
      </c>
      <c r="R61" s="85"/>
    </row>
  </sheetData>
  <sheetProtection selectLockedCells="1" autoFilter="0"/>
  <autoFilter ref="B16:R61" xr:uid="{00000000-0001-0000-0800-000000000000}"/>
  <mergeCells count="14">
    <mergeCell ref="R14:R15"/>
    <mergeCell ref="L14:L15"/>
    <mergeCell ref="B5:R5"/>
    <mergeCell ref="D14:D15"/>
    <mergeCell ref="E14:E15"/>
    <mergeCell ref="B14:B15"/>
    <mergeCell ref="C14:C15"/>
    <mergeCell ref="G14:G15"/>
    <mergeCell ref="H14:H15"/>
    <mergeCell ref="I14:I15"/>
    <mergeCell ref="J14:J15"/>
    <mergeCell ref="K14:K15"/>
    <mergeCell ref="C10:R10"/>
    <mergeCell ref="B9:R9"/>
  </mergeCells>
  <phoneticPr fontId="16" type="noConversion"/>
  <printOptions horizontalCentered="1"/>
  <pageMargins left="0.78740157480314965" right="0.78740157480314965" top="0.78740157480314965" bottom="0.78740157480314965" header="0.31496062992125984" footer="0.39370078740157483"/>
  <pageSetup paperSize="9" scale="39" fitToHeight="1000" orientation="landscape" r:id="rId1"/>
  <headerFooter>
    <oddFooter>&amp;L&amp;"Arial,Standard"&amp;8Die Weitergabe an Dritte ist ohne ausdrückliche Genehmigung der ausschreibenden Stelle nicht statthaft.
Datei: #12019251_Kalkulation Unterhaltsreinigung Los 1
Stand: 27.08.2025&amp;R&amp;"Arial,Standard"&amp;8Seite &amp;P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O26"/>
  <sheetViews>
    <sheetView showGridLines="0" showRowColHeaders="0" zoomScaleNormal="100" workbookViewId="0">
      <pane ySplit="16" topLeftCell="A17" activePane="bottomLeft" state="frozen"/>
      <selection activeCell="C16" sqref="C16:AL17"/>
      <selection pane="bottomLeft" activeCell="B2" sqref="B2:B3"/>
    </sheetView>
  </sheetViews>
  <sheetFormatPr baseColWidth="10" defaultColWidth="9.08984375" defaultRowHeight="14" x14ac:dyDescent="0.35"/>
  <cols>
    <col min="1" max="1" width="2.90625" style="1" customWidth="1"/>
    <col min="2" max="2" width="9" style="16" customWidth="1"/>
    <col min="3" max="3" width="13.08984375" style="1" bestFit="1" customWidth="1"/>
    <col min="4" max="4" width="24.90625" style="16" bestFit="1" customWidth="1"/>
    <col min="5" max="5" width="19.08984375" style="16" bestFit="1" customWidth="1"/>
    <col min="6" max="6" width="15.453125" style="16" bestFit="1" customWidth="1"/>
    <col min="7" max="11" width="14.36328125" style="1" customWidth="1"/>
    <col min="12" max="16384" width="9.08984375" style="1"/>
  </cols>
  <sheetData>
    <row r="1" spans="2:15" ht="15" customHeight="1" x14ac:dyDescent="0.35"/>
    <row r="2" spans="2:15" ht="15" customHeight="1" x14ac:dyDescent="0.35">
      <c r="B2" s="15" t="str">
        <f>'0_uebersicht'!B2</f>
        <v>DW-VMS 26.01.05 - Casinoreinigung im Funkhaus</v>
      </c>
      <c r="C2" s="113"/>
      <c r="D2" s="114"/>
      <c r="E2" s="114"/>
      <c r="F2" s="114"/>
      <c r="G2" s="113"/>
      <c r="H2" s="113"/>
      <c r="I2" s="113"/>
      <c r="J2" s="113"/>
      <c r="K2" s="113"/>
      <c r="L2" s="113"/>
      <c r="M2" s="113"/>
      <c r="N2" s="113"/>
      <c r="O2" s="113"/>
    </row>
    <row r="3" spans="2:15" ht="15" customHeight="1" x14ac:dyDescent="0.35">
      <c r="B3" s="1" t="str">
        <f>'0_uebersicht'!B3</f>
        <v>der Deutschen Welle in Bonn</v>
      </c>
      <c r="C3" s="113"/>
      <c r="D3" s="114"/>
      <c r="E3" s="114"/>
      <c r="F3" s="114"/>
      <c r="G3" s="113"/>
      <c r="H3" s="113"/>
      <c r="I3" s="113"/>
      <c r="J3" s="113"/>
      <c r="K3" s="113"/>
      <c r="L3" s="113"/>
      <c r="M3" s="113"/>
      <c r="N3" s="113"/>
      <c r="O3" s="113"/>
    </row>
    <row r="4" spans="2:15" ht="15" customHeight="1" x14ac:dyDescent="0.35">
      <c r="B4" s="17"/>
      <c r="C4" s="17"/>
      <c r="G4" s="17"/>
      <c r="H4" s="17"/>
      <c r="I4" s="17"/>
      <c r="J4" s="17"/>
      <c r="K4" s="16"/>
      <c r="L4" s="16"/>
      <c r="M4" s="67"/>
      <c r="N4" s="17"/>
      <c r="O4" s="17"/>
    </row>
    <row r="5" spans="2:15" ht="15" customHeight="1" x14ac:dyDescent="0.35">
      <c r="B5" s="15" t="s">
        <v>165</v>
      </c>
      <c r="C5" s="113"/>
      <c r="D5" s="114"/>
      <c r="E5" s="114"/>
      <c r="F5" s="114"/>
      <c r="G5" s="113"/>
      <c r="H5" s="113"/>
      <c r="I5" s="113"/>
      <c r="J5" s="113"/>
      <c r="K5" s="113"/>
      <c r="L5" s="113"/>
      <c r="M5" s="113"/>
      <c r="N5" s="113"/>
      <c r="O5" s="113"/>
    </row>
    <row r="6" spans="2:15" ht="7.5" customHeight="1" x14ac:dyDescent="0.35">
      <c r="B6" s="18"/>
      <c r="C6" s="2"/>
      <c r="D6" s="19"/>
      <c r="E6" s="19"/>
      <c r="F6" s="19"/>
      <c r="G6" s="2"/>
      <c r="H6" s="2"/>
      <c r="I6" s="2"/>
      <c r="J6" s="2"/>
      <c r="K6" s="2"/>
    </row>
    <row r="7" spans="2:15" ht="7.5" customHeight="1" x14ac:dyDescent="0.35">
      <c r="B7" s="20"/>
    </row>
    <row r="8" spans="2:15" ht="7.5" customHeight="1" x14ac:dyDescent="0.35">
      <c r="B8" s="21"/>
      <c r="C8" s="4"/>
      <c r="D8" s="22"/>
      <c r="E8" s="22"/>
      <c r="F8" s="22"/>
      <c r="G8" s="4"/>
      <c r="H8" s="4"/>
      <c r="I8" s="4"/>
      <c r="J8" s="4"/>
      <c r="K8" s="5"/>
    </row>
    <row r="9" spans="2:15" ht="15" customHeight="1" x14ac:dyDescent="0.35">
      <c r="B9" s="7" t="s">
        <v>14</v>
      </c>
      <c r="C9" s="8"/>
      <c r="D9" s="89"/>
      <c r="E9" s="89"/>
      <c r="F9" s="89"/>
      <c r="G9" s="8"/>
      <c r="H9" s="8"/>
      <c r="I9" s="8"/>
      <c r="J9" s="8"/>
      <c r="K9" s="9"/>
    </row>
    <row r="10" spans="2:15" ht="15" customHeight="1" x14ac:dyDescent="0.35">
      <c r="B10" s="23"/>
      <c r="C10" s="244">
        <f>'0_uebersicht'!$C$16</f>
        <v>0</v>
      </c>
      <c r="D10" s="231"/>
      <c r="E10" s="231"/>
      <c r="F10" s="231"/>
      <c r="G10" s="231"/>
      <c r="H10" s="231"/>
      <c r="I10" s="231"/>
      <c r="J10" s="245"/>
      <c r="K10" s="11"/>
    </row>
    <row r="11" spans="2:15" ht="7.5" customHeight="1" x14ac:dyDescent="0.35">
      <c r="B11" s="24"/>
      <c r="C11" s="13"/>
      <c r="D11" s="25"/>
      <c r="E11" s="25"/>
      <c r="F11" s="25"/>
      <c r="G11" s="13"/>
      <c r="H11" s="13"/>
      <c r="I11" s="13"/>
      <c r="J11" s="13"/>
      <c r="K11" s="14"/>
    </row>
    <row r="12" spans="2:15" ht="7.5" customHeight="1" x14ac:dyDescent="0.35">
      <c r="B12" s="26"/>
      <c r="C12" s="6"/>
      <c r="D12" s="26"/>
      <c r="E12" s="26"/>
      <c r="F12" s="26"/>
      <c r="G12" s="6"/>
      <c r="H12" s="6"/>
      <c r="I12" s="6"/>
      <c r="J12" s="6"/>
      <c r="K12" s="6"/>
    </row>
    <row r="13" spans="2:15" s="6" customFormat="1" ht="30.15" customHeight="1" x14ac:dyDescent="0.35">
      <c r="B13" s="264" t="s">
        <v>46</v>
      </c>
      <c r="C13" s="264"/>
      <c r="D13" s="264"/>
      <c r="E13" s="264"/>
      <c r="F13" s="264"/>
      <c r="G13" s="264"/>
      <c r="H13" s="264"/>
      <c r="I13" s="264"/>
      <c r="J13" s="264"/>
      <c r="K13" s="264"/>
    </row>
    <row r="14" spans="2:15" s="6" customFormat="1" ht="7.5" customHeight="1" x14ac:dyDescent="0.35">
      <c r="B14" s="26"/>
      <c r="D14" s="26"/>
      <c r="E14" s="26"/>
      <c r="F14" s="26"/>
    </row>
    <row r="15" spans="2:15" s="6" customFormat="1" ht="75.150000000000006" customHeight="1" x14ac:dyDescent="0.35">
      <c r="B15" s="115" t="s">
        <v>9</v>
      </c>
      <c r="C15" s="115" t="s">
        <v>43</v>
      </c>
      <c r="D15" s="115" t="s">
        <v>151</v>
      </c>
      <c r="E15" s="115" t="s">
        <v>152</v>
      </c>
      <c r="F15" s="115" t="s">
        <v>153</v>
      </c>
      <c r="G15" s="115" t="s">
        <v>184</v>
      </c>
      <c r="H15" s="115" t="s">
        <v>154</v>
      </c>
      <c r="I15" s="115" t="s">
        <v>162</v>
      </c>
      <c r="J15" s="115" t="s">
        <v>25</v>
      </c>
      <c r="K15" s="115" t="s">
        <v>5</v>
      </c>
    </row>
    <row r="16" spans="2:15" s="6" customFormat="1" ht="13.65" customHeight="1" x14ac:dyDescent="0.35">
      <c r="B16" s="116"/>
      <c r="C16" s="116"/>
      <c r="D16" s="117"/>
      <c r="E16" s="117"/>
      <c r="F16" s="117"/>
      <c r="G16" s="117"/>
      <c r="H16" s="117"/>
      <c r="I16" s="117"/>
      <c r="J16" s="117"/>
      <c r="K16" s="117"/>
    </row>
    <row r="17" spans="2:11" s="6" customFormat="1" ht="37.5" customHeight="1" x14ac:dyDescent="0.35">
      <c r="B17" s="118">
        <v>1</v>
      </c>
      <c r="C17" s="119" t="s">
        <v>44</v>
      </c>
      <c r="D17" s="120" t="s">
        <v>144</v>
      </c>
      <c r="E17" s="120" t="s">
        <v>158</v>
      </c>
      <c r="F17" s="121">
        <v>1</v>
      </c>
      <c r="G17" s="122">
        <f>17-9</f>
        <v>8</v>
      </c>
      <c r="H17" s="68">
        <v>251.43</v>
      </c>
      <c r="I17" s="68">
        <f>G17*H17*F17</f>
        <v>2011.44</v>
      </c>
      <c r="J17" s="139">
        <f>'1_stundensaetze'!AA70</f>
        <v>0</v>
      </c>
      <c r="K17" s="123">
        <f t="shared" ref="K17:K23" si="0">I17*J17</f>
        <v>0</v>
      </c>
    </row>
    <row r="18" spans="2:11" s="6" customFormat="1" ht="37.5" customHeight="1" x14ac:dyDescent="0.35">
      <c r="B18" s="124" t="s">
        <v>167</v>
      </c>
      <c r="C18" s="125" t="s">
        <v>171</v>
      </c>
      <c r="D18" s="126" t="s">
        <v>145</v>
      </c>
      <c r="E18" s="126" t="s">
        <v>157</v>
      </c>
      <c r="F18" s="127">
        <v>1</v>
      </c>
      <c r="G18" s="128">
        <f>11-8</f>
        <v>3</v>
      </c>
      <c r="H18" s="69">
        <v>251.43</v>
      </c>
      <c r="I18" s="69">
        <f>G18*H18*F18</f>
        <v>754.29</v>
      </c>
      <c r="J18" s="140">
        <f>'1_stundensaetze'!AJ70</f>
        <v>0</v>
      </c>
      <c r="K18" s="129">
        <f t="shared" si="0"/>
        <v>0</v>
      </c>
    </row>
    <row r="19" spans="2:11" s="6" customFormat="1" ht="37.5" customHeight="1" x14ac:dyDescent="0.35">
      <c r="B19" s="124" t="s">
        <v>168</v>
      </c>
      <c r="C19" s="125" t="s">
        <v>171</v>
      </c>
      <c r="D19" s="126" t="s">
        <v>145</v>
      </c>
      <c r="E19" s="126" t="s">
        <v>159</v>
      </c>
      <c r="F19" s="127">
        <v>2</v>
      </c>
      <c r="G19" s="128">
        <f>12-11</f>
        <v>1</v>
      </c>
      <c r="H19" s="69">
        <v>251.43</v>
      </c>
      <c r="I19" s="69">
        <f t="shared" ref="I19:I22" si="1">G19*H19*F19</f>
        <v>502.86</v>
      </c>
      <c r="J19" s="140">
        <f>'1_stundensaetze'!AJ70</f>
        <v>0</v>
      </c>
      <c r="K19" s="129">
        <f t="shared" si="0"/>
        <v>0</v>
      </c>
    </row>
    <row r="20" spans="2:11" s="6" customFormat="1" ht="37.5" customHeight="1" x14ac:dyDescent="0.35">
      <c r="B20" s="130" t="s">
        <v>169</v>
      </c>
      <c r="C20" s="125" t="s">
        <v>171</v>
      </c>
      <c r="D20" s="126" t="s">
        <v>145</v>
      </c>
      <c r="E20" s="126" t="s">
        <v>160</v>
      </c>
      <c r="F20" s="127">
        <v>4</v>
      </c>
      <c r="G20" s="128">
        <f>14.5-12</f>
        <v>2.5</v>
      </c>
      <c r="H20" s="69">
        <v>251.43</v>
      </c>
      <c r="I20" s="69">
        <f t="shared" si="1"/>
        <v>2514.3000000000002</v>
      </c>
      <c r="J20" s="140">
        <f>'1_stundensaetze'!AJ70</f>
        <v>0</v>
      </c>
      <c r="K20" s="129">
        <f t="shared" si="0"/>
        <v>0</v>
      </c>
    </row>
    <row r="21" spans="2:11" s="6" customFormat="1" ht="37.5" customHeight="1" x14ac:dyDescent="0.35">
      <c r="B21" s="130" t="s">
        <v>170</v>
      </c>
      <c r="C21" s="125" t="s">
        <v>171</v>
      </c>
      <c r="D21" s="126" t="s">
        <v>145</v>
      </c>
      <c r="E21" s="126" t="s">
        <v>161</v>
      </c>
      <c r="F21" s="127">
        <v>3</v>
      </c>
      <c r="G21" s="128">
        <f>16.5-14.5</f>
        <v>2</v>
      </c>
      <c r="H21" s="69">
        <v>251.43</v>
      </c>
      <c r="I21" s="69">
        <f t="shared" si="1"/>
        <v>1508.58</v>
      </c>
      <c r="J21" s="140">
        <f>'1_stundensaetze'!AJ70</f>
        <v>0</v>
      </c>
      <c r="K21" s="129">
        <f t="shared" si="0"/>
        <v>0</v>
      </c>
    </row>
    <row r="22" spans="2:11" s="6" customFormat="1" ht="37.5" customHeight="1" x14ac:dyDescent="0.35">
      <c r="B22" s="131">
        <v>3</v>
      </c>
      <c r="C22" s="125" t="s">
        <v>172</v>
      </c>
      <c r="D22" s="126" t="s">
        <v>155</v>
      </c>
      <c r="E22" s="126" t="s">
        <v>163</v>
      </c>
      <c r="F22" s="127">
        <v>1</v>
      </c>
      <c r="G22" s="128">
        <f>15-12</f>
        <v>3</v>
      </c>
      <c r="H22" s="69">
        <v>251.43</v>
      </c>
      <c r="I22" s="69">
        <f t="shared" si="1"/>
        <v>754.29</v>
      </c>
      <c r="J22" s="140">
        <f>'1_stundensaetze'!AS70</f>
        <v>0</v>
      </c>
      <c r="K22" s="129">
        <f t="shared" si="0"/>
        <v>0</v>
      </c>
    </row>
    <row r="23" spans="2:11" s="6" customFormat="1" ht="37.5" customHeight="1" x14ac:dyDescent="0.35">
      <c r="B23" s="132">
        <v>4</v>
      </c>
      <c r="C23" s="133" t="s">
        <v>173</v>
      </c>
      <c r="D23" s="134" t="s">
        <v>156</v>
      </c>
      <c r="E23" s="134" t="s">
        <v>164</v>
      </c>
      <c r="F23" s="135">
        <v>1</v>
      </c>
      <c r="G23" s="136">
        <f>14-12</f>
        <v>2</v>
      </c>
      <c r="H23" s="70">
        <v>251.43</v>
      </c>
      <c r="I23" s="70">
        <f>F23*G23*H23</f>
        <v>502.86</v>
      </c>
      <c r="J23" s="141">
        <f>svs_tr</f>
        <v>0</v>
      </c>
      <c r="K23" s="137">
        <f t="shared" si="0"/>
        <v>0</v>
      </c>
    </row>
    <row r="24" spans="2:11" s="6" customFormat="1" ht="12.5" x14ac:dyDescent="0.35">
      <c r="B24" s="26"/>
      <c r="D24" s="26"/>
      <c r="E24" s="26"/>
      <c r="F24" s="26"/>
    </row>
    <row r="25" spans="2:11" s="6" customFormat="1" ht="37.5" customHeight="1" x14ac:dyDescent="0.35">
      <c r="B25" s="26"/>
      <c r="C25" s="265" t="s">
        <v>166</v>
      </c>
      <c r="D25" s="265"/>
      <c r="E25" s="265"/>
      <c r="F25" s="265"/>
      <c r="G25" s="265"/>
      <c r="H25" s="265"/>
      <c r="I25" s="265"/>
      <c r="J25" s="265"/>
      <c r="K25" s="138">
        <f>SUM(K17:K23)</f>
        <v>0</v>
      </c>
    </row>
    <row r="26" spans="2:11" s="6" customFormat="1" ht="12.5" x14ac:dyDescent="0.35">
      <c r="B26" s="26"/>
      <c r="D26" s="26"/>
      <c r="E26" s="26"/>
      <c r="F26" s="26"/>
    </row>
  </sheetData>
  <sheetProtection selectLockedCells="1" autoFilter="0"/>
  <autoFilter ref="B16:K23" xr:uid="{00000000-0009-0000-0000-000009000000}"/>
  <mergeCells count="3">
    <mergeCell ref="C10:J10"/>
    <mergeCell ref="B13:K13"/>
    <mergeCell ref="C25:J25"/>
  </mergeCells>
  <printOptions horizontalCentered="1"/>
  <pageMargins left="0.78740157480314965" right="0.78740157480314965" top="0.78740157480314965" bottom="0.78740157480314965" header="0.31496062992125984" footer="0.39370078740157483"/>
  <pageSetup paperSize="9" scale="64" fitToHeight="1000" orientation="landscape" r:id="rId1"/>
  <headerFooter>
    <oddFooter>&amp;L&amp;"Arial,Standard"&amp;8Die Weitergabe an Dritte ist ohne ausdrückliche Genehmigung der ausschreibenden Stelle nicht statthaft.
Datei: #12019251_Kalkulation Unterhaltsreinigung Los 1
Stand: 27.08.2025&amp;R&amp;"Arial,Standard"&amp;8Seite &amp;P von &amp;N</oddFooter>
  </headerFooter>
  <drawing r:id="rId2"/>
</worksheet>
</file>

<file path=docMetadata/LabelInfo.xml><?xml version="1.0" encoding="utf-8"?>
<clbl:labelList xmlns:clbl="http://schemas.microsoft.com/office/2020/mipLabelMetadata">
  <clbl:label id="{8a2c307e-0521-474d-811d-e4135bb254bd}" enabled="1" method="Standard" siteId="{2401f820-b2b4-4e78-9c4b-ca13a0d9c13d}"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0_uebersicht</vt:lpstr>
      <vt:lpstr>1_stundensaetze</vt:lpstr>
      <vt:lpstr>2a_leistungsbaustein-1</vt:lpstr>
      <vt:lpstr>2b_leistungsbaustein-1</vt:lpstr>
      <vt:lpstr>3_leistungsbaustein-2</vt:lpstr>
      <vt:lpstr>'0_uebersicht'!Druckbereich</vt:lpstr>
      <vt:lpstr>'1_stundensaetze'!Druckbereich</vt:lpstr>
      <vt:lpstr>'2a_leistungsbaustein-1'!Druckbereich</vt:lpstr>
      <vt:lpstr>'2b_leistungsbaustein-1'!Druckbereich</vt:lpstr>
      <vt:lpstr>'3_leistungsbaustein-2'!Druckbereich</vt:lpstr>
      <vt:lpstr>'2b_leistungsbaustein-1'!Drucktitel</vt:lpstr>
      <vt:lpstr>'3_leistungsbaustein-2'!Drucktitel</vt:lpstr>
      <vt:lpstr>lst</vt:lpstr>
      <vt:lpstr>svs_tr</vt:lpstr>
      <vt:lpstr>svs_ur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Heidi Schneider</dc:creator>
  <cp:lastModifiedBy>Heidi Schneider</cp:lastModifiedBy>
  <cp:lastPrinted>2025-08-27T12:51:34Z</cp:lastPrinted>
  <dcterms:created xsi:type="dcterms:W3CDTF">2015-06-05T18:19:34Z</dcterms:created>
  <dcterms:modified xsi:type="dcterms:W3CDTF">2026-07-01T14:43:36Z</dcterms:modified>
</cp:coreProperties>
</file>