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os 1" r:id="rId7" sheetId="3"/>
    <sheet name="Los 2" r:id="rId8" sheetId="4"/>
    <sheet name="Los 3" r:id="rId9" sheetId="5"/>
    <sheet name="Los 4" r:id="rId10" sheetId="6"/>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<sst xmlns="http://schemas.openxmlformats.org/spreadsheetml/2006/main" count="2098" uniqueCount="573">
  <si>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</si>
  <si>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</si>
  <si>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</si>
  <si>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</si>
  <si>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</si>
  <si>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</si>
  <si>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</si>
  <si>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</si>
  <si>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</si>
  <si>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</si>
  <si>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</si>
  <si>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</si>
  <si>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</si>
  <si>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</si>
  <si>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</si>
  <si>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</si>
  <si>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</si>
  <si>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</si>
  <si>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</si>
  <si>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</si>
  <si>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</si>
  <si>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</si>
  <si>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</si>
  <si>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</si>
  <si>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</si>
  <si>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Rahmenvertrag zu Entsorgungsleistungen an den Standorten Bonn und Berlin</t>
  </si>
  <si>
    <t>DW-VMS 26/0704</t>
  </si>
  <si>
    <t>11.09.2026 12:00 Uhr</t>
  </si>
  <si>
    <t>Offenes Verfahren</t>
  </si>
  <si>
    <t>VGV</t>
  </si>
  <si>
    <t>CXS0Y5AYTTMJMM66</t>
  </si>
  <si>
    <t>Die Vergabe ist nicht in Lose aufgeteilt. Bitte füllen Sie das nächste Arbeitsblatt aus.</t>
  </si>
  <si>
    <t>Die Vergabe ist in Lose aufgeteilt. Bitte füllen Sie die einzelnen Arbeitsblätter für diejenigen Lose aus, für die Sie ein Angebot einreichen möchten.</t>
  </si>
  <si>
    <t>Angebote sind möglich für</t>
  </si>
  <si>
    <t>ein oder mehrere Lose</t>
  </si>
  <si>
    <t>Los-Nr.</t>
  </si>
  <si>
    <t>Bezeichnung des Loses</t>
  </si>
  <si>
    <t>1</t>
  </si>
  <si>
    <t>Abfallentsorgung, Standort Bonn</t>
  </si>
  <si>
    <t>2</t>
  </si>
  <si>
    <t>Entsorgung von Materialien mit sensiblen Daten (Standort Bonn)</t>
  </si>
  <si>
    <t>3</t>
  </si>
  <si>
    <t>Abfallentsorgung, Standort Berlin</t>
  </si>
  <si>
    <t>4</t>
  </si>
  <si>
    <t>Entsorgung von Materialien mit sensiblen Daten (Standort Berlin)</t>
  </si>
  <si>
    <t>Los-Nr. 1 - Abfallentsorgung, Standort Bonn</t>
  </si>
  <si>
    <t>1.1</t>
  </si>
  <si>
    <t>Gruppe</t>
  </si>
  <si>
    <t>Los 1: Abfallentsorgung, Standort Bonn</t>
  </si>
  <si>
    <t>Der Abruf von Entsorgungsbehältern erfolgt nach Bedarf und wird nach tatsächlichem Gebrauch abgerechnet. Der Jahresumfang ist mithilfe von Vorjahreswerten (Referenzjahre 2023-25) ermittelt und hochgerechnet worden.Bei den Positionen handelt es sich um Durchschnittswerte, es kann zu Minder- oder Mehrmengen kommen.</t>
  </si>
  <si>
    <t>1.1.1</t>
  </si>
  <si>
    <t>Papier und Kartonagen</t>
  </si>
  <si>
    <t xml:space="preserve">Gestellung eines 20 m³ Presscontainers. Laufschienen und Strom sind am Abstellort vorhanden.                                                                                                                  </t>
  </si>
  <si>
    <t>1.1.1.1</t>
  </si>
  <si>
    <t>Leistung</t>
  </si>
  <si>
    <t xml:space="preserve">Monatliche Miete Presscontainer 20m³  </t>
  </si>
  <si>
    <t>Anzugeben ist die monatliche Miete für einen Presscontainer 20m³</t>
  </si>
  <si>
    <t>Mon</t>
  </si>
  <si>
    <t>1.1.1.2</t>
  </si>
  <si>
    <t xml:space="preserve">Transport Presscontainer 20m³   </t>
  </si>
  <si>
    <t>Kosten je Abholung / Abfuhr / Austausch der Entsorgungsbehälter, inkl. Übernahmeschein, Maut, Gebühren, CO2-Zuschlag und Energiekostenzuschlag. Anzahl geschätzt auf Basis der Vorjahre</t>
  </si>
  <si>
    <t>St</t>
  </si>
  <si>
    <t>1.1.1.3</t>
  </si>
  <si>
    <t>Gutschrift [t]</t>
  </si>
  <si>
    <t>Anzugeben ist der Verwertungserlös pro t zum Zeitpunkt der Angebotsabgabe.
Der Auftragnehmer übernimmt die ordnungsgemäße Übernahme und Verwertung der anfallenden Altpapiermengen.
Die Abrechnung erfolgt abweichend vom angebotenen Verwertungserlös auf Basis der tatsächlich verwerteten Mengen und des zum Zeitpunkt der Verwertung gültigen Marktpreises.
Der Marktpreis errechnet sich durch Indizierung des angebotenen Verwertungserlöses pro t mit dem zum Zeitpunkt der Verwertung verfügbaren aktuellsten Index. Als Basisindex gilt der zum Zeitpunkt der Angebotsabgabe verfügbare aktuellste Index. Als Indexreihe ist der Index der Großhandelsverkaufspreise: Deutschland, Monate, Gemischtes Altpapier des Statistischen Bundesamtes (verfügbar unter https://www-genesis.destatis.de/datenbank/online/statistic/61281/table/61281-0006) heranzuziehen.
Der Auftragnehmer weist den angewendeten Marktpreis nachvollziehbar nach.
Die Abrechnung erfolgt im Wege einer Gutschrift zugunsten des Auftraggebers.</t>
  </si>
  <si>
    <t>t</t>
  </si>
  <si>
    <t>1.1.2</t>
  </si>
  <si>
    <t>Gemischte Abfälle (Restmüll)</t>
  </si>
  <si>
    <t xml:space="preserve">Gestellung von 20 m³ Presscontainern.Strom ist am Abstellort vorhanden.                                                                                                             </t>
  </si>
  <si>
    <t>1.1.2.1</t>
  </si>
  <si>
    <t xml:space="preserve">Entsorgung von gemischten Abfällen  </t>
  </si>
  <si>
    <t>Anzugeben ist der Entsorgungspreis pro t</t>
  </si>
  <si>
    <t>1.1.2.2</t>
  </si>
  <si>
    <t>Monatliche Miete Presscontainer 20m³</t>
  </si>
  <si>
    <t>1.1.2.3</t>
  </si>
  <si>
    <t xml:space="preserve">Transport Presscontainer 20m³ </t>
  </si>
  <si>
    <t>1.1.3</t>
  </si>
  <si>
    <t>Organische Abfälle</t>
  </si>
  <si>
    <t>Gestellung von neun Entsorgungsbehältern, mit jeweils ca. 240l mit Deckel zur Entsorgung von organischen Abfällen aus dem Casino der Deutschen Welle</t>
  </si>
  <si>
    <t>1.1.3.1</t>
  </si>
  <si>
    <t xml:space="preserve">Entsorgung von Organischen Abfällen  </t>
  </si>
  <si>
    <t>1.1.3.2</t>
  </si>
  <si>
    <t>Monatliche Miete Entsorgungsbehälter 240l mit Decke</t>
  </si>
  <si>
    <t>Anzugeben ist die monatliche Miete für 9 Entsorgungsbehälter á 240l</t>
  </si>
  <si>
    <t>1.1.3.3</t>
  </si>
  <si>
    <t xml:space="preserve">Transport Mietbehälter 240l mit Deckel </t>
  </si>
  <si>
    <t>1.1.4</t>
  </si>
  <si>
    <t>Elektro- und Elektronikaltgeräte</t>
  </si>
  <si>
    <t>Gestellung von Gitterboxen mit jeweils ca. 0,8m³ Fassungsvermögen zur Entsorgung von Elektroschrott</t>
  </si>
  <si>
    <t>1.1.4.1</t>
  </si>
  <si>
    <t>Elektro- und Elektronikaltgeräte ohne fest verbaute Akkus</t>
  </si>
  <si>
    <t>1.1.4.1.1</t>
  </si>
  <si>
    <t xml:space="preserve">Entsorgung von Elektro- und Elektronikaltgeräten  </t>
  </si>
  <si>
    <t>1.1.4.1.2</t>
  </si>
  <si>
    <t>Monatliche Miete Gitterboxen 0,75m³</t>
  </si>
  <si>
    <t>Anzugeben ist die monatliche Miete für 12 Gitterboxen mit jeweils 0,75m³ Fassungsvermögen möglichst mit klappbarer Längswand oder Querwand</t>
  </si>
  <si>
    <t>1.1.4.1.3</t>
  </si>
  <si>
    <t>Transport Gitterboxen 0,75m³</t>
  </si>
  <si>
    <t>1.1.4.2</t>
  </si>
  <si>
    <t>Elektro- und Elektronikaltgeräte mit fest verbauten Akkus (Smartphones, Tablets, Laptops)</t>
  </si>
  <si>
    <t>enthalten keine sensiblen Daten
enthält jeweils Lithium-Ionen-Akku</t>
  </si>
  <si>
    <t>1.1.4.2.1</t>
  </si>
  <si>
    <t>Anzugeben ist der Entsorgungspreis pro Stück</t>
  </si>
  <si>
    <t>1.1.4.2.2</t>
  </si>
  <si>
    <t>Anzugeben ist die monatliche Miete für zwei Gitterboxen (jeweils 0,75m³)</t>
  </si>
  <si>
    <t>1.1.4.2.3</t>
  </si>
  <si>
    <t>1.1.4.3</t>
  </si>
  <si>
    <t>Elektro- und Elektronikaltgeräte - Bildschirme</t>
  </si>
  <si>
    <t>1.1.4.3.1</t>
  </si>
  <si>
    <t>Anzugeben ist die monatliche Miete für zwei Gitterboxen (jeweils 0,75m³) möglichst mit klappbarer Längswand oder Querwand</t>
  </si>
  <si>
    <t>1.1.4.3.2</t>
  </si>
  <si>
    <t xml:space="preserve">Entsorgung von Bildschirmen  </t>
  </si>
  <si>
    <t>Computer- und Fernsehbildschirme, Preisangabe für ein Gerät</t>
  </si>
  <si>
    <t>1.1.4.3.3</t>
  </si>
  <si>
    <t>1.1.4.4</t>
  </si>
  <si>
    <t>Wärmeüberträger (u.a. Kühlschränke, Klimaanlagen)</t>
  </si>
  <si>
    <t>Entsorgung von Elektro-Großgeräten z.B. Kühlschränke, Geschirrspülmaschinen, Waschmaschinen etc.</t>
  </si>
  <si>
    <t>1.1.4.4.1</t>
  </si>
  <si>
    <t>Entsorgung von Elektro-Großgeräten</t>
  </si>
  <si>
    <t>Preisangabe pro Stück</t>
  </si>
  <si>
    <t>1.1.4.4.2</t>
  </si>
  <si>
    <t>Abholung von Elektro-Großgeräten</t>
  </si>
  <si>
    <t>1.1.4.5</t>
  </si>
  <si>
    <t>Leuchtstoffröhren und andere quecksilberhaltige Abfälle</t>
  </si>
  <si>
    <t>Gestellung von 2 Stück Entsorgungswannen (ca. 2m Länge, 1.000l) zur Entsorgung von Leuchtstoffröhren und anderen quecksilberhaltigen Abfällen</t>
  </si>
  <si>
    <t>1.1.4.5.1</t>
  </si>
  <si>
    <t>Entsorgung von Leuchtstoffröhren / Leuchtmitteln</t>
  </si>
  <si>
    <t>1.1.4.5.2</t>
  </si>
  <si>
    <t xml:space="preserve">Monatliche Miete von 2 Entsorgungsbehältern 1,8 m³  </t>
  </si>
  <si>
    <t>Anzugeben ist die Miete für einen Monat für zwei Behälter</t>
  </si>
  <si>
    <t>1.1.4.5.3</t>
  </si>
  <si>
    <t>Transport von 2 Entsorgungsbehältern</t>
  </si>
  <si>
    <t>1.1.4.6</t>
  </si>
  <si>
    <t>Transformatoren und Kondensatoren, die PCB enthalten</t>
  </si>
  <si>
    <t>Gestellung eines Behälters zur Entsorgung von Kondensatoren</t>
  </si>
  <si>
    <t>1.1.4.6.1</t>
  </si>
  <si>
    <t>Entsorgung von Kondensatoren</t>
  </si>
  <si>
    <t>Preisangabe pro Tonne</t>
  </si>
  <si>
    <t>1.1.4.6.2</t>
  </si>
  <si>
    <t>Monatliche Miete für Entsorgungsbehälter 60l</t>
  </si>
  <si>
    <t>Anzugeben ist die Miete für einen Monat</t>
  </si>
  <si>
    <t>1.1.4.6.3</t>
  </si>
  <si>
    <t>Transport Mietbehälter</t>
  </si>
  <si>
    <t>1.1.5</t>
  </si>
  <si>
    <t>Fettabscheider</t>
  </si>
  <si>
    <t>Absaugung und Abholung Inhalt Fettabscheider</t>
  </si>
  <si>
    <t>1.1.5.1</t>
  </si>
  <si>
    <t>Absaugung und Abholung Inhalt Fettabscheider, 6m³, inkl. Übernahmeschein</t>
  </si>
  <si>
    <t>Anzugeben ist der Preis für die Absaugung und Abfuhr in ca. 2-wöchigem Rhythmus</t>
  </si>
  <si>
    <t>1.1.6</t>
  </si>
  <si>
    <t>Sperrmüll</t>
  </si>
  <si>
    <t>Gestellung eines 10m³ nicht verschließbaren Containers zur Entsorgung von Sperrmüll</t>
  </si>
  <si>
    <t>1.1.6.1</t>
  </si>
  <si>
    <t xml:space="preserve">Entsorgung von Sperrmüll  </t>
  </si>
  <si>
    <t>1.1.6.2</t>
  </si>
  <si>
    <t xml:space="preserve">Monatliche Miete Absetzcontainer 10m³   </t>
  </si>
  <si>
    <t>1.1.6.3</t>
  </si>
  <si>
    <t xml:space="preserve">Transport Absetzcontainer 10m³   </t>
  </si>
  <si>
    <t>1.1.6.4</t>
  </si>
  <si>
    <t>Monatliche Miete Abrollpresscontainer 20m3</t>
  </si>
  <si>
    <t>1.1.6.5</t>
  </si>
  <si>
    <t>Transport Abrollpresscontainer 20m3</t>
  </si>
  <si>
    <t>1.1.7</t>
  </si>
  <si>
    <t>Holz</t>
  </si>
  <si>
    <t>Gestellung eines 10m³ großen Containers zur Entsorgung von Holzabfällen</t>
  </si>
  <si>
    <t>1.1.7.1</t>
  </si>
  <si>
    <t>Entsorgung von Holzabfällen</t>
  </si>
  <si>
    <t>1.1.7.2</t>
  </si>
  <si>
    <t>Monatliche Miete Container 10m³</t>
  </si>
  <si>
    <t>1.1.7.3</t>
  </si>
  <si>
    <t>Transport Container 10m³</t>
  </si>
  <si>
    <t>1.1.8</t>
  </si>
  <si>
    <t>Glas</t>
  </si>
  <si>
    <t>Gestellung von Containern zur Entsorgung von Altglas</t>
  </si>
  <si>
    <t>1.1.8.1</t>
  </si>
  <si>
    <t>Bauverglasung, Flachglas</t>
  </si>
  <si>
    <t>Gestellung eines 10m³ großen Containers zur Entsorgung von z.B. Bauverglasung, gläserne Aufzugtüren etc.</t>
  </si>
  <si>
    <t>1.1.8.1.1</t>
  </si>
  <si>
    <t xml:space="preserve">Monatliche Miete für 10m³ Container </t>
  </si>
  <si>
    <t>1.1.8.1.2</t>
  </si>
  <si>
    <t xml:space="preserve">Transport Mietcontainer 10m³ </t>
  </si>
  <si>
    <t>1.1.8.2</t>
  </si>
  <si>
    <t>Buntglas, Weißglas, Flaschen, Gläser</t>
  </si>
  <si>
    <t>Gestellung von 3 Containern zur farblich getrennten Entsorgung von Altglas</t>
  </si>
  <si>
    <t>1.1.8.2.1</t>
  </si>
  <si>
    <t>Monatliche Miete für 3 Container jeweils 660 l</t>
  </si>
  <si>
    <t>Anzugeben ist der monatliche Mietpreis für 3 Container</t>
  </si>
  <si>
    <t>1.1.8.2.2</t>
  </si>
  <si>
    <t>Transportkosten (Pauschale für 3 Container)</t>
  </si>
  <si>
    <t>1.1.9</t>
  </si>
  <si>
    <t>Straßenkehricht</t>
  </si>
  <si>
    <t>Gestellung eines 2m³ großen Mulden-Containers zur Entsorgung von Straßenkehricht</t>
  </si>
  <si>
    <t>1.1.9.1</t>
  </si>
  <si>
    <t>Entsorgung Straßenkehricht</t>
  </si>
  <si>
    <t>1.1.9.2</t>
  </si>
  <si>
    <t>Monatliche Miete für 2m³ Mulden-Container</t>
  </si>
  <si>
    <t>1.1.9.3</t>
  </si>
  <si>
    <t>Transport 2m³ Mulden-Container</t>
  </si>
  <si>
    <t>1.1.10</t>
  </si>
  <si>
    <t>Bau- und Abbruchabfälle</t>
  </si>
  <si>
    <t>Gestellung eines 10m³ großen Containers zur Entsorgung von Bau und Abbruchabfällen</t>
  </si>
  <si>
    <t>1.1.10.1</t>
  </si>
  <si>
    <t>Entsorgung von Bau- und Abbruchabfällen</t>
  </si>
  <si>
    <t>1.1.10.2</t>
  </si>
  <si>
    <t>Monatliche Miete für Absetzcontainer 10m³ mit Deckel</t>
  </si>
  <si>
    <t>Anzugeben sind die Mietkosten für einen Monat</t>
  </si>
  <si>
    <t>1.1.10.3</t>
  </si>
  <si>
    <t>Transport Mietcontainer 10m³ mit Deckel</t>
  </si>
  <si>
    <t>1.1.11</t>
  </si>
  <si>
    <t>Metallschrott</t>
  </si>
  <si>
    <t>Gestellung einer 10 m³ Absetzmulde zur Entsorgung von Metallschrott. Erfolgt eine Anpassung an den Preisindex für Metallschrott, so sind Preisreduzierungen bzw. -erhöhungen an den Abfallerzeuger weiterzugeben</t>
  </si>
  <si>
    <t>1.1.11.1</t>
  </si>
  <si>
    <t>Handling (je Tonne)</t>
  </si>
  <si>
    <t>Anzugeben sind die Handlingskosten pro t.</t>
  </si>
  <si>
    <t>1.1.11.2</t>
  </si>
  <si>
    <t xml:space="preserve">Transport Absetzmulde 10 m³   </t>
  </si>
  <si>
    <t>1.1.11.3</t>
  </si>
  <si>
    <t>Miete Absetzmulde 10 m³</t>
  </si>
  <si>
    <t>1.1.11.4</t>
  </si>
  <si>
    <t>Transport Abrollcontainer 30 m3</t>
  </si>
  <si>
    <t>1.1.11.5</t>
  </si>
  <si>
    <t>Miete Absetzmulde 30 m3</t>
  </si>
  <si>
    <t>1.1.11.6</t>
  </si>
  <si>
    <t>Anzugeben ist der Verwertungserlös pro t zum Zeitpunkt der Angebotsabgabe.
Der Auftragnehmer übernimmt die ordnungsgemäße Übernahme und Verwertung der anfallenden Metallschrottmengen.
Die Abrechnung erfolgt abweichend vom angebotenen Verwertungserlös auf Basis der tatsächlich verwerteten Mengen und des zum Zeitpunkt der Verwertung gültigen Marktpreises.
Der Marktpreis errechnet sich durch Indizierung des angebotenen Verwertungserlöses pro t mit dem zum Zeitpunkt der Verwertung verfügbaren aktuellsten Index. Als Basisindex gilt der zum Zeitpunkt der Angebotsabgabe verfügbare aktuellste Index. Als Indexreihe ist der Index der Großhandelsverkaufspreise: Deutschland, Monate, Abfälle und Schrott aus Eisen und Stahl des Statistischen Bundesamtes (verfügbar unter https://www-genesis.destatis.de/datenbank/online/statistic/61281/table/61281-0006) heranzuziehen.
Der Auftragnehmer weist den angewendeten Marktpreis nachvollziehbar nach.
Die Abrechnung erfolgt im Wege einer Gutschrift zugunsten des Auftraggebers.</t>
  </si>
  <si>
    <t>1.1.12</t>
  </si>
  <si>
    <t>Farben und Lacke</t>
  </si>
  <si>
    <t>Gestellung eines Behälters zur Entsorgung für Farben und Lacken sowie deren Behälter</t>
  </si>
  <si>
    <t>1.1.12.1</t>
  </si>
  <si>
    <t xml:space="preserve">Entsorgung von Farben und Lacken      </t>
  </si>
  <si>
    <t>1.1.12.2</t>
  </si>
  <si>
    <t xml:space="preserve">Monatliche Miete für Entsorgungsbehälter 800l   </t>
  </si>
  <si>
    <t>1.1.12.3</t>
  </si>
  <si>
    <t>Transport Mietbehälter 800l</t>
  </si>
  <si>
    <t>1.1.13</t>
  </si>
  <si>
    <t>Altöl</t>
  </si>
  <si>
    <t>Gestellung eines Behälters zur Entsorgung von Altöl</t>
  </si>
  <si>
    <t>1.1.13.1</t>
  </si>
  <si>
    <t>Entsorgung von Altöl</t>
  </si>
  <si>
    <t>Preisangabe pro Kilogramm</t>
  </si>
  <si>
    <t>kg</t>
  </si>
  <si>
    <t>1.1.13.2</t>
  </si>
  <si>
    <t>Monatliche Miete für Entsorgungsbehälter 800l ASP</t>
  </si>
  <si>
    <t>1.1.13.3</t>
  </si>
  <si>
    <t>Transport Mietbehälter 800l ASP</t>
  </si>
  <si>
    <t>1.1.14</t>
  </si>
  <si>
    <t>Lösungsmittel</t>
  </si>
  <si>
    <t>Gestellung eines Behälters zur Entsorgung von Lösungsmitteln</t>
  </si>
  <si>
    <t>1.1.14.1</t>
  </si>
  <si>
    <t>Entsorgung von Lösungsmitteln</t>
  </si>
  <si>
    <t>1.1.14.2</t>
  </si>
  <si>
    <t>Monatliche Miete für Entsorgungsbehälter ASP 800l</t>
  </si>
  <si>
    <t>1.1.14.3</t>
  </si>
  <si>
    <t>Transport Mietbehälter ASP 800l</t>
  </si>
  <si>
    <t>1.1.15</t>
  </si>
  <si>
    <t>Mineralfasern</t>
  </si>
  <si>
    <t>Gestellung eines verschließbaren Behälters ca 2 m³ zur Entsorgung von Glas- und Steinwolle</t>
  </si>
  <si>
    <t>1.1.15.1</t>
  </si>
  <si>
    <t>Entsorgung von Mineralfasern in BigBags</t>
  </si>
  <si>
    <t>1.1.15.2</t>
  </si>
  <si>
    <t>Eichgrenzunterschreitung (pauschal)</t>
  </si>
  <si>
    <t>bei Unterschreitung der Mindestlast, siehe Mess- und Eichgesetz (MessEG) und Mess- und Eichverordnung (MessEV)</t>
  </si>
  <si>
    <t>1.1.15.3</t>
  </si>
  <si>
    <t>Bereitstellung von BigBags</t>
  </si>
  <si>
    <t>1.1.15.4</t>
  </si>
  <si>
    <t>Monatliche Miete für Entsorgungsbehälter 2 m³</t>
  </si>
  <si>
    <t>1.1.15.5</t>
  </si>
  <si>
    <t>1.1.15.6</t>
  </si>
  <si>
    <t>Monatliche Miete für Entsorgungsbehälter 7 m3</t>
  </si>
  <si>
    <t>1.1.15.7</t>
  </si>
  <si>
    <t>1.1.16</t>
  </si>
  <si>
    <t>Leichtverpackungen</t>
  </si>
  <si>
    <t xml:space="preserve">Gestellung eines 10 m³ Mulden-Container zur Entsorgung von Leichtsstoffverpackungen </t>
  </si>
  <si>
    <t>1.1.16.1</t>
  </si>
  <si>
    <t>Miete 10 m³ Absetzcontainer zur Entsorgung von Leichtverpackungen</t>
  </si>
  <si>
    <t>1.1.16.2</t>
  </si>
  <si>
    <t xml:space="preserve">Transport Mietbehälter inkl. Entsorgung   </t>
  </si>
  <si>
    <t>1.1.17</t>
  </si>
  <si>
    <t>Tonerabfälle</t>
  </si>
  <si>
    <t>Der Abruf von Entsorgungsbehältern erfolgt nach Bedarf und wird nach tatsächlichem Gebrauch abgerechnet. Bei den Positionen handelt es sich um Durchschnittswerte, es kann zu Minder- oder Mehrmengen kommen. Zu entsorgen sind Tintenpatronen, Tonerkassetten, gefüllte und leere Druckerpatronen</t>
  </si>
  <si>
    <t>1.1.17.1</t>
  </si>
  <si>
    <t>Entsorgung pro kg</t>
  </si>
  <si>
    <t>Anzugeben sind die Entsorgungskosten pro kg</t>
  </si>
  <si>
    <t>1.1.17.2</t>
  </si>
  <si>
    <t>Transport je ASP 800 Behälter</t>
  </si>
  <si>
    <t>1.1.17.3</t>
  </si>
  <si>
    <t>Miete je ASP 800 Behälter</t>
  </si>
  <si>
    <t>Anzugeben ist die Miete pro Monat (jeweils ein Behälter pro Monat)</t>
  </si>
  <si>
    <t>1.1.18</t>
  </si>
  <si>
    <t>Speichermedien (Videokassetten, DVDs, MAZen etc.) ohne sensible Daten</t>
  </si>
  <si>
    <t>Gestellung eines 250 l Behälters zur Entsorgung von Speichermedien ohne sensible Daten</t>
  </si>
  <si>
    <t>1.1.18.1</t>
  </si>
  <si>
    <t>Entsorgung pro 250 l Behälter</t>
  </si>
  <si>
    <t>Anzugeben sind die Entsorgungskosten pro 250 l Behälter</t>
  </si>
  <si>
    <t>1.1.18.2</t>
  </si>
  <si>
    <t>Logistikkosten pro 250 l Behälter</t>
  </si>
  <si>
    <t>1.1.18.3</t>
  </si>
  <si>
    <t>Miete pro 250 l Behälter</t>
  </si>
  <si>
    <t>Anzugeben ist die Miete pro Monat für einen 250 l Behälter</t>
  </si>
  <si>
    <t>Los-Nr. 2 - Entsorgung von Materialien mit sensiblen Daten (Standort Bonn)</t>
  </si>
  <si>
    <t>1.2</t>
  </si>
  <si>
    <t>Los 2: Entsorgung von Materialien mit sensiblen Daten (Standort Bonn)</t>
  </si>
  <si>
    <t>Der Abruf von Entsorgungsbehältern erfolgt nach Bedarf und wird nach tatsächlichem Gebrauch abgerechnet. Der Jahresumfang ist mithilfe von Vorjahreswerten ermittelt und hochgerechnet worden. Bei den Positionen handelt es sich um Durchschnittswerte, es kann zu Minder- oder Mehrmengen kommen.</t>
  </si>
  <si>
    <t>1.2.1</t>
  </si>
  <si>
    <t>Altakten-Datenschutz</t>
  </si>
  <si>
    <t xml:space="preserve">Vernichtung nach DIN Norm 66399 / ISO 21964
Schutzklasse 3, Sicherheitsstufe 5 </t>
  </si>
  <si>
    <t>1.2.1.1</t>
  </si>
  <si>
    <t xml:space="preserve">Entsorgung und Vernichtung von Altakten </t>
  </si>
  <si>
    <t>1.2.1.2</t>
  </si>
  <si>
    <t>Monatliche Miete für 15 Datenschutz-Sicherheitsbehälter (je 350 Liter)</t>
  </si>
  <si>
    <t>Gestellung von 15 verschließ- und rollbaren Deckelcontainern mit einer Größe von ca. 415l Inhalt. 3 Schlüssel sind beim Auftraggeber zu hinterlegen.</t>
  </si>
  <si>
    <t>1.2.1.3</t>
  </si>
  <si>
    <t>Transport Datenschutz-Sicherheitsbehälter (je 350 Liter)</t>
  </si>
  <si>
    <t>1.2.2</t>
  </si>
  <si>
    <t>Festplatten HDD
Festplatten SSD</t>
  </si>
  <si>
    <t>Vernichtung nach DIN Norm 66399 / ISO 21964
Schutzklasse 3, Sicherheitsstufe 5 
ohne Seriennummer-Erfassung
2000 HDDs, 300 SSDs</t>
  </si>
  <si>
    <t>1.2.2.1</t>
  </si>
  <si>
    <t>Vernichtung pro Festplatte HDD &amp; SSD</t>
  </si>
  <si>
    <t>Anzugeben sind die Vernichtungskosten pro Festplatte</t>
  </si>
  <si>
    <t>1.2.2.2</t>
  </si>
  <si>
    <t>Logistikkosten pro Behälter (je 250 Liter)</t>
  </si>
  <si>
    <t>1.2.2.3</t>
  </si>
  <si>
    <t>Miete pro Behälter (je 250 Liter)</t>
  </si>
  <si>
    <t>1.2.3</t>
  </si>
  <si>
    <t>Externe Festplatten</t>
  </si>
  <si>
    <t>Vernichtung nach DIN Norm 66399 / ISO 21964
Schutzklasse 3, Sicherheitsstufe 5 
ohne Seriennummer-Erfassung</t>
  </si>
  <si>
    <t>1.2.3.1</t>
  </si>
  <si>
    <t>Vernichtung pro externe Festplatte</t>
  </si>
  <si>
    <t>1.2.3.2</t>
  </si>
  <si>
    <t>1.2.3.3</t>
  </si>
  <si>
    <t>1.2.4</t>
  </si>
  <si>
    <t>Bänder (LTOs) 0,5 Zoll Magnetbänder</t>
  </si>
  <si>
    <t>1.2.4.1</t>
  </si>
  <si>
    <t>Entsorgung pro Behälter (je 250 Liter)</t>
  </si>
  <si>
    <t>1.2.4.2</t>
  </si>
  <si>
    <t>1.2.4.3</t>
  </si>
  <si>
    <t>1.2.5</t>
  </si>
  <si>
    <t>Smartphones,
Tablets,
Laptops</t>
  </si>
  <si>
    <t>Vernichtung nach DIN Norm 66399 / ISO 21964
Schutzklasse 3, Sicherheitsstufe 5 
ohne Seriennummer-Erfassung
enthält jeweils Lithium-Ionen-Akku</t>
  </si>
  <si>
    <t>1.2.5.1</t>
  </si>
  <si>
    <t>Vernichtung (pro Gerät)</t>
  </si>
  <si>
    <t>Anzugeben sind die Vernichtungskosten inkl. der ElektroG-konformen Verwertung pro Gerät</t>
  </si>
  <si>
    <t>1.2.5.2</t>
  </si>
  <si>
    <t>1.2.5.3</t>
  </si>
  <si>
    <t>1.2.6</t>
  </si>
  <si>
    <t xml:space="preserve">Speichermedien (Videokassetten, DVDs, MAZen etc.) </t>
  </si>
  <si>
    <t>1.2.6.1</t>
  </si>
  <si>
    <t>1.2.6.2</t>
  </si>
  <si>
    <t xml:space="preserve">Logistikkosten pro 250 l Behälter </t>
  </si>
  <si>
    <t>1.2.6.3</t>
  </si>
  <si>
    <t>1.2.7</t>
  </si>
  <si>
    <t xml:space="preserve">Speichermedien (CDs, Disketten etc.) </t>
  </si>
  <si>
    <t>1.2.7.1</t>
  </si>
  <si>
    <t>Entsorgung pro 250 l Behälter (mit Schlitz)</t>
  </si>
  <si>
    <t>1.2.7.2</t>
  </si>
  <si>
    <t>Logistikkosten pro 250 l Behälter (mit Schlitz)</t>
  </si>
  <si>
    <t>1.2.7.3</t>
  </si>
  <si>
    <t>Miete pro 250 l Behälter (Schlitz)</t>
  </si>
  <si>
    <t>Anzugeben ist die Miete pro Monat für beide 250 l Behälter</t>
  </si>
  <si>
    <t>Los-Nr. 3 - Abfallentsorgung, Standort Berlin</t>
  </si>
  <si>
    <t>1.3</t>
  </si>
  <si>
    <t>Los 3: Abfallentsorgung, Standort Berlin</t>
  </si>
  <si>
    <t>1.3.1</t>
  </si>
  <si>
    <t xml:space="preserve">Gestellung eines 20 m³ Presscontainers. Laufschienen und Strom sind am Abstellort vorhanden.                                                                                                                           </t>
  </si>
  <si>
    <t>1.3.1.1</t>
  </si>
  <si>
    <t xml:space="preserve">Monatliche Miete Presscontainer 20m³     </t>
  </si>
  <si>
    <t>1.3.1.2</t>
  </si>
  <si>
    <t xml:space="preserve">Transport Presscontainer 20m³  </t>
  </si>
  <si>
    <t>1.3.1.3</t>
  </si>
  <si>
    <t>1.3.2</t>
  </si>
  <si>
    <t xml:space="preserve">Gestellung eines 1,1 m³ ASB mit Deckel zur Entsorgung von Leichtsstoffverpackungen </t>
  </si>
  <si>
    <t>1.3.2.1</t>
  </si>
  <si>
    <t>Miete 1,1 m³ ASB mit Deckel zur Entsorgung von Leichtverpackungen</t>
  </si>
  <si>
    <t>1.3.2.2</t>
  </si>
  <si>
    <t xml:space="preserve">Leerung Mietbehälter (wöchentlich)                                                                                                                                                                                                                        </t>
  </si>
  <si>
    <t>1.3.3</t>
  </si>
  <si>
    <t>Gemischte Abfälle</t>
  </si>
  <si>
    <t xml:space="preserve">Gestellung eines 20 m³ Presscontainers. Laufschienen und Strom sind am Abstellort vorhanden.                                                                                                             </t>
  </si>
  <si>
    <t>1.3.3.1</t>
  </si>
  <si>
    <t xml:space="preserve">Entsorgung von gemischten Abfällen                                  </t>
  </si>
  <si>
    <t>Entsorgung pro Tonne</t>
  </si>
  <si>
    <t>1.3.3.2</t>
  </si>
  <si>
    <t xml:space="preserve">Monatliche Miete Presscontainer 20m³ </t>
  </si>
  <si>
    <t>1.3.3.3</t>
  </si>
  <si>
    <t>Transport Presscontainer 20m³</t>
  </si>
  <si>
    <t>1.3.4</t>
  </si>
  <si>
    <t>Gestellung von vier Entsorgungsbehältern mit jeweils ca. 240l Fassungsvermögen mit Deckel für die Entsorgung von organischen Abfällen (Bioabfälle und Kantinenabfälle Berlin)</t>
  </si>
  <si>
    <t>1.3.4.1</t>
  </si>
  <si>
    <t xml:space="preserve">Monatliche Miete Entsorgungsbehälter 240l mit Deckel </t>
  </si>
  <si>
    <t>Anzugeben ist die monatliche Miete für vier Entsorgungsbehälter á 240l</t>
  </si>
  <si>
    <t>1.3.4.2</t>
  </si>
  <si>
    <t>Leerung beider Mietbehälter 240l mit Deckel (Kantine)</t>
  </si>
  <si>
    <t>1.3.4.3</t>
  </si>
  <si>
    <t>Leerung beider Mietbehälter 240l mit Deckel (Müllraum)</t>
  </si>
  <si>
    <t>1.3.5</t>
  </si>
  <si>
    <t>Altfette</t>
  </si>
  <si>
    <t>Gestellung eines 90 l Faßes mit Deckel, für die Entsorgung von Altfetten / Kantine</t>
  </si>
  <si>
    <t>1.3.5.1</t>
  </si>
  <si>
    <t>Entsorgung von Altfetten</t>
  </si>
  <si>
    <t>1.3.5.2</t>
  </si>
  <si>
    <t>Monatliche Miete 90 l Faß mit Deckel</t>
  </si>
  <si>
    <t>Anzugeben ist die monatliche Miete</t>
  </si>
  <si>
    <t>1.3.5.3</t>
  </si>
  <si>
    <t>Transport 90 l Faß mit Deckel</t>
  </si>
  <si>
    <t>1.3.5.4</t>
  </si>
  <si>
    <t>Oleo 90 // 200125 - Speiseöle und -fette</t>
  </si>
  <si>
    <t>Anzugeben ist der Verwertungserlös pro kg.
Der Auftragnehmer übernimmt die ordnungsgemäße Übernahme und Verwertung der anfallenden Altöle und/oder Speisefette.</t>
  </si>
  <si>
    <t>1.3.6</t>
  </si>
  <si>
    <t>1.3.6.1</t>
  </si>
  <si>
    <t>1.3.6.1.1</t>
  </si>
  <si>
    <t>1.3.6.1.2</t>
  </si>
  <si>
    <t>Anzugeben ist die monatliche Miete für 10 Gitterboxen je 0,75m³ möglichst mit klappbarer Längswand oder Querwand</t>
  </si>
  <si>
    <t>1.3.6.1.3</t>
  </si>
  <si>
    <t>1.3.6.2</t>
  </si>
  <si>
    <t>1.3.6.2.1</t>
  </si>
  <si>
    <t>1.3.6.2.2</t>
  </si>
  <si>
    <t>Monatliche Miete je Behälter (je 250 l)</t>
  </si>
  <si>
    <t>Anzugeben ist die monatliche Miete für einen Behälter (250 l)</t>
  </si>
  <si>
    <t>1.3.6.2.3</t>
  </si>
  <si>
    <t>Transport je Behälter (250 l)</t>
  </si>
  <si>
    <t>1.3.6.3</t>
  </si>
  <si>
    <t>1.3.6.3.1</t>
  </si>
  <si>
    <t>1.3.6.3.2</t>
  </si>
  <si>
    <t>Abholung von Bildschirmen</t>
  </si>
  <si>
    <t>1.3.6.4</t>
  </si>
  <si>
    <t>Weisse Ware (Elektro- und Elektronikaltgeräte - Großgeräte)</t>
  </si>
  <si>
    <t>Entsorgung von Elektro-Großgeräten z.B. Geschirrspülmaschinen, Waschmaschinen, Elektroherde etc.</t>
  </si>
  <si>
    <t>1.3.6.4.1</t>
  </si>
  <si>
    <t>1.3.6.4.2</t>
  </si>
  <si>
    <t>1.3.6.5</t>
  </si>
  <si>
    <t>Wärmeüberträger (u.a. Klimaanlagen)</t>
  </si>
  <si>
    <t>Entsorgung von Elektro-Großgeräten z.B. Kühlschränke, Gefriertruhe, Klimageräte etc.</t>
  </si>
  <si>
    <t>1.3.6.5.1</t>
  </si>
  <si>
    <t>1.3.6.5.2</t>
  </si>
  <si>
    <t>1.3.6.6</t>
  </si>
  <si>
    <t>1.3.6.6.1</t>
  </si>
  <si>
    <t>Anzugeben ist der Entsorgungspreis pro kg</t>
  </si>
  <si>
    <t>1.3.6.6.2</t>
  </si>
  <si>
    <t xml:space="preserve">Monatliche Miete von einem Entsorgungsbehälter 1,8 m³  </t>
  </si>
  <si>
    <t>1.3.6.6.3</t>
  </si>
  <si>
    <t>Transport von einem Entsorgungsbehälter 1,8 m³</t>
  </si>
  <si>
    <t>1.3.7</t>
  </si>
  <si>
    <t>Absaugung Inhalt Fettabscheider</t>
  </si>
  <si>
    <t>1.3.7.1</t>
  </si>
  <si>
    <t>Absaugung und Abholung Fettabscheider, 4m³, inkl. Übernahmeschein</t>
  </si>
  <si>
    <t>Anzugeben ist der Preis je Absaugung und Abfuhr im monatlichen Rhythmus.</t>
  </si>
  <si>
    <t>1.3.8</t>
  </si>
  <si>
    <t>Sperrmüll, (Holz, Metall)</t>
  </si>
  <si>
    <t>Gestellung eines 33m³ verschließbaren Containers zur Entsorgung von Sperrmüll</t>
  </si>
  <si>
    <t>1.3.8.1</t>
  </si>
  <si>
    <t xml:space="preserve">Entsorgung Sperrmüll </t>
  </si>
  <si>
    <t>Preisangabe je Tonne</t>
  </si>
  <si>
    <t>1.3.8.2</t>
  </si>
  <si>
    <t xml:space="preserve">Monatliche Miete Container 33m³  </t>
  </si>
  <si>
    <t>Anzugeben ist die Miete je Monat</t>
  </si>
  <si>
    <t>1.3.8.3</t>
  </si>
  <si>
    <t xml:space="preserve">Transport zur Trennung und Entsorgung Mietcontainer 33m³ 
</t>
  </si>
  <si>
    <t>1.3.9</t>
  </si>
  <si>
    <t>Gestellung von zwei 1,1‑m³‑Mischglascontainern</t>
  </si>
  <si>
    <t>1.3.9.1</t>
  </si>
  <si>
    <t xml:space="preserve">Monatliche Miete für zwei 1.1m³ Mischglascontainer  </t>
  </si>
  <si>
    <t>Anzugeben ist die Miete für einen Monat für zwei Bbehälter</t>
  </si>
  <si>
    <t>1.3.9.2</t>
  </si>
  <si>
    <t xml:space="preserve">Transport und Verwertung von zwei 1.1m³ Glascontainern                                                    </t>
  </si>
  <si>
    <t>1.3.10</t>
  </si>
  <si>
    <t>Gestellung eines 240L Behälters für Farb- und Lackbehälter</t>
  </si>
  <si>
    <t>1.3.10.1</t>
  </si>
  <si>
    <t>Entsorgung von Farb- und Lackbehältern</t>
  </si>
  <si>
    <t>Preisangabe pro Kg</t>
  </si>
  <si>
    <t>1.3.10.2</t>
  </si>
  <si>
    <t>Monatliche Miete für ASP 240L Behälter</t>
  </si>
  <si>
    <t>1.3.10.3</t>
  </si>
  <si>
    <t>Transport Mietbehälter ASP 240L</t>
  </si>
  <si>
    <t>1.3.11</t>
  </si>
  <si>
    <t>1.3.11.1</t>
  </si>
  <si>
    <t>1.3.11.2</t>
  </si>
  <si>
    <t>1.3.11.3</t>
  </si>
  <si>
    <t>1.3.12</t>
  </si>
  <si>
    <t>Feuerlöscher</t>
  </si>
  <si>
    <t>Unter der Menge befinden sich u. a. abgelaufene, volle und leere Feuerlöscher.
Hinweis: Feuerlöscher könnten PFAS enthalten</t>
  </si>
  <si>
    <t>1.3.12.1</t>
  </si>
  <si>
    <t>ABC Feuerlöscher, CO2 2kg Feuerlöscher, CO2 5kg Feuerlöscher, Pulver 2 kg Feuerlöscher, Pulver 6 kg Feuerlöscher, Pulver 12 kg Feuerlöscher</t>
  </si>
  <si>
    <t>1.3.12.1.1</t>
  </si>
  <si>
    <t>Abholung und Transport</t>
  </si>
  <si>
    <t>1.3.12.1.2</t>
  </si>
  <si>
    <t>Aufbereitung/Verwertung (je Stück)</t>
  </si>
  <si>
    <t>Anzugeben ist der Verwertungspreis pro Stück</t>
  </si>
  <si>
    <t>1.3.12.2</t>
  </si>
  <si>
    <t>Schaum 9 Liter Feuerlöscher, Schaum 6 Liter Feuerlöscher</t>
  </si>
  <si>
    <t>1.3.12.2.1</t>
  </si>
  <si>
    <t>1.3.12.2.2</t>
  </si>
  <si>
    <t>Aufbereitung/Verwertung (pro Stück)</t>
  </si>
  <si>
    <t>1.3.13</t>
  </si>
  <si>
    <t>KMF haltige Baustoffe, 10 m³ Behälter</t>
  </si>
  <si>
    <t>(Dämmung, Deckenplatten)
Stückanzahl in Bigbags
Eine Entsorgung über den Bauschutt ist nicht zulässig
Anforderung: Verpackung in Big Bags und entsprechende Kennzeichnung
Entsorgungsnachweis, Nachweispflicht</t>
  </si>
  <si>
    <t>1.3.13.1</t>
  </si>
  <si>
    <t>Miete für jeweils einen Behälter pro Monat</t>
  </si>
  <si>
    <t>1.3.13.2</t>
  </si>
  <si>
    <t>Bereistellung von BigBags</t>
  </si>
  <si>
    <t>1.3.13.3</t>
  </si>
  <si>
    <t>Transport</t>
  </si>
  <si>
    <t>1.3.13.4</t>
  </si>
  <si>
    <t>Aufbereitung/Verwertung (je Tonne)</t>
  </si>
  <si>
    <t>Anzugeben ist der Verwertungspreis pro Tonne</t>
  </si>
  <si>
    <t>1.3.13.5</t>
  </si>
  <si>
    <t>1.3.13.6</t>
  </si>
  <si>
    <t>Anfahrtspauschale</t>
  </si>
  <si>
    <t>Anzugeben ist die Anfahrtspauschale je Anlieferung</t>
  </si>
  <si>
    <t>1.3.14</t>
  </si>
  <si>
    <t>Baumischabfall (10cbm Behälter)</t>
  </si>
  <si>
    <t>Es handelt sich um eine Bedarfsposition.</t>
  </si>
  <si>
    <t>1.3.14.1</t>
  </si>
  <si>
    <t>Miete (je Behälter)</t>
  </si>
  <si>
    <t>Anzugeben ist die Miete pro Monat</t>
  </si>
  <si>
    <t>1.3.14.2</t>
  </si>
  <si>
    <t>1.3.14.3</t>
  </si>
  <si>
    <t>1.3.14.4</t>
  </si>
  <si>
    <t>Aufstellpauschale (je Behälter)</t>
  </si>
  <si>
    <t>Anzugeben ist die Aufstellgebühr pro Behälter</t>
  </si>
  <si>
    <t>1.3.15</t>
  </si>
  <si>
    <t>Metallschrott (33cbm Behälter)</t>
  </si>
  <si>
    <t>1.3.15.1</t>
  </si>
  <si>
    <t>1.3.15.2</t>
  </si>
  <si>
    <t>Transport (je Behälter)</t>
  </si>
  <si>
    <t>1.3.15.3</t>
  </si>
  <si>
    <t>Anzugeben sind die Handlingskosten pro Tonne</t>
  </si>
  <si>
    <t>1.3.15.4</t>
  </si>
  <si>
    <t>1.3.15.5</t>
  </si>
  <si>
    <t>Verwertungserlös</t>
  </si>
  <si>
    <t>1.3.16</t>
  </si>
  <si>
    <t>1.3.16.1</t>
  </si>
  <si>
    <t>Anzugeben ist der Verwertungspreis pro Kilogramm</t>
  </si>
  <si>
    <t>1.3.16.2</t>
  </si>
  <si>
    <t>1.3.16.3</t>
  </si>
  <si>
    <t>1.3.17</t>
  </si>
  <si>
    <t>Tresore</t>
  </si>
  <si>
    <t>1.3.17.1</t>
  </si>
  <si>
    <t>1.3.17.2</t>
  </si>
  <si>
    <t>Verwertung pro Stück</t>
  </si>
  <si>
    <t>Anzugeben ist der Verwertungspreis pro Tresor</t>
  </si>
  <si>
    <t>Los-Nr. 4 - Entsorgung von Materialien mit sensiblen Daten (Standort Berlin)</t>
  </si>
  <si>
    <t>1.4</t>
  </si>
  <si>
    <t>Los 4: Entsorgung von Materialien mit sensiblen Daten (Standort Berlin)</t>
  </si>
  <si>
    <t>1.4.1</t>
  </si>
  <si>
    <t>1.4.1.1</t>
  </si>
  <si>
    <t xml:space="preserve">Entsorgung und Vernichtung von Altakten  </t>
  </si>
  <si>
    <t>1.4.1.2</t>
  </si>
  <si>
    <t xml:space="preserve">Monatliche Miete für 3 Datenschutz-Sicherheitsbehälter (jeweils ca. 500l)                                                                 
</t>
  </si>
  <si>
    <t>Gestellung von drei Stück rollbaren (jeweils ca. 500 l Sicherheitsbehältern), zur Entsorgung von Datenschutzabfall.                                                                                                                Anzugeben ist die monatliche Miete für drei Stück Sicherheitsbehälter.</t>
  </si>
  <si>
    <t>1.4.1.3</t>
  </si>
  <si>
    <t xml:space="preserve">Transport Datenschutz-Sicherheitsbehälter        </t>
  </si>
  <si>
    <t>1.4.2</t>
  </si>
  <si>
    <t xml:space="preserve">Festplatten HDD 
Festplatten SSD </t>
  </si>
  <si>
    <t>1.4.2.1</t>
  </si>
  <si>
    <t>1.4.2.2</t>
  </si>
  <si>
    <t>1.4.2.3</t>
  </si>
  <si>
    <t>1.4.3</t>
  </si>
  <si>
    <t>1.4.3.1</t>
  </si>
  <si>
    <t>1.4.3.2</t>
  </si>
  <si>
    <t>1.4.3.3</t>
  </si>
  <si>
    <t>1.4.4</t>
  </si>
  <si>
    <t>1.4.4.1</t>
  </si>
  <si>
    <t>Entsorgung Behälter (je 250 Liter)</t>
  </si>
  <si>
    <t>1.4.4.2</t>
  </si>
  <si>
    <t>1.4.4.3</t>
  </si>
  <si>
    <t>1.4.5</t>
  </si>
  <si>
    <t>Smartphones,
Tablets, 
Laptops</t>
  </si>
  <si>
    <t>1.4.5.1</t>
  </si>
  <si>
    <t>1.4.5.2</t>
  </si>
  <si>
    <t>1.4.5.3</t>
  </si>
  <si>
    <t>1.4.6</t>
  </si>
  <si>
    <t>1.4.6.1</t>
  </si>
  <si>
    <t>1.4.6.2</t>
  </si>
  <si>
    <t>1.4.6.3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</si>
</sst>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_€"/>
    <numFmt numFmtId="165" formatCode="#,##0.00\ &quot;€&quot;"/>
    <numFmt numFmtId="166" formatCode="#,##0.00\ _€"/>
    <numFmt numFmtId="167" formatCode="#,##0.0"/>
  </numFmts>
  <fonts count="50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104">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213" fillId="4" borderId="6" xfId="0" applyNumberFormat="1" applyFont="true" applyFill="1" applyBorder="1" applyAlignment="1">
      <alignment horizontal="left" vertical="top" wrapText="true"/>
    </xf>
    <xf numFmtId="49" fontId="214"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xf numFmtId="167" fontId="9" fillId="4" borderId="7" xfId="0" applyNumberFormat="true" applyFont="1" applyFill="1" applyBorder="1" applyAlignment="1" applyProtection="1">
      <alignment horizontal="right" vertical="top"/>
      <protection hidden="1"/>
    </xf>
    <xf numFmtId="49" fontId="271" fillId="4" borderId="6" xfId="0" applyNumberFormat="1" applyFont="true" applyFill="1" applyBorder="1" applyAlignment="1">
      <alignment horizontal="left" vertical="top" wrapText="true"/>
    </xf>
    <xf numFmtId="49" fontId="272"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xf numFmtId="49" fontId="455" fillId="4" borderId="6" xfId="0" applyNumberFormat="1" applyFont="true" applyFill="1" applyBorder="1" applyAlignment="1">
      <alignment horizontal="left" vertical="top" wrapText="true"/>
    </xf>
    <xf numFmtId="49" fontId="456"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xf numFmtId="49" fontId="505" fillId="4" borderId="6" xfId="0" applyNumberFormat="1" applyFont="true" applyFill="1" applyBorder="1" applyAlignment="1">
      <alignment horizontal="left" vertical="top" wrapText="true"/>
    </xf>
    <xf numFmtId="49" fontId="506"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9"/>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32</v>
      </c>
      <c r="C19" s="79"/>
      <c r="D19" s="6"/>
      <c r="E19" s="6"/>
      <c r="F19" s="6"/>
    </row>
    <row r="20" spans="1:6" ht="15.75" x14ac:dyDescent="0.25">
      <c r="A20" s="6"/>
      <c r="B20" s="12"/>
      <c r="C20" s="12"/>
      <c r="D20" s="6"/>
      <c r="E20" s="6"/>
      <c r="F20" s="6"/>
    </row>
    <row r="21" spans="1:6" ht="15.75" x14ac:dyDescent="0.25">
      <c r="A21" s="6"/>
      <c r="B21" s="12" t="s">
        <v>33</v>
      </c>
      <c r="C21" s="13" t="s">
        <v>34</v>
      </c>
      <c r="D21" s="6"/>
      <c r="E21" s="6"/>
      <c r="F21" s="6"/>
    </row>
    <row r="22" spans="1:6" x14ac:dyDescent="0.25">
      <c r="A22" s="6"/>
      <c r="B22" s="7"/>
      <c r="C22" s="6"/>
      <c r="D22" s="6"/>
      <c r="E22" s="6"/>
      <c r="F22" s="6"/>
    </row>
    <row r="23" spans="1:6" ht="15.75" x14ac:dyDescent="0.25">
      <c r="A23" s="6"/>
      <c r="B23" s="14" t="s">
        <v>35</v>
      </c>
      <c r="C23" s="15" t="s">
        <v>36</v>
      </c>
      <c r="D23" s="6"/>
      <c r="E23" s="6"/>
      <c r="F23" s="6"/>
    </row>
    <row r="24" spans="1:6" ht="15.75" x14ac:dyDescent="0.25">
      <c r="A24" s="6"/>
      <c r="B24" s="16" t="s">
        <v>37</v>
      </c>
      <c r="C24" s="9" t="s">
        <v>38</v>
      </c>
      <c r="D24" s="6"/>
      <c r="E24" s="6"/>
      <c r="F24" s="6"/>
    </row>
    <row r="25">
      <c r="A25" s="6"/>
      <c r="B25" s="16" t="s">
        <v>39</v>
      </c>
      <c r="C25" s="9" t="s">
        <v>40</v>
      </c>
      <c r="D25" s="6"/>
      <c r="E25" s="6"/>
      <c r="F25" s="6"/>
    </row>
    <row r="26">
      <c r="A26" s="6"/>
      <c r="B26" s="16" t="s">
        <v>41</v>
      </c>
      <c r="C26" s="9" t="s">
        <v>42</v>
      </c>
      <c r="D26" s="6"/>
      <c r="E26" s="6"/>
      <c r="F26" s="6"/>
    </row>
    <row r="27">
      <c r="A27" s="6"/>
      <c r="B27" s="16" t="s">
        <v>43</v>
      </c>
      <c r="C27" s="9" t="s">
        <v>44</v>
      </c>
      <c r="D27" s="6"/>
      <c r="E27" s="6"/>
      <c r="F27" s="6"/>
    </row>
    <row r="28" spans="1:6" ht="15.75" x14ac:dyDescent="0.25">
      <c r="A28" s="6"/>
      <c r="B28" s="17"/>
      <c r="C28" s="10"/>
      <c r="D28" s="6"/>
      <c r="E28" s="6"/>
      <c r="F28" s="6"/>
    </row>
    <row r="29" spans="1:6" ht="15.75" x14ac:dyDescent="0.25">
      <c r="B29" s="18"/>
      <c r="C29"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13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45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46</v>
      </c>
      <c r="B4" s="84" t="s">
        <v>47</v>
      </c>
      <c r="C4" s="83" t="s">
        <v>48</v>
      </c>
      <c r="D4" s="83" t="s">
        <v>49</v>
      </c>
      <c r="E4" s="31" t="s">
        <v>20</v>
      </c>
      <c r="F4" s="31" t="s">
        <v>20</v>
      </c>
      <c r="G4" s="32"/>
      <c r="H4" s="33"/>
      <c r="I4" s="85" t="s">
        <v>20</v>
      </c>
      <c r="J4" s="86" t="s">
        <v>20</v>
      </c>
      <c r="M4" s="37"/>
    </row>
    <row r="5">
      <c r="A5" s="83" t="s">
        <v>50</v>
      </c>
      <c r="B5" s="84" t="s">
        <v>47</v>
      </c>
      <c r="C5" s="83" t="s">
        <v>51</v>
      </c>
      <c r="D5" s="83" t="s">
        <v>52</v>
      </c>
      <c r="E5" s="31" t="s">
        <v>20</v>
      </c>
      <c r="F5" s="31" t="s">
        <v>20</v>
      </c>
      <c r="G5" s="32"/>
      <c r="H5" s="33"/>
      <c r="I5" s="85" t="s">
        <v>20</v>
      </c>
      <c r="J5" s="86" t="s">
        <v>20</v>
      </c>
      <c r="K5"/>
      <c r="L5"/>
      <c r="M5" s="37"/>
    </row>
    <row r="6">
      <c r="A6" s="28" t="s">
        <v>53</v>
      </c>
      <c r="B6" s="29" t="s">
        <v>54</v>
      </c>
      <c r="C6" s="30" t="s">
        <v>55</v>
      </c>
      <c r="D6" s="30" t="s">
        <v>56</v>
      </c>
      <c r="E6" s="31" t="n">
        <v>46388.0</v>
      </c>
      <c r="F6" s="31" t="n">
        <v>47848.0</v>
      </c>
      <c r="G6" s="87" t="n">
        <v>48.0</v>
      </c>
      <c r="H6" s="33" t="s">
        <v>57</v>
      </c>
      <c r="I6" s="34"/>
      <c r="J6" s="35" t="n">
        <f>G6*I6</f>
        <v>0.0</v>
      </c>
      <c r="K6" s="0"/>
      <c r="L6" s="0"/>
      <c r="M6" s="37"/>
    </row>
    <row r="7">
      <c r="A7" s="28" t="s">
        <v>58</v>
      </c>
      <c r="B7" s="29" t="s">
        <v>54</v>
      </c>
      <c r="C7" s="30" t="s">
        <v>59</v>
      </c>
      <c r="D7" s="30" t="s">
        <v>60</v>
      </c>
      <c r="E7" s="31" t="n">
        <v>46388.0</v>
      </c>
      <c r="F7" s="31" t="n">
        <v>47848.0</v>
      </c>
      <c r="G7" s="87" t="n">
        <v>24.0</v>
      </c>
      <c r="H7" s="33" t="s">
        <v>61</v>
      </c>
      <c r="I7" s="34"/>
      <c r="J7" s="35" t="n">
        <f>G7*I7</f>
        <v>0.0</v>
      </c>
      <c r="K7" s="0"/>
      <c r="L7" s="0"/>
      <c r="M7" s="37"/>
    </row>
    <row r="8">
      <c r="A8" s="28" t="s">
        <v>62</v>
      </c>
      <c r="B8" s="29" t="s">
        <v>54</v>
      </c>
      <c r="C8" s="30" t="s">
        <v>63</v>
      </c>
      <c r="D8" s="30" t="s">
        <v>64</v>
      </c>
      <c r="E8" s="31" t="n">
        <v>46388.0</v>
      </c>
      <c r="F8" s="31" t="n">
        <v>47848.0</v>
      </c>
      <c r="G8" s="87" t="n">
        <v>120.0</v>
      </c>
      <c r="H8" s="33" t="s">
        <v>65</v>
      </c>
      <c r="I8" s="34"/>
      <c r="J8" s="35" t="n">
        <f>G8*I8</f>
        <v>0.0</v>
      </c>
      <c r="K8" s="0"/>
      <c r="L8" s="0"/>
      <c r="M8" s="37"/>
    </row>
    <row r="9">
      <c r="A9" s="83" t="s">
        <v>66</v>
      </c>
      <c r="B9" s="84" t="s">
        <v>47</v>
      </c>
      <c r="C9" s="83" t="s">
        <v>67</v>
      </c>
      <c r="D9" s="83" t="s">
        <v>68</v>
      </c>
      <c r="E9" s="31" t="s">
        <v>20</v>
      </c>
      <c r="F9" s="31" t="s">
        <v>20</v>
      </c>
      <c r="G9" s="32"/>
      <c r="H9" s="33"/>
      <c r="I9" s="85" t="s">
        <v>20</v>
      </c>
      <c r="J9" s="86" t="s">
        <v>20</v>
      </c>
      <c r="K9" s="0"/>
      <c r="L9" s="0"/>
      <c r="M9" s="37"/>
    </row>
    <row r="10">
      <c r="A10" s="28" t="s">
        <v>69</v>
      </c>
      <c r="B10" s="29" t="s">
        <v>54</v>
      </c>
      <c r="C10" s="30" t="s">
        <v>70</v>
      </c>
      <c r="D10" s="30" t="s">
        <v>71</v>
      </c>
      <c r="E10" s="31" t="n">
        <v>46388.0</v>
      </c>
      <c r="F10" s="31" t="n">
        <v>47848.0</v>
      </c>
      <c r="G10" s="87" t="n">
        <v>200.0</v>
      </c>
      <c r="H10" s="33" t="s">
        <v>65</v>
      </c>
      <c r="I10" s="34"/>
      <c r="J10" s="35" t="n">
        <f>G10*I10</f>
        <v>0.0</v>
      </c>
      <c r="K10" s="0"/>
      <c r="L10" s="0"/>
      <c r="M10" s="37"/>
    </row>
    <row r="11">
      <c r="A11" s="28" t="s">
        <v>72</v>
      </c>
      <c r="B11" s="29" t="s">
        <v>54</v>
      </c>
      <c r="C11" s="30" t="s">
        <v>73</v>
      </c>
      <c r="D11" s="30" t="s">
        <v>56</v>
      </c>
      <c r="E11" s="31" t="n">
        <v>46388.0</v>
      </c>
      <c r="F11" s="31" t="n">
        <v>47848.0</v>
      </c>
      <c r="G11" s="87" t="n">
        <v>48.0</v>
      </c>
      <c r="H11" s="33" t="s">
        <v>57</v>
      </c>
      <c r="I11" s="34"/>
      <c r="J11" s="35" t="n">
        <f>G11*I11</f>
        <v>0.0</v>
      </c>
      <c r="K11" s="0"/>
      <c r="L11" s="0"/>
      <c r="M11" s="37"/>
    </row>
    <row r="12">
      <c r="A12" s="28" t="s">
        <v>74</v>
      </c>
      <c r="B12" s="29" t="s">
        <v>54</v>
      </c>
      <c r="C12" s="30" t="s">
        <v>75</v>
      </c>
      <c r="D12" s="30" t="s">
        <v>60</v>
      </c>
      <c r="E12" s="31" t="n">
        <v>46388.0</v>
      </c>
      <c r="F12" s="31" t="n">
        <v>47848.0</v>
      </c>
      <c r="G12" s="87" t="n">
        <v>30.0</v>
      </c>
      <c r="H12" s="33" t="s">
        <v>61</v>
      </c>
      <c r="I12" s="34"/>
      <c r="J12" s="35" t="n">
        <f>G12*I12</f>
        <v>0.0</v>
      </c>
      <c r="K12" s="0"/>
      <c r="L12" s="0"/>
      <c r="M12" s="37"/>
    </row>
    <row r="13">
      <c r="A13" s="83" t="s">
        <v>76</v>
      </c>
      <c r="B13" s="84" t="s">
        <v>47</v>
      </c>
      <c r="C13" s="83" t="s">
        <v>77</v>
      </c>
      <c r="D13" s="83" t="s">
        <v>78</v>
      </c>
      <c r="E13" s="31" t="s">
        <v>20</v>
      </c>
      <c r="F13" s="31" t="s">
        <v>20</v>
      </c>
      <c r="G13" s="32"/>
      <c r="H13" s="33"/>
      <c r="I13" s="85" t="s">
        <v>20</v>
      </c>
      <c r="J13" s="86" t="s">
        <v>20</v>
      </c>
      <c r="K13" s="0"/>
      <c r="L13" s="0"/>
      <c r="M13" s="37"/>
    </row>
    <row r="14">
      <c r="A14" s="28" t="s">
        <v>79</v>
      </c>
      <c r="B14" s="29" t="s">
        <v>54</v>
      </c>
      <c r="C14" s="30" t="s">
        <v>80</v>
      </c>
      <c r="D14" s="30" t="s">
        <v>71</v>
      </c>
      <c r="E14" s="31" t="n">
        <v>46388.0</v>
      </c>
      <c r="F14" s="31" t="n">
        <v>47848.0</v>
      </c>
      <c r="G14" s="87" t="n">
        <v>75.0</v>
      </c>
      <c r="H14" s="33" t="s">
        <v>65</v>
      </c>
      <c r="I14" s="34"/>
      <c r="J14" s="35" t="n">
        <f>G14*I14</f>
        <v>0.0</v>
      </c>
      <c r="K14" s="0"/>
      <c r="L14" s="0"/>
      <c r="M14" s="37"/>
    </row>
    <row r="15">
      <c r="A15" s="28" t="s">
        <v>81</v>
      </c>
      <c r="B15" s="29" t="s">
        <v>54</v>
      </c>
      <c r="C15" s="30" t="s">
        <v>82</v>
      </c>
      <c r="D15" s="30" t="s">
        <v>83</v>
      </c>
      <c r="E15" s="31" t="n">
        <v>46388.0</v>
      </c>
      <c r="F15" s="31" t="n">
        <v>47848.0</v>
      </c>
      <c r="G15" s="87" t="n">
        <v>48.0</v>
      </c>
      <c r="H15" s="33" t="s">
        <v>57</v>
      </c>
      <c r="I15" s="34"/>
      <c r="J15" s="35" t="n">
        <f>G15*I15</f>
        <v>0.0</v>
      </c>
      <c r="K15" s="0"/>
      <c r="L15" s="0"/>
      <c r="M15" s="37"/>
    </row>
    <row r="16">
      <c r="A16" s="28" t="s">
        <v>84</v>
      </c>
      <c r="B16" s="29" t="s">
        <v>54</v>
      </c>
      <c r="C16" s="30" t="s">
        <v>85</v>
      </c>
      <c r="D16" s="30" t="s">
        <v>60</v>
      </c>
      <c r="E16" s="31" t="n">
        <v>46388.0</v>
      </c>
      <c r="F16" s="31" t="n">
        <v>47848.0</v>
      </c>
      <c r="G16" s="87" t="n">
        <v>595.0</v>
      </c>
      <c r="H16" s="33" t="s">
        <v>61</v>
      </c>
      <c r="I16" s="34"/>
      <c r="J16" s="35" t="n">
        <f>G16*I16</f>
        <v>0.0</v>
      </c>
      <c r="K16" s="0"/>
      <c r="L16" s="0"/>
      <c r="M16" s="37"/>
    </row>
    <row r="17">
      <c r="A17" s="83" t="s">
        <v>86</v>
      </c>
      <c r="B17" s="84" t="s">
        <v>47</v>
      </c>
      <c r="C17" s="83" t="s">
        <v>87</v>
      </c>
      <c r="D17" s="83" t="s">
        <v>88</v>
      </c>
      <c r="E17" s="31" t="s">
        <v>20</v>
      </c>
      <c r="F17" s="31" t="s">
        <v>20</v>
      </c>
      <c r="G17" s="32"/>
      <c r="H17" s="33"/>
      <c r="I17" s="85" t="s">
        <v>20</v>
      </c>
      <c r="J17" s="86" t="s">
        <v>20</v>
      </c>
      <c r="K17" s="0"/>
      <c r="L17" s="0"/>
      <c r="M17" s="37"/>
    </row>
    <row r="18">
      <c r="A18" s="83" t="s">
        <v>89</v>
      </c>
      <c r="B18" s="84" t="s">
        <v>47</v>
      </c>
      <c r="C18" s="83" t="s">
        <v>90</v>
      </c>
      <c r="D18" s="83" t="s">
        <v>20</v>
      </c>
      <c r="E18" s="31" t="s">
        <v>20</v>
      </c>
      <c r="F18" s="31" t="s">
        <v>20</v>
      </c>
      <c r="G18" s="32"/>
      <c r="H18" s="33"/>
      <c r="I18" s="85" t="s">
        <v>20</v>
      </c>
      <c r="J18" s="86" t="s">
        <v>20</v>
      </c>
      <c r="K18" s="0"/>
      <c r="L18" s="0"/>
      <c r="M18" s="37"/>
    </row>
    <row r="19">
      <c r="A19" s="28" t="s">
        <v>91</v>
      </c>
      <c r="B19" s="29" t="s">
        <v>54</v>
      </c>
      <c r="C19" s="30" t="s">
        <v>92</v>
      </c>
      <c r="D19" s="30" t="s">
        <v>71</v>
      </c>
      <c r="E19" s="31" t="n">
        <v>46388.0</v>
      </c>
      <c r="F19" s="31" t="n">
        <v>47848.0</v>
      </c>
      <c r="G19" s="87" t="n">
        <v>55.0</v>
      </c>
      <c r="H19" s="33" t="s">
        <v>65</v>
      </c>
      <c r="I19" s="34"/>
      <c r="J19" s="35" t="n">
        <f>G19*I19</f>
        <v>0.0</v>
      </c>
      <c r="K19" s="0"/>
      <c r="L19" s="0"/>
      <c r="M19" s="37"/>
    </row>
    <row r="20">
      <c r="A20" s="28" t="s">
        <v>93</v>
      </c>
      <c r="B20" s="29" t="s">
        <v>54</v>
      </c>
      <c r="C20" s="30" t="s">
        <v>94</v>
      </c>
      <c r="D20" s="30" t="s">
        <v>95</v>
      </c>
      <c r="E20" s="31" t="n">
        <v>46388.0</v>
      </c>
      <c r="F20" s="31" t="n">
        <v>47848.0</v>
      </c>
      <c r="G20" s="87" t="n">
        <v>48.0</v>
      </c>
      <c r="H20" s="33" t="s">
        <v>57</v>
      </c>
      <c r="I20" s="34"/>
      <c r="J20" s="35" t="n">
        <f>G20*I20</f>
        <v>0.0</v>
      </c>
      <c r="K20" s="0"/>
      <c r="L20" s="0"/>
      <c r="M20" s="37"/>
    </row>
    <row r="21">
      <c r="A21" s="28" t="s">
        <v>96</v>
      </c>
      <c r="B21" s="29" t="s">
        <v>54</v>
      </c>
      <c r="C21" s="30" t="s">
        <v>97</v>
      </c>
      <c r="D21" s="30" t="s">
        <v>60</v>
      </c>
      <c r="E21" s="31" t="n">
        <v>46388.0</v>
      </c>
      <c r="F21" s="31" t="n">
        <v>47848.0</v>
      </c>
      <c r="G21" s="87" t="n">
        <v>40.0</v>
      </c>
      <c r="H21" s="33" t="s">
        <v>61</v>
      </c>
      <c r="I21" s="34"/>
      <c r="J21" s="35" t="n">
        <f>G21*I21</f>
        <v>0.0</v>
      </c>
      <c r="K21" s="0"/>
      <c r="L21" s="0"/>
      <c r="M21" s="37"/>
    </row>
    <row r="22">
      <c r="A22" s="83" t="s">
        <v>98</v>
      </c>
      <c r="B22" s="84" t="s">
        <v>47</v>
      </c>
      <c r="C22" s="83" t="s">
        <v>99</v>
      </c>
      <c r="D22" s="83" t="s">
        <v>100</v>
      </c>
      <c r="E22" s="31" t="s">
        <v>20</v>
      </c>
      <c r="F22" s="31" t="s">
        <v>20</v>
      </c>
      <c r="G22" s="32"/>
      <c r="H22" s="33"/>
      <c r="I22" s="85" t="s">
        <v>20</v>
      </c>
      <c r="J22" s="86" t="s">
        <v>20</v>
      </c>
      <c r="K22" s="0"/>
      <c r="L22" s="0"/>
      <c r="M22" s="37"/>
    </row>
    <row r="23">
      <c r="A23" s="28" t="s">
        <v>101</v>
      </c>
      <c r="B23" s="29" t="s">
        <v>54</v>
      </c>
      <c r="C23" s="30" t="s">
        <v>92</v>
      </c>
      <c r="D23" s="30" t="s">
        <v>102</v>
      </c>
      <c r="E23" s="31" t="n">
        <v>46388.0</v>
      </c>
      <c r="F23" s="31" t="n">
        <v>47848.0</v>
      </c>
      <c r="G23" s="87" t="n">
        <v>100.0</v>
      </c>
      <c r="H23" s="33" t="s">
        <v>61</v>
      </c>
      <c r="I23" s="34"/>
      <c r="J23" s="35" t="n">
        <f>G23*I23</f>
        <v>0.0</v>
      </c>
      <c r="K23" s="0"/>
      <c r="L23" s="0"/>
      <c r="M23" s="37"/>
    </row>
    <row r="24">
      <c r="A24" s="28" t="s">
        <v>103</v>
      </c>
      <c r="B24" s="29" t="s">
        <v>54</v>
      </c>
      <c r="C24" s="30" t="s">
        <v>94</v>
      </c>
      <c r="D24" s="30" t="s">
        <v>104</v>
      </c>
      <c r="E24" s="31" t="n">
        <v>46388.0</v>
      </c>
      <c r="F24" s="31" t="n">
        <v>47848.0</v>
      </c>
      <c r="G24" s="87" t="n">
        <v>48.0</v>
      </c>
      <c r="H24" s="33" t="s">
        <v>57</v>
      </c>
      <c r="I24" s="34"/>
      <c r="J24" s="35" t="n">
        <f>G24*I24</f>
        <v>0.0</v>
      </c>
      <c r="K24" s="0"/>
      <c r="L24" s="0"/>
      <c r="M24" s="37"/>
    </row>
    <row r="25">
      <c r="A25" s="28" t="s">
        <v>105</v>
      </c>
      <c r="B25" s="29" t="s">
        <v>54</v>
      </c>
      <c r="C25" s="30" t="s">
        <v>97</v>
      </c>
      <c r="D25" s="30" t="s">
        <v>60</v>
      </c>
      <c r="E25" s="31" t="n">
        <v>46388.0</v>
      </c>
      <c r="F25" s="31" t="n">
        <v>47848.0</v>
      </c>
      <c r="G25" s="87" t="n">
        <v>10.0</v>
      </c>
      <c r="H25" s="33" t="s">
        <v>61</v>
      </c>
      <c r="I25" s="34"/>
      <c r="J25" s="35" t="n">
        <f>G25*I25</f>
        <v>0.0</v>
      </c>
      <c r="K25" s="0"/>
      <c r="L25" s="0"/>
      <c r="M25" s="37"/>
    </row>
    <row r="26">
      <c r="A26" s="83" t="s">
        <v>106</v>
      </c>
      <c r="B26" s="84" t="s">
        <v>47</v>
      </c>
      <c r="C26" s="83" t="s">
        <v>107</v>
      </c>
      <c r="D26" s="83" t="s">
        <v>20</v>
      </c>
      <c r="E26" s="31" t="s">
        <v>20</v>
      </c>
      <c r="F26" s="31" t="s">
        <v>20</v>
      </c>
      <c r="G26" s="32"/>
      <c r="H26" s="33"/>
      <c r="I26" s="85" t="s">
        <v>20</v>
      </c>
      <c r="J26" s="86" t="s">
        <v>20</v>
      </c>
      <c r="K26" s="0"/>
      <c r="L26" s="0"/>
      <c r="M26" s="37"/>
    </row>
    <row r="27">
      <c r="A27" s="28" t="s">
        <v>108</v>
      </c>
      <c r="B27" s="29" t="s">
        <v>54</v>
      </c>
      <c r="C27" s="30" t="s">
        <v>94</v>
      </c>
      <c r="D27" s="30" t="s">
        <v>109</v>
      </c>
      <c r="E27" s="31" t="n">
        <v>46388.0</v>
      </c>
      <c r="F27" s="31" t="n">
        <v>47848.0</v>
      </c>
      <c r="G27" s="87" t="n">
        <v>48.0</v>
      </c>
      <c r="H27" s="33" t="s">
        <v>57</v>
      </c>
      <c r="I27" s="34"/>
      <c r="J27" s="35" t="n">
        <f>G27*I27</f>
        <v>0.0</v>
      </c>
      <c r="K27" s="0"/>
      <c r="L27" s="0"/>
      <c r="M27" s="37"/>
    </row>
    <row r="28">
      <c r="A28" s="28" t="s">
        <v>110</v>
      </c>
      <c r="B28" s="29" t="s">
        <v>54</v>
      </c>
      <c r="C28" s="30" t="s">
        <v>111</v>
      </c>
      <c r="D28" s="30" t="s">
        <v>112</v>
      </c>
      <c r="E28" s="31" t="n">
        <v>46388.0</v>
      </c>
      <c r="F28" s="31" t="n">
        <v>47848.0</v>
      </c>
      <c r="G28" s="87" t="n">
        <v>600.0</v>
      </c>
      <c r="H28" s="33" t="s">
        <v>61</v>
      </c>
      <c r="I28" s="34"/>
      <c r="J28" s="35" t="n">
        <f>G28*I28</f>
        <v>0.0</v>
      </c>
      <c r="K28" s="0"/>
      <c r="L28" s="0"/>
      <c r="M28" s="37"/>
    </row>
    <row r="29">
      <c r="A29" s="28" t="s">
        <v>113</v>
      </c>
      <c r="B29" s="29" t="s">
        <v>54</v>
      </c>
      <c r="C29" s="30" t="s">
        <v>97</v>
      </c>
      <c r="D29" s="30" t="s">
        <v>60</v>
      </c>
      <c r="E29" s="31" t="n">
        <v>46388.0</v>
      </c>
      <c r="F29" s="31" t="n">
        <v>47848.0</v>
      </c>
      <c r="G29" s="87" t="n">
        <v>15.0</v>
      </c>
      <c r="H29" s="33" t="s">
        <v>61</v>
      </c>
      <c r="I29" s="34"/>
      <c r="J29" s="35" t="n">
        <f>G29*I29</f>
        <v>0.0</v>
      </c>
      <c r="K29" s="0"/>
      <c r="L29" s="0"/>
      <c r="M29" s="37"/>
    </row>
    <row r="30">
      <c r="A30" s="83" t="s">
        <v>114</v>
      </c>
      <c r="B30" s="84" t="s">
        <v>47</v>
      </c>
      <c r="C30" s="83" t="s">
        <v>115</v>
      </c>
      <c r="D30" s="83" t="s">
        <v>116</v>
      </c>
      <c r="E30" s="31" t="s">
        <v>20</v>
      </c>
      <c r="F30" s="31" t="s">
        <v>20</v>
      </c>
      <c r="G30" s="32"/>
      <c r="H30" s="33"/>
      <c r="I30" s="85" t="s">
        <v>20</v>
      </c>
      <c r="J30" s="86" t="s">
        <v>20</v>
      </c>
      <c r="K30" s="0"/>
      <c r="L30" s="0"/>
      <c r="M30" s="37"/>
    </row>
    <row r="31">
      <c r="A31" s="28" t="s">
        <v>117</v>
      </c>
      <c r="B31" s="29" t="s">
        <v>54</v>
      </c>
      <c r="C31" s="30" t="s">
        <v>118</v>
      </c>
      <c r="D31" s="30" t="s">
        <v>119</v>
      </c>
      <c r="E31" s="31" t="n">
        <v>46388.0</v>
      </c>
      <c r="F31" s="31" t="n">
        <v>47848.0</v>
      </c>
      <c r="G31" s="87" t="n">
        <v>25.0</v>
      </c>
      <c r="H31" s="33" t="s">
        <v>61</v>
      </c>
      <c r="I31" s="34"/>
      <c r="J31" s="35" t="n">
        <f>G31*I31</f>
        <v>0.0</v>
      </c>
      <c r="K31" s="0"/>
      <c r="L31" s="0"/>
      <c r="M31" s="37"/>
    </row>
    <row r="32">
      <c r="A32" s="28" t="s">
        <v>120</v>
      </c>
      <c r="B32" s="29" t="s">
        <v>54</v>
      </c>
      <c r="C32" s="30" t="s">
        <v>121</v>
      </c>
      <c r="D32" s="30" t="s">
        <v>60</v>
      </c>
      <c r="E32" s="31" t="n">
        <v>46388.0</v>
      </c>
      <c r="F32" s="31" t="n">
        <v>47848.0</v>
      </c>
      <c r="G32" s="87" t="n">
        <v>10.0</v>
      </c>
      <c r="H32" s="33" t="s">
        <v>61</v>
      </c>
      <c r="I32" s="34"/>
      <c r="J32" s="35" t="n">
        <f>G32*I32</f>
        <v>0.0</v>
      </c>
      <c r="K32" s="0"/>
      <c r="L32" s="0"/>
      <c r="M32" s="37"/>
    </row>
    <row r="33">
      <c r="A33" s="83" t="s">
        <v>122</v>
      </c>
      <c r="B33" s="84" t="s">
        <v>47</v>
      </c>
      <c r="C33" s="83" t="s">
        <v>123</v>
      </c>
      <c r="D33" s="83" t="s">
        <v>124</v>
      </c>
      <c r="E33" s="31" t="s">
        <v>20</v>
      </c>
      <c r="F33" s="31" t="s">
        <v>20</v>
      </c>
      <c r="G33" s="32"/>
      <c r="H33" s="33"/>
      <c r="I33" s="85" t="s">
        <v>20</v>
      </c>
      <c r="J33" s="86" t="s">
        <v>20</v>
      </c>
      <c r="K33" s="0"/>
      <c r="L33" s="0"/>
      <c r="M33" s="37"/>
    </row>
    <row r="34">
      <c r="A34" s="28" t="s">
        <v>125</v>
      </c>
      <c r="B34" s="29" t="s">
        <v>54</v>
      </c>
      <c r="C34" s="30" t="s">
        <v>126</v>
      </c>
      <c r="D34" s="30" t="s">
        <v>71</v>
      </c>
      <c r="E34" s="31" t="n">
        <v>46388.0</v>
      </c>
      <c r="F34" s="31" t="n">
        <v>47848.0</v>
      </c>
      <c r="G34" s="87" t="n">
        <v>3.0</v>
      </c>
      <c r="H34" s="33" t="s">
        <v>65</v>
      </c>
      <c r="I34" s="34"/>
      <c r="J34" s="35" t="n">
        <f>G34*I34</f>
        <v>0.0</v>
      </c>
      <c r="K34" s="0"/>
      <c r="L34" s="0"/>
      <c r="M34" s="37"/>
    </row>
    <row r="35">
      <c r="A35" s="28" t="s">
        <v>127</v>
      </c>
      <c r="B35" s="29" t="s">
        <v>54</v>
      </c>
      <c r="C35" s="30" t="s">
        <v>128</v>
      </c>
      <c r="D35" s="30" t="s">
        <v>129</v>
      </c>
      <c r="E35" s="31" t="n">
        <v>46388.0</v>
      </c>
      <c r="F35" s="31" t="n">
        <v>47848.0</v>
      </c>
      <c r="G35" s="87" t="n">
        <v>48.0</v>
      </c>
      <c r="H35" s="33" t="s">
        <v>57</v>
      </c>
      <c r="I35" s="34"/>
      <c r="J35" s="35" t="n">
        <f>G35*I35</f>
        <v>0.0</v>
      </c>
      <c r="K35" s="0"/>
      <c r="L35" s="0"/>
      <c r="M35" s="37"/>
    </row>
    <row r="36">
      <c r="A36" s="28" t="s">
        <v>130</v>
      </c>
      <c r="B36" s="29" t="s">
        <v>54</v>
      </c>
      <c r="C36" s="30" t="s">
        <v>131</v>
      </c>
      <c r="D36" s="30" t="s">
        <v>60</v>
      </c>
      <c r="E36" s="31" t="n">
        <v>46388.0</v>
      </c>
      <c r="F36" s="31" t="n">
        <v>47848.0</v>
      </c>
      <c r="G36" s="87" t="n">
        <v>8.0</v>
      </c>
      <c r="H36" s="33" t="s">
        <v>61</v>
      </c>
      <c r="I36" s="34"/>
      <c r="J36" s="35" t="n">
        <f>G36*I36</f>
        <v>0.0</v>
      </c>
      <c r="K36" s="0"/>
      <c r="L36" s="0"/>
      <c r="M36" s="37"/>
    </row>
    <row r="37">
      <c r="A37" s="83" t="s">
        <v>132</v>
      </c>
      <c r="B37" s="84" t="s">
        <v>47</v>
      </c>
      <c r="C37" s="83" t="s">
        <v>133</v>
      </c>
      <c r="D37" s="83" t="s">
        <v>134</v>
      </c>
      <c r="E37" s="31" t="s">
        <v>20</v>
      </c>
      <c r="F37" s="31" t="s">
        <v>20</v>
      </c>
      <c r="G37" s="32"/>
      <c r="H37" s="33"/>
      <c r="I37" s="85" t="s">
        <v>20</v>
      </c>
      <c r="J37" s="86" t="s">
        <v>20</v>
      </c>
      <c r="K37" s="0"/>
      <c r="L37" s="0"/>
      <c r="M37" s="37"/>
    </row>
    <row r="38">
      <c r="A38" s="28" t="s">
        <v>135</v>
      </c>
      <c r="B38" s="29" t="s">
        <v>54</v>
      </c>
      <c r="C38" s="30" t="s">
        <v>136</v>
      </c>
      <c r="D38" s="30" t="s">
        <v>137</v>
      </c>
      <c r="E38" s="31" t="n">
        <v>46388.0</v>
      </c>
      <c r="F38" s="31" t="n">
        <v>47848.0</v>
      </c>
      <c r="G38" s="88" t="n">
        <v>0.4</v>
      </c>
      <c r="H38" s="33" t="s">
        <v>65</v>
      </c>
      <c r="I38" s="34"/>
      <c r="J38" s="35" t="n">
        <f>G38*I38</f>
        <v>0.0</v>
      </c>
      <c r="K38" s="0"/>
      <c r="L38" s="0"/>
      <c r="M38" s="37"/>
    </row>
    <row r="39">
      <c r="A39" s="28" t="s">
        <v>138</v>
      </c>
      <c r="B39" s="29" t="s">
        <v>54</v>
      </c>
      <c r="C39" s="30" t="s">
        <v>139</v>
      </c>
      <c r="D39" s="30" t="s">
        <v>140</v>
      </c>
      <c r="E39" s="31" t="n">
        <v>46388.0</v>
      </c>
      <c r="F39" s="31" t="n">
        <v>47848.0</v>
      </c>
      <c r="G39" s="87" t="n">
        <v>48.0</v>
      </c>
      <c r="H39" s="33" t="s">
        <v>57</v>
      </c>
      <c r="I39" s="34"/>
      <c r="J39" s="35" t="n">
        <f>G39*I39</f>
        <v>0.0</v>
      </c>
      <c r="K39" s="0"/>
      <c r="L39" s="0"/>
      <c r="M39" s="37"/>
    </row>
    <row r="40">
      <c r="A40" s="28" t="s">
        <v>141</v>
      </c>
      <c r="B40" s="29" t="s">
        <v>54</v>
      </c>
      <c r="C40" s="30" t="s">
        <v>142</v>
      </c>
      <c r="D40" s="30" t="s">
        <v>60</v>
      </c>
      <c r="E40" s="31" t="n">
        <v>46388.0</v>
      </c>
      <c r="F40" s="31" t="n">
        <v>47848.0</v>
      </c>
      <c r="G40" s="87" t="n">
        <v>2.0</v>
      </c>
      <c r="H40" s="33" t="s">
        <v>61</v>
      </c>
      <c r="I40" s="34"/>
      <c r="J40" s="35" t="n">
        <f>G40*I40</f>
        <v>0.0</v>
      </c>
      <c r="K40" s="0"/>
      <c r="L40" s="0"/>
      <c r="M40" s="37"/>
    </row>
    <row r="41">
      <c r="A41" s="83" t="s">
        <v>143</v>
      </c>
      <c r="B41" s="84" t="s">
        <v>47</v>
      </c>
      <c r="C41" s="83" t="s">
        <v>144</v>
      </c>
      <c r="D41" s="83" t="s">
        <v>145</v>
      </c>
      <c r="E41" s="31" t="s">
        <v>20</v>
      </c>
      <c r="F41" s="31" t="s">
        <v>20</v>
      </c>
      <c r="G41" s="32"/>
      <c r="H41" s="33"/>
      <c r="I41" s="85" t="s">
        <v>20</v>
      </c>
      <c r="J41" s="86" t="s">
        <v>20</v>
      </c>
      <c r="K41" s="0"/>
      <c r="L41" s="0"/>
      <c r="M41" s="37"/>
    </row>
    <row r="42">
      <c r="A42" s="28" t="s">
        <v>146</v>
      </c>
      <c r="B42" s="29" t="s">
        <v>54</v>
      </c>
      <c r="C42" s="30" t="s">
        <v>147</v>
      </c>
      <c r="D42" s="30" t="s">
        <v>148</v>
      </c>
      <c r="E42" s="31" t="n">
        <v>46388.0</v>
      </c>
      <c r="F42" s="31" t="n">
        <v>47848.0</v>
      </c>
      <c r="G42" s="87" t="n">
        <v>96.0</v>
      </c>
      <c r="H42" s="33" t="s">
        <v>61</v>
      </c>
      <c r="I42" s="34"/>
      <c r="J42" s="35" t="n">
        <f>G42*I42</f>
        <v>0.0</v>
      </c>
      <c r="K42" s="0"/>
      <c r="L42" s="0"/>
      <c r="M42" s="37"/>
    </row>
    <row r="43">
      <c r="A43" s="83" t="s">
        <v>149</v>
      </c>
      <c r="B43" s="84" t="s">
        <v>47</v>
      </c>
      <c r="C43" s="83" t="s">
        <v>150</v>
      </c>
      <c r="D43" s="83" t="s">
        <v>151</v>
      </c>
      <c r="E43" s="31" t="s">
        <v>20</v>
      </c>
      <c r="F43" s="31" t="s">
        <v>20</v>
      </c>
      <c r="G43" s="32"/>
      <c r="H43" s="33"/>
      <c r="I43" s="85" t="s">
        <v>20</v>
      </c>
      <c r="J43" s="86" t="s">
        <v>20</v>
      </c>
      <c r="K43" s="0"/>
      <c r="L43" s="0"/>
      <c r="M43" s="37"/>
    </row>
    <row r="44">
      <c r="A44" s="28" t="s">
        <v>152</v>
      </c>
      <c r="B44" s="29" t="s">
        <v>54</v>
      </c>
      <c r="C44" s="30" t="s">
        <v>153</v>
      </c>
      <c r="D44" s="30" t="s">
        <v>137</v>
      </c>
      <c r="E44" s="31" t="n">
        <v>46388.0</v>
      </c>
      <c r="F44" s="31" t="n">
        <v>47848.0</v>
      </c>
      <c r="G44" s="87" t="n">
        <v>180.0</v>
      </c>
      <c r="H44" s="33" t="s">
        <v>65</v>
      </c>
      <c r="I44" s="34"/>
      <c r="J44" s="35" t="n">
        <f>G44*I44</f>
        <v>0.0</v>
      </c>
      <c r="K44" s="0"/>
      <c r="L44" s="0"/>
      <c r="M44" s="37"/>
    </row>
    <row r="45">
      <c r="A45" s="28" t="s">
        <v>154</v>
      </c>
      <c r="B45" s="29" t="s">
        <v>54</v>
      </c>
      <c r="C45" s="30" t="s">
        <v>155</v>
      </c>
      <c r="D45" s="30" t="s">
        <v>140</v>
      </c>
      <c r="E45" s="31" t="n">
        <v>46388.0</v>
      </c>
      <c r="F45" s="31" t="n">
        <v>47848.0</v>
      </c>
      <c r="G45" s="87" t="n">
        <v>48.0</v>
      </c>
      <c r="H45" s="33" t="s">
        <v>57</v>
      </c>
      <c r="I45" s="34"/>
      <c r="J45" s="35" t="n">
        <f>G45*I45</f>
        <v>0.0</v>
      </c>
      <c r="K45" s="0"/>
      <c r="L45" s="0"/>
      <c r="M45" s="37"/>
    </row>
    <row r="46">
      <c r="A46" s="28" t="s">
        <v>156</v>
      </c>
      <c r="B46" s="29" t="s">
        <v>54</v>
      </c>
      <c r="C46" s="30" t="s">
        <v>157</v>
      </c>
      <c r="D46" s="30" t="s">
        <v>60</v>
      </c>
      <c r="E46" s="31" t="n">
        <v>46388.0</v>
      </c>
      <c r="F46" s="31" t="n">
        <v>47848.0</v>
      </c>
      <c r="G46" s="87" t="n">
        <v>135.0</v>
      </c>
      <c r="H46" s="33" t="s">
        <v>61</v>
      </c>
      <c r="I46" s="34"/>
      <c r="J46" s="35" t="n">
        <f>G46*I46</f>
        <v>0.0</v>
      </c>
      <c r="K46" s="0"/>
      <c r="L46" s="0"/>
      <c r="M46" s="37"/>
    </row>
    <row r="47">
      <c r="A47" s="28" t="s">
        <v>158</v>
      </c>
      <c r="B47" s="29" t="s">
        <v>54</v>
      </c>
      <c r="C47" s="30" t="s">
        <v>159</v>
      </c>
      <c r="D47" s="30" t="s">
        <v>140</v>
      </c>
      <c r="E47" s="31" t="n">
        <v>46388.0</v>
      </c>
      <c r="F47" s="31" t="n">
        <v>47848.0</v>
      </c>
      <c r="G47" s="87" t="n">
        <v>48.0</v>
      </c>
      <c r="H47" s="33" t="s">
        <v>57</v>
      </c>
      <c r="I47" s="34"/>
      <c r="J47" s="35" t="n">
        <f>G47*I47</f>
        <v>0.0</v>
      </c>
      <c r="K47" s="0"/>
      <c r="L47" s="0"/>
      <c r="M47" s="37"/>
    </row>
    <row r="48">
      <c r="A48" s="28" t="s">
        <v>160</v>
      </c>
      <c r="B48" s="29" t="s">
        <v>54</v>
      </c>
      <c r="C48" s="30" t="s">
        <v>161</v>
      </c>
      <c r="D48" s="30" t="s">
        <v>60</v>
      </c>
      <c r="E48" s="31" t="n">
        <v>46388.0</v>
      </c>
      <c r="F48" s="31" t="n">
        <v>47848.0</v>
      </c>
      <c r="G48" s="87" t="n">
        <v>8.0</v>
      </c>
      <c r="H48" s="33" t="s">
        <v>61</v>
      </c>
      <c r="I48" s="34"/>
      <c r="J48" s="35" t="n">
        <f>G48*I48</f>
        <v>0.0</v>
      </c>
      <c r="K48" s="0"/>
      <c r="L48" s="0"/>
      <c r="M48" s="37"/>
    </row>
    <row r="49">
      <c r="A49" s="83" t="s">
        <v>162</v>
      </c>
      <c r="B49" s="84" t="s">
        <v>47</v>
      </c>
      <c r="C49" s="83" t="s">
        <v>163</v>
      </c>
      <c r="D49" s="83" t="s">
        <v>164</v>
      </c>
      <c r="E49" s="31" t="s">
        <v>20</v>
      </c>
      <c r="F49" s="31" t="s">
        <v>20</v>
      </c>
      <c r="G49" s="32"/>
      <c r="H49" s="33"/>
      <c r="I49" s="85" t="s">
        <v>20</v>
      </c>
      <c r="J49" s="86" t="s">
        <v>20</v>
      </c>
      <c r="K49" s="0"/>
      <c r="L49" s="0"/>
      <c r="M49" s="37"/>
    </row>
    <row r="50">
      <c r="A50" s="28" t="s">
        <v>165</v>
      </c>
      <c r="B50" s="29" t="s">
        <v>54</v>
      </c>
      <c r="C50" s="30" t="s">
        <v>166</v>
      </c>
      <c r="D50" s="30" t="s">
        <v>137</v>
      </c>
      <c r="E50" s="31" t="n">
        <v>46388.0</v>
      </c>
      <c r="F50" s="31" t="n">
        <v>47848.0</v>
      </c>
      <c r="G50" s="87" t="n">
        <v>20.0</v>
      </c>
      <c r="H50" s="33" t="s">
        <v>65</v>
      </c>
      <c r="I50" s="34"/>
      <c r="J50" s="35" t="n">
        <f>G50*I50</f>
        <v>0.0</v>
      </c>
      <c r="K50" s="0"/>
      <c r="L50" s="0"/>
      <c r="M50" s="37"/>
    </row>
    <row r="51">
      <c r="A51" s="28" t="s">
        <v>167</v>
      </c>
      <c r="B51" s="29" t="s">
        <v>54</v>
      </c>
      <c r="C51" s="30" t="s">
        <v>168</v>
      </c>
      <c r="D51" s="30" t="s">
        <v>140</v>
      </c>
      <c r="E51" s="31" t="n">
        <v>46388.0</v>
      </c>
      <c r="F51" s="31" t="n">
        <v>47848.0</v>
      </c>
      <c r="G51" s="87" t="n">
        <v>48.0</v>
      </c>
      <c r="H51" s="33" t="s">
        <v>57</v>
      </c>
      <c r="I51" s="34"/>
      <c r="J51" s="35" t="n">
        <f>G51*I51</f>
        <v>0.0</v>
      </c>
      <c r="K51" s="0"/>
      <c r="L51" s="0"/>
      <c r="M51" s="37"/>
    </row>
    <row r="52">
      <c r="A52" s="28" t="s">
        <v>169</v>
      </c>
      <c r="B52" s="29" t="s">
        <v>54</v>
      </c>
      <c r="C52" s="30" t="s">
        <v>170</v>
      </c>
      <c r="D52" s="30" t="s">
        <v>60</v>
      </c>
      <c r="E52" s="31" t="n">
        <v>46388.0</v>
      </c>
      <c r="F52" s="31" t="n">
        <v>47848.0</v>
      </c>
      <c r="G52" s="87" t="n">
        <v>25.0</v>
      </c>
      <c r="H52" s="33" t="s">
        <v>61</v>
      </c>
      <c r="I52" s="34"/>
      <c r="J52" s="35" t="n">
        <f>G52*I52</f>
        <v>0.0</v>
      </c>
      <c r="K52" s="0"/>
      <c r="L52" s="0"/>
      <c r="M52" s="37"/>
    </row>
    <row r="53">
      <c r="A53" s="83" t="s">
        <v>171</v>
      </c>
      <c r="B53" s="84" t="s">
        <v>47</v>
      </c>
      <c r="C53" s="83" t="s">
        <v>172</v>
      </c>
      <c r="D53" s="83" t="s">
        <v>173</v>
      </c>
      <c r="E53" s="31" t="s">
        <v>20</v>
      </c>
      <c r="F53" s="31" t="s">
        <v>20</v>
      </c>
      <c r="G53" s="32"/>
      <c r="H53" s="33"/>
      <c r="I53" s="85" t="s">
        <v>20</v>
      </c>
      <c r="J53" s="86" t="s">
        <v>20</v>
      </c>
      <c r="K53" s="0"/>
      <c r="L53" s="0"/>
      <c r="M53" s="37"/>
    </row>
    <row r="54">
      <c r="A54" s="83" t="s">
        <v>174</v>
      </c>
      <c r="B54" s="84" t="s">
        <v>47</v>
      </c>
      <c r="C54" s="83" t="s">
        <v>175</v>
      </c>
      <c r="D54" s="83" t="s">
        <v>176</v>
      </c>
      <c r="E54" s="31" t="s">
        <v>20</v>
      </c>
      <c r="F54" s="31" t="s">
        <v>20</v>
      </c>
      <c r="G54" s="32"/>
      <c r="H54" s="33"/>
      <c r="I54" s="85" t="s">
        <v>20</v>
      </c>
      <c r="J54" s="86" t="s">
        <v>20</v>
      </c>
      <c r="K54" s="0"/>
      <c r="L54" s="0"/>
      <c r="M54" s="37"/>
    </row>
    <row r="55">
      <c r="A55" s="28" t="s">
        <v>177</v>
      </c>
      <c r="B55" s="29" t="s">
        <v>54</v>
      </c>
      <c r="C55" s="30" t="s">
        <v>178</v>
      </c>
      <c r="D55" s="30" t="s">
        <v>140</v>
      </c>
      <c r="E55" s="31" t="n">
        <v>46388.0</v>
      </c>
      <c r="F55" s="31" t="n">
        <v>47848.0</v>
      </c>
      <c r="G55" s="87" t="n">
        <v>48.0</v>
      </c>
      <c r="H55" s="33" t="s">
        <v>57</v>
      </c>
      <c r="I55" s="34"/>
      <c r="J55" s="35" t="n">
        <f>G55*I55</f>
        <v>0.0</v>
      </c>
      <c r="K55" s="0"/>
      <c r="L55" s="0"/>
      <c r="M55" s="37"/>
    </row>
    <row r="56">
      <c r="A56" s="28" t="s">
        <v>179</v>
      </c>
      <c r="B56" s="29" t="s">
        <v>54</v>
      </c>
      <c r="C56" s="30" t="s">
        <v>180</v>
      </c>
      <c r="D56" s="30" t="s">
        <v>60</v>
      </c>
      <c r="E56" s="31" t="n">
        <v>46388.0</v>
      </c>
      <c r="F56" s="31" t="n">
        <v>47848.0</v>
      </c>
      <c r="G56" s="87" t="n">
        <v>24.0</v>
      </c>
      <c r="H56" s="33" t="s">
        <v>61</v>
      </c>
      <c r="I56" s="34"/>
      <c r="J56" s="35" t="n">
        <f>G56*I56</f>
        <v>0.0</v>
      </c>
      <c r="K56" s="0"/>
      <c r="L56" s="0"/>
      <c r="M56" s="37"/>
    </row>
    <row r="57">
      <c r="A57" s="83" t="s">
        <v>181</v>
      </c>
      <c r="B57" s="84" t="s">
        <v>47</v>
      </c>
      <c r="C57" s="83" t="s">
        <v>182</v>
      </c>
      <c r="D57" s="83" t="s">
        <v>183</v>
      </c>
      <c r="E57" s="31" t="s">
        <v>20</v>
      </c>
      <c r="F57" s="31" t="s">
        <v>20</v>
      </c>
      <c r="G57" s="32"/>
      <c r="H57" s="33"/>
      <c r="I57" s="85" t="s">
        <v>20</v>
      </c>
      <c r="J57" s="86" t="s">
        <v>20</v>
      </c>
      <c r="K57" s="0"/>
      <c r="L57" s="0"/>
      <c r="M57" s="37"/>
    </row>
    <row r="58">
      <c r="A58" s="28" t="s">
        <v>184</v>
      </c>
      <c r="B58" s="29" t="s">
        <v>54</v>
      </c>
      <c r="C58" s="30" t="s">
        <v>185</v>
      </c>
      <c r="D58" s="30" t="s">
        <v>186</v>
      </c>
      <c r="E58" s="31" t="n">
        <v>46388.0</v>
      </c>
      <c r="F58" s="31" t="n">
        <v>47848.0</v>
      </c>
      <c r="G58" s="87" t="n">
        <v>48.0</v>
      </c>
      <c r="H58" s="33" t="s">
        <v>57</v>
      </c>
      <c r="I58" s="34"/>
      <c r="J58" s="35" t="n">
        <f>G58*I58</f>
        <v>0.0</v>
      </c>
      <c r="K58" s="0"/>
      <c r="L58" s="0"/>
      <c r="M58" s="37"/>
    </row>
    <row r="59">
      <c r="A59" s="28" t="s">
        <v>187</v>
      </c>
      <c r="B59" s="29" t="s">
        <v>54</v>
      </c>
      <c r="C59" s="30" t="s">
        <v>188</v>
      </c>
      <c r="D59" s="30" t="s">
        <v>60</v>
      </c>
      <c r="E59" s="31" t="n">
        <v>46388.0</v>
      </c>
      <c r="F59" s="31" t="n">
        <v>47848.0</v>
      </c>
      <c r="G59" s="87" t="n">
        <v>10.0</v>
      </c>
      <c r="H59" s="33" t="s">
        <v>61</v>
      </c>
      <c r="I59" s="34"/>
      <c r="J59" s="35" t="n">
        <f>G59*I59</f>
        <v>0.0</v>
      </c>
      <c r="K59" s="0"/>
      <c r="L59" s="0"/>
      <c r="M59" s="37"/>
    </row>
    <row r="60">
      <c r="A60" s="83" t="s">
        <v>189</v>
      </c>
      <c r="B60" s="84" t="s">
        <v>47</v>
      </c>
      <c r="C60" s="83" t="s">
        <v>190</v>
      </c>
      <c r="D60" s="83" t="s">
        <v>191</v>
      </c>
      <c r="E60" s="31" t="s">
        <v>20</v>
      </c>
      <c r="F60" s="31" t="s">
        <v>20</v>
      </c>
      <c r="G60" s="32"/>
      <c r="H60" s="33"/>
      <c r="I60" s="85" t="s">
        <v>20</v>
      </c>
      <c r="J60" s="86" t="s">
        <v>20</v>
      </c>
      <c r="K60" s="0"/>
      <c r="L60" s="0"/>
      <c r="M60" s="37"/>
    </row>
    <row r="61">
      <c r="A61" s="28" t="s">
        <v>192</v>
      </c>
      <c r="B61" s="29" t="s">
        <v>54</v>
      </c>
      <c r="C61" s="30" t="s">
        <v>193</v>
      </c>
      <c r="D61" s="30" t="s">
        <v>137</v>
      </c>
      <c r="E61" s="31" t="n">
        <v>46388.0</v>
      </c>
      <c r="F61" s="31" t="n">
        <v>47848.0</v>
      </c>
      <c r="G61" s="87" t="n">
        <v>2.0</v>
      </c>
      <c r="H61" s="33" t="s">
        <v>65</v>
      </c>
      <c r="I61" s="34"/>
      <c r="J61" s="35" t="n">
        <f>G61*I61</f>
        <v>0.0</v>
      </c>
      <c r="K61" s="0"/>
      <c r="L61" s="0"/>
      <c r="M61" s="37"/>
    </row>
    <row r="62">
      <c r="A62" s="28" t="s">
        <v>194</v>
      </c>
      <c r="B62" s="29" t="s">
        <v>54</v>
      </c>
      <c r="C62" s="30" t="s">
        <v>195</v>
      </c>
      <c r="D62" s="30" t="s">
        <v>140</v>
      </c>
      <c r="E62" s="31" t="n">
        <v>46388.0</v>
      </c>
      <c r="F62" s="31" t="n">
        <v>47848.0</v>
      </c>
      <c r="G62" s="87" t="n">
        <v>48.0</v>
      </c>
      <c r="H62" s="33" t="s">
        <v>57</v>
      </c>
      <c r="I62" s="34"/>
      <c r="J62" s="35" t="n">
        <f>G62*I62</f>
        <v>0.0</v>
      </c>
      <c r="K62" s="0"/>
      <c r="L62" s="0"/>
      <c r="M62" s="37"/>
    </row>
    <row r="63">
      <c r="A63" s="28" t="s">
        <v>196</v>
      </c>
      <c r="B63" s="29" t="s">
        <v>54</v>
      </c>
      <c r="C63" s="30" t="s">
        <v>197</v>
      </c>
      <c r="D63" s="30" t="s">
        <v>60</v>
      </c>
      <c r="E63" s="31" t="n">
        <v>46388.0</v>
      </c>
      <c r="F63" s="31" t="n">
        <v>47848.0</v>
      </c>
      <c r="G63" s="87" t="n">
        <v>16.0</v>
      </c>
      <c r="H63" s="33" t="s">
        <v>61</v>
      </c>
      <c r="I63" s="34"/>
      <c r="J63" s="35" t="n">
        <f>G63*I63</f>
        <v>0.0</v>
      </c>
      <c r="K63" s="0"/>
      <c r="L63" s="0"/>
      <c r="M63" s="37"/>
    </row>
    <row r="64">
      <c r="A64" s="83" t="s">
        <v>198</v>
      </c>
      <c r="B64" s="84" t="s">
        <v>47</v>
      </c>
      <c r="C64" s="83" t="s">
        <v>199</v>
      </c>
      <c r="D64" s="83" t="s">
        <v>200</v>
      </c>
      <c r="E64" s="31" t="s">
        <v>20</v>
      </c>
      <c r="F64" s="31" t="s">
        <v>20</v>
      </c>
      <c r="G64" s="32"/>
      <c r="H64" s="33"/>
      <c r="I64" s="85" t="s">
        <v>20</v>
      </c>
      <c r="J64" s="86" t="s">
        <v>20</v>
      </c>
      <c r="K64" s="0"/>
      <c r="L64" s="0"/>
      <c r="M64" s="37"/>
    </row>
    <row r="65">
      <c r="A65" s="28" t="s">
        <v>201</v>
      </c>
      <c r="B65" s="29" t="s">
        <v>54</v>
      </c>
      <c r="C65" s="30" t="s">
        <v>202</v>
      </c>
      <c r="D65" s="30" t="s">
        <v>137</v>
      </c>
      <c r="E65" s="31" t="n">
        <v>46388.0</v>
      </c>
      <c r="F65" s="31" t="n">
        <v>47848.0</v>
      </c>
      <c r="G65" s="87" t="n">
        <v>20.0</v>
      </c>
      <c r="H65" s="33" t="s">
        <v>65</v>
      </c>
      <c r="I65" s="34"/>
      <c r="J65" s="35" t="n">
        <f>G65*I65</f>
        <v>0.0</v>
      </c>
      <c r="K65" s="0"/>
      <c r="L65" s="0"/>
      <c r="M65" s="37"/>
    </row>
    <row r="66">
      <c r="A66" s="28" t="s">
        <v>203</v>
      </c>
      <c r="B66" s="29" t="s">
        <v>54</v>
      </c>
      <c r="C66" s="30" t="s">
        <v>204</v>
      </c>
      <c r="D66" s="30" t="s">
        <v>205</v>
      </c>
      <c r="E66" s="31" t="n">
        <v>46388.0</v>
      </c>
      <c r="F66" s="31" t="n">
        <v>47848.0</v>
      </c>
      <c r="G66" s="87" t="n">
        <v>48.0</v>
      </c>
      <c r="H66" s="33" t="s">
        <v>57</v>
      </c>
      <c r="I66" s="34"/>
      <c r="J66" s="35" t="n">
        <f>G66*I66</f>
        <v>0.0</v>
      </c>
      <c r="K66" s="0"/>
      <c r="L66" s="0"/>
      <c r="M66" s="37"/>
    </row>
    <row r="67">
      <c r="A67" s="28" t="s">
        <v>206</v>
      </c>
      <c r="B67" s="29" t="s">
        <v>54</v>
      </c>
      <c r="C67" s="30" t="s">
        <v>207</v>
      </c>
      <c r="D67" s="30" t="s">
        <v>60</v>
      </c>
      <c r="E67" s="31" t="n">
        <v>46388.0</v>
      </c>
      <c r="F67" s="31" t="n">
        <v>47848.0</v>
      </c>
      <c r="G67" s="87" t="n">
        <v>12.0</v>
      </c>
      <c r="H67" s="33" t="s">
        <v>61</v>
      </c>
      <c r="I67" s="34"/>
      <c r="J67" s="35" t="n">
        <f>G67*I67</f>
        <v>0.0</v>
      </c>
      <c r="K67" s="0"/>
      <c r="L67" s="0"/>
      <c r="M67" s="37"/>
    </row>
    <row r="68">
      <c r="A68" s="83" t="s">
        <v>208</v>
      </c>
      <c r="B68" s="84" t="s">
        <v>47</v>
      </c>
      <c r="C68" s="83" t="s">
        <v>209</v>
      </c>
      <c r="D68" s="83" t="s">
        <v>210</v>
      </c>
      <c r="E68" s="31" t="s">
        <v>20</v>
      </c>
      <c r="F68" s="31" t="s">
        <v>20</v>
      </c>
      <c r="G68" s="32"/>
      <c r="H68" s="33"/>
      <c r="I68" s="85" t="s">
        <v>20</v>
      </c>
      <c r="J68" s="86" t="s">
        <v>20</v>
      </c>
      <c r="K68" s="0"/>
      <c r="L68" s="0"/>
      <c r="M68" s="37"/>
    </row>
    <row r="69">
      <c r="A69" s="28" t="s">
        <v>211</v>
      </c>
      <c r="B69" s="29" t="s">
        <v>54</v>
      </c>
      <c r="C69" s="30" t="s">
        <v>212</v>
      </c>
      <c r="D69" s="30" t="s">
        <v>213</v>
      </c>
      <c r="E69" s="31" t="n">
        <v>46388.0</v>
      </c>
      <c r="F69" s="31" t="n">
        <v>47848.0</v>
      </c>
      <c r="G69" s="87" t="n">
        <v>100.0</v>
      </c>
      <c r="H69" s="33" t="s">
        <v>65</v>
      </c>
      <c r="I69" s="34"/>
      <c r="J69" s="35" t="n">
        <f>G69*I69</f>
        <v>0.0</v>
      </c>
      <c r="K69" s="0"/>
      <c r="L69" s="0"/>
      <c r="M69" s="37"/>
    </row>
    <row r="70">
      <c r="A70" s="28" t="s">
        <v>214</v>
      </c>
      <c r="B70" s="29" t="s">
        <v>54</v>
      </c>
      <c r="C70" s="30" t="s">
        <v>215</v>
      </c>
      <c r="D70" s="30" t="s">
        <v>60</v>
      </c>
      <c r="E70" s="31" t="n">
        <v>46388.0</v>
      </c>
      <c r="F70" s="31" t="n">
        <v>47848.0</v>
      </c>
      <c r="G70" s="87" t="n">
        <v>90.0</v>
      </c>
      <c r="H70" s="33" t="s">
        <v>61</v>
      </c>
      <c r="I70" s="34"/>
      <c r="J70" s="35" t="n">
        <f>G70*I70</f>
        <v>0.0</v>
      </c>
      <c r="K70" s="0"/>
      <c r="L70" s="0"/>
      <c r="M70" s="37"/>
    </row>
    <row r="71">
      <c r="A71" s="28" t="s">
        <v>216</v>
      </c>
      <c r="B71" s="29" t="s">
        <v>54</v>
      </c>
      <c r="C71" s="30" t="s">
        <v>217</v>
      </c>
      <c r="D71" s="30" t="s">
        <v>140</v>
      </c>
      <c r="E71" s="31" t="n">
        <v>46388.0</v>
      </c>
      <c r="F71" s="31" t="n">
        <v>47848.0</v>
      </c>
      <c r="G71" s="87" t="n">
        <v>48.0</v>
      </c>
      <c r="H71" s="33" t="s">
        <v>57</v>
      </c>
      <c r="I71" s="34"/>
      <c r="J71" s="35" t="n">
        <f>G71*I71</f>
        <v>0.0</v>
      </c>
      <c r="K71" s="0"/>
      <c r="L71" s="0"/>
      <c r="M71" s="37"/>
    </row>
    <row r="72">
      <c r="A72" s="28" t="s">
        <v>218</v>
      </c>
      <c r="B72" s="29" t="s">
        <v>54</v>
      </c>
      <c r="C72" s="30" t="s">
        <v>219</v>
      </c>
      <c r="D72" s="30" t="s">
        <v>60</v>
      </c>
      <c r="E72" s="31" t="n">
        <v>46388.0</v>
      </c>
      <c r="F72" s="31" t="n">
        <v>47848.0</v>
      </c>
      <c r="G72" s="87" t="n">
        <v>8.0</v>
      </c>
      <c r="H72" s="33" t="s">
        <v>61</v>
      </c>
      <c r="I72" s="34"/>
      <c r="J72" s="35" t="n">
        <f>G72*I72</f>
        <v>0.0</v>
      </c>
      <c r="K72" s="0"/>
      <c r="L72" s="0"/>
      <c r="M72" s="37"/>
    </row>
    <row r="73">
      <c r="A73" s="28" t="s">
        <v>220</v>
      </c>
      <c r="B73" s="29" t="s">
        <v>54</v>
      </c>
      <c r="C73" s="30" t="s">
        <v>221</v>
      </c>
      <c r="D73" s="30" t="s">
        <v>140</v>
      </c>
      <c r="E73" s="31" t="n">
        <v>46388.0</v>
      </c>
      <c r="F73" s="31" t="n">
        <v>47848.0</v>
      </c>
      <c r="G73" s="87" t="n">
        <v>12.0</v>
      </c>
      <c r="H73" s="33" t="s">
        <v>57</v>
      </c>
      <c r="I73" s="34"/>
      <c r="J73" s="35" t="n">
        <f>G73*I73</f>
        <v>0.0</v>
      </c>
      <c r="K73" s="0"/>
      <c r="L73" s="0"/>
      <c r="M73" s="37"/>
    </row>
    <row r="74">
      <c r="A74" s="28" t="s">
        <v>222</v>
      </c>
      <c r="B74" s="29" t="s">
        <v>54</v>
      </c>
      <c r="C74" s="30" t="s">
        <v>63</v>
      </c>
      <c r="D74" s="30" t="s">
        <v>223</v>
      </c>
      <c r="E74" s="31" t="n">
        <v>46388.0</v>
      </c>
      <c r="F74" s="31" t="n">
        <v>47848.0</v>
      </c>
      <c r="G74" s="87" t="n">
        <v>100.0</v>
      </c>
      <c r="H74" s="33" t="s">
        <v>65</v>
      </c>
      <c r="I74" s="34"/>
      <c r="J74" s="35" t="n">
        <f>G74*I74</f>
        <v>0.0</v>
      </c>
      <c r="K74" s="0"/>
      <c r="L74" s="0"/>
      <c r="M74" s="37"/>
    </row>
    <row r="75">
      <c r="A75" s="83" t="s">
        <v>224</v>
      </c>
      <c r="B75" s="84" t="s">
        <v>47</v>
      </c>
      <c r="C75" s="83" t="s">
        <v>225</v>
      </c>
      <c r="D75" s="83" t="s">
        <v>226</v>
      </c>
      <c r="E75" s="31" t="s">
        <v>20</v>
      </c>
      <c r="F75" s="31" t="s">
        <v>20</v>
      </c>
      <c r="G75" s="32"/>
      <c r="H75" s="33"/>
      <c r="I75" s="85" t="s">
        <v>20</v>
      </c>
      <c r="J75" s="86" t="s">
        <v>20</v>
      </c>
      <c r="K75" s="0"/>
      <c r="L75" s="0"/>
      <c r="M75" s="37"/>
    </row>
    <row r="76">
      <c r="A76" s="28" t="s">
        <v>227</v>
      </c>
      <c r="B76" s="29" t="s">
        <v>54</v>
      </c>
      <c r="C76" s="30" t="s">
        <v>228</v>
      </c>
      <c r="D76" s="30" t="s">
        <v>137</v>
      </c>
      <c r="E76" s="31" t="n">
        <v>46388.0</v>
      </c>
      <c r="F76" s="31" t="n">
        <v>47848.0</v>
      </c>
      <c r="G76" s="88" t="n">
        <v>0.5</v>
      </c>
      <c r="H76" s="33" t="s">
        <v>65</v>
      </c>
      <c r="I76" s="34"/>
      <c r="J76" s="35" t="n">
        <f>G76*I76</f>
        <v>0.0</v>
      </c>
      <c r="K76" s="0"/>
      <c r="L76" s="0"/>
      <c r="M76" s="37"/>
    </row>
    <row r="77">
      <c r="A77" s="28" t="s">
        <v>229</v>
      </c>
      <c r="B77" s="29" t="s">
        <v>54</v>
      </c>
      <c r="C77" s="30" t="s">
        <v>230</v>
      </c>
      <c r="D77" s="30" t="s">
        <v>140</v>
      </c>
      <c r="E77" s="31" t="n">
        <v>46388.0</v>
      </c>
      <c r="F77" s="31" t="n">
        <v>47848.0</v>
      </c>
      <c r="G77" s="87" t="n">
        <v>48.0</v>
      </c>
      <c r="H77" s="33" t="s">
        <v>57</v>
      </c>
      <c r="I77" s="34"/>
      <c r="J77" s="35" t="n">
        <f>G77*I77</f>
        <v>0.0</v>
      </c>
      <c r="K77" s="0"/>
      <c r="L77" s="0"/>
      <c r="M77" s="37"/>
    </row>
    <row r="78">
      <c r="A78" s="28" t="s">
        <v>231</v>
      </c>
      <c r="B78" s="29" t="s">
        <v>54</v>
      </c>
      <c r="C78" s="30" t="s">
        <v>232</v>
      </c>
      <c r="D78" s="30" t="s">
        <v>60</v>
      </c>
      <c r="E78" s="31" t="n">
        <v>46388.0</v>
      </c>
      <c r="F78" s="31" t="n">
        <v>47848.0</v>
      </c>
      <c r="G78" s="87" t="n">
        <v>2.0</v>
      </c>
      <c r="H78" s="33" t="s">
        <v>61</v>
      </c>
      <c r="I78" s="34"/>
      <c r="J78" s="35" t="n">
        <f>G78*I78</f>
        <v>0.0</v>
      </c>
      <c r="K78" s="0"/>
      <c r="L78" s="0"/>
      <c r="M78" s="37"/>
    </row>
    <row r="79">
      <c r="A79" s="83" t="s">
        <v>233</v>
      </c>
      <c r="B79" s="84" t="s">
        <v>47</v>
      </c>
      <c r="C79" s="83" t="s">
        <v>234</v>
      </c>
      <c r="D79" s="83" t="s">
        <v>235</v>
      </c>
      <c r="E79" s="31" t="s">
        <v>20</v>
      </c>
      <c r="F79" s="31" t="s">
        <v>20</v>
      </c>
      <c r="G79" s="32"/>
      <c r="H79" s="33"/>
      <c r="I79" s="85" t="s">
        <v>20</v>
      </c>
      <c r="J79" s="86" t="s">
        <v>20</v>
      </c>
      <c r="K79" s="0"/>
      <c r="L79" s="0"/>
      <c r="M79" s="37"/>
    </row>
    <row r="80">
      <c r="A80" s="28" t="s">
        <v>236</v>
      </c>
      <c r="B80" s="29" t="s">
        <v>54</v>
      </c>
      <c r="C80" s="30" t="s">
        <v>237</v>
      </c>
      <c r="D80" s="30" t="s">
        <v>238</v>
      </c>
      <c r="E80" s="31" t="n">
        <v>46388.0</v>
      </c>
      <c r="F80" s="31" t="n">
        <v>47848.0</v>
      </c>
      <c r="G80" s="87" t="n">
        <v>200.0</v>
      </c>
      <c r="H80" s="33" t="s">
        <v>239</v>
      </c>
      <c r="I80" s="34"/>
      <c r="J80" s="35" t="n">
        <f>G80*I80</f>
        <v>0.0</v>
      </c>
      <c r="K80" s="0"/>
      <c r="L80" s="0"/>
      <c r="M80" s="37"/>
    </row>
    <row r="81">
      <c r="A81" s="28" t="s">
        <v>240</v>
      </c>
      <c r="B81" s="29" t="s">
        <v>54</v>
      </c>
      <c r="C81" s="30" t="s">
        <v>241</v>
      </c>
      <c r="D81" s="30" t="s">
        <v>140</v>
      </c>
      <c r="E81" s="31" t="n">
        <v>46388.0</v>
      </c>
      <c r="F81" s="31" t="n">
        <v>47848.0</v>
      </c>
      <c r="G81" s="87" t="n">
        <v>48.0</v>
      </c>
      <c r="H81" s="33" t="s">
        <v>57</v>
      </c>
      <c r="I81" s="34"/>
      <c r="J81" s="35" t="n">
        <f>G81*I81</f>
        <v>0.0</v>
      </c>
      <c r="K81" s="0"/>
      <c r="L81" s="0"/>
      <c r="M81" s="37"/>
    </row>
    <row r="82">
      <c r="A82" s="28" t="s">
        <v>242</v>
      </c>
      <c r="B82" s="29" t="s">
        <v>54</v>
      </c>
      <c r="C82" s="30" t="s">
        <v>243</v>
      </c>
      <c r="D82" s="30" t="s">
        <v>60</v>
      </c>
      <c r="E82" s="31" t="n">
        <v>46388.0</v>
      </c>
      <c r="F82" s="31" t="n">
        <v>47848.0</v>
      </c>
      <c r="G82" s="87" t="n">
        <v>4.0</v>
      </c>
      <c r="H82" s="33" t="s">
        <v>61</v>
      </c>
      <c r="I82" s="34"/>
      <c r="J82" s="35" t="n">
        <f>G82*I82</f>
        <v>0.0</v>
      </c>
      <c r="K82" s="0"/>
      <c r="L82" s="0"/>
      <c r="M82" s="37"/>
    </row>
    <row r="83">
      <c r="A83" s="83" t="s">
        <v>244</v>
      </c>
      <c r="B83" s="84" t="s">
        <v>47</v>
      </c>
      <c r="C83" s="83" t="s">
        <v>245</v>
      </c>
      <c r="D83" s="83" t="s">
        <v>246</v>
      </c>
      <c r="E83" s="31" t="s">
        <v>20</v>
      </c>
      <c r="F83" s="31" t="s">
        <v>20</v>
      </c>
      <c r="G83" s="32"/>
      <c r="H83" s="33"/>
      <c r="I83" s="85" t="s">
        <v>20</v>
      </c>
      <c r="J83" s="86" t="s">
        <v>20</v>
      </c>
      <c r="K83" s="0"/>
      <c r="L83" s="0"/>
      <c r="M83" s="37"/>
    </row>
    <row r="84">
      <c r="A84" s="28" t="s">
        <v>247</v>
      </c>
      <c r="B84" s="29" t="s">
        <v>54</v>
      </c>
      <c r="C84" s="30" t="s">
        <v>248</v>
      </c>
      <c r="D84" s="30" t="s">
        <v>137</v>
      </c>
      <c r="E84" s="31" t="n">
        <v>46388.0</v>
      </c>
      <c r="F84" s="31" t="n">
        <v>47848.0</v>
      </c>
      <c r="G84" s="88" t="n">
        <v>0.5</v>
      </c>
      <c r="H84" s="33" t="s">
        <v>65</v>
      </c>
      <c r="I84" s="34"/>
      <c r="J84" s="35" t="n">
        <f>G84*I84</f>
        <v>0.0</v>
      </c>
      <c r="K84" s="0"/>
      <c r="L84" s="0"/>
      <c r="M84" s="37"/>
    </row>
    <row r="85">
      <c r="A85" s="28" t="s">
        <v>249</v>
      </c>
      <c r="B85" s="29" t="s">
        <v>54</v>
      </c>
      <c r="C85" s="30" t="s">
        <v>250</v>
      </c>
      <c r="D85" s="30" t="s">
        <v>140</v>
      </c>
      <c r="E85" s="31" t="n">
        <v>46388.0</v>
      </c>
      <c r="F85" s="31" t="n">
        <v>47848.0</v>
      </c>
      <c r="G85" s="87" t="n">
        <v>48.0</v>
      </c>
      <c r="H85" s="33" t="s">
        <v>57</v>
      </c>
      <c r="I85" s="34"/>
      <c r="J85" s="35" t="n">
        <f>G85*I85</f>
        <v>0.0</v>
      </c>
      <c r="K85" s="0"/>
      <c r="L85" s="0"/>
      <c r="M85" s="37"/>
    </row>
    <row r="86">
      <c r="A86" s="28" t="s">
        <v>251</v>
      </c>
      <c r="B86" s="29" t="s">
        <v>54</v>
      </c>
      <c r="C86" s="30" t="s">
        <v>252</v>
      </c>
      <c r="D86" s="30" t="s">
        <v>60</v>
      </c>
      <c r="E86" s="31" t="n">
        <v>46388.0</v>
      </c>
      <c r="F86" s="31" t="n">
        <v>47848.0</v>
      </c>
      <c r="G86" s="87" t="n">
        <v>2.0</v>
      </c>
      <c r="H86" s="33" t="s">
        <v>61</v>
      </c>
      <c r="I86" s="34"/>
      <c r="J86" s="35" t="n">
        <f>G86*I86</f>
        <v>0.0</v>
      </c>
      <c r="K86" s="0"/>
      <c r="L86" s="0"/>
      <c r="M86" s="37"/>
    </row>
    <row r="87">
      <c r="A87" s="83" t="s">
        <v>253</v>
      </c>
      <c r="B87" s="84" t="s">
        <v>47</v>
      </c>
      <c r="C87" s="83" t="s">
        <v>254</v>
      </c>
      <c r="D87" s="83" t="s">
        <v>255</v>
      </c>
      <c r="E87" s="31" t="s">
        <v>20</v>
      </c>
      <c r="F87" s="31" t="s">
        <v>20</v>
      </c>
      <c r="G87" s="32"/>
      <c r="H87" s="33"/>
      <c r="I87" s="85" t="s">
        <v>20</v>
      </c>
      <c r="J87" s="86" t="s">
        <v>20</v>
      </c>
      <c r="K87" s="0"/>
      <c r="L87" s="0"/>
      <c r="M87" s="37"/>
    </row>
    <row r="88">
      <c r="A88" s="28" t="s">
        <v>256</v>
      </c>
      <c r="B88" s="29" t="s">
        <v>54</v>
      </c>
      <c r="C88" s="30" t="s">
        <v>257</v>
      </c>
      <c r="D88" s="30" t="s">
        <v>137</v>
      </c>
      <c r="E88" s="31" t="n">
        <v>46388.0</v>
      </c>
      <c r="F88" s="31" t="n">
        <v>47848.0</v>
      </c>
      <c r="G88" s="88" t="n">
        <v>0.2</v>
      </c>
      <c r="H88" s="33" t="s">
        <v>65</v>
      </c>
      <c r="I88" s="34"/>
      <c r="J88" s="35" t="n">
        <f>G88*I88</f>
        <v>0.0</v>
      </c>
      <c r="K88" s="0"/>
      <c r="L88" s="0"/>
      <c r="M88" s="37"/>
    </row>
    <row r="89">
      <c r="A89" s="28" t="s">
        <v>258</v>
      </c>
      <c r="B89" s="29" t="s">
        <v>54</v>
      </c>
      <c r="C89" s="30" t="s">
        <v>259</v>
      </c>
      <c r="D89" s="30" t="s">
        <v>260</v>
      </c>
      <c r="E89" s="31" t="n">
        <v>46388.0</v>
      </c>
      <c r="F89" s="31" t="n">
        <v>47848.0</v>
      </c>
      <c r="G89" s="87" t="n">
        <v>1.0</v>
      </c>
      <c r="H89" s="33" t="s">
        <v>61</v>
      </c>
      <c r="I89" s="34"/>
      <c r="J89" s="35" t="n">
        <f>G89*I89</f>
        <v>0.0</v>
      </c>
      <c r="K89" s="0"/>
      <c r="L89" s="0"/>
      <c r="M89" s="37"/>
    </row>
    <row r="90">
      <c r="A90" s="28" t="s">
        <v>261</v>
      </c>
      <c r="B90" s="29" t="s">
        <v>54</v>
      </c>
      <c r="C90" s="30" t="s">
        <v>262</v>
      </c>
      <c r="D90" s="30" t="s">
        <v>119</v>
      </c>
      <c r="E90" s="31" t="n">
        <v>46388.0</v>
      </c>
      <c r="F90" s="31" t="n">
        <v>47848.0</v>
      </c>
      <c r="G90" s="87" t="n">
        <v>50.0</v>
      </c>
      <c r="H90" s="33" t="s">
        <v>61</v>
      </c>
      <c r="I90" s="34"/>
      <c r="J90" s="35" t="n">
        <f>G90*I90</f>
        <v>0.0</v>
      </c>
      <c r="K90" s="0"/>
      <c r="L90" s="0"/>
      <c r="M90" s="37"/>
    </row>
    <row r="91">
      <c r="A91" s="28" t="s">
        <v>263</v>
      </c>
      <c r="B91" s="29" t="s">
        <v>54</v>
      </c>
      <c r="C91" s="30" t="s">
        <v>264</v>
      </c>
      <c r="D91" s="30" t="s">
        <v>140</v>
      </c>
      <c r="E91" s="31" t="n">
        <v>46388.0</v>
      </c>
      <c r="F91" s="31" t="n">
        <v>47848.0</v>
      </c>
      <c r="G91" s="87" t="n">
        <v>48.0</v>
      </c>
      <c r="H91" s="33" t="s">
        <v>57</v>
      </c>
      <c r="I91" s="34"/>
      <c r="J91" s="35" t="n">
        <f>G91*I91</f>
        <v>0.0</v>
      </c>
      <c r="K91" s="0"/>
      <c r="L91" s="0"/>
      <c r="M91" s="37"/>
    </row>
    <row r="92">
      <c r="A92" s="28" t="s">
        <v>265</v>
      </c>
      <c r="B92" s="29" t="s">
        <v>54</v>
      </c>
      <c r="C92" s="30" t="s">
        <v>142</v>
      </c>
      <c r="D92" s="30" t="s">
        <v>60</v>
      </c>
      <c r="E92" s="31" t="n">
        <v>46388.0</v>
      </c>
      <c r="F92" s="31" t="n">
        <v>47848.0</v>
      </c>
      <c r="G92" s="87" t="n">
        <v>6.0</v>
      </c>
      <c r="H92" s="33" t="s">
        <v>61</v>
      </c>
      <c r="I92" s="34"/>
      <c r="J92" s="35" t="n">
        <f>G92*I92</f>
        <v>0.0</v>
      </c>
      <c r="K92" s="0"/>
      <c r="L92" s="0"/>
      <c r="M92" s="37"/>
    </row>
    <row r="93">
      <c r="A93" s="28" t="s">
        <v>266</v>
      </c>
      <c r="B93" s="29" t="s">
        <v>54</v>
      </c>
      <c r="C93" s="30" t="s">
        <v>267</v>
      </c>
      <c r="D93" s="30" t="s">
        <v>140</v>
      </c>
      <c r="E93" s="31" t="n">
        <v>46388.0</v>
      </c>
      <c r="F93" s="31" t="n">
        <v>47848.0</v>
      </c>
      <c r="G93" s="87" t="n">
        <v>48.0</v>
      </c>
      <c r="H93" s="33" t="s">
        <v>57</v>
      </c>
      <c r="I93" s="34"/>
      <c r="J93" s="35" t="n">
        <f>G93*I93</f>
        <v>0.0</v>
      </c>
      <c r="K93" s="0"/>
      <c r="L93" s="0"/>
      <c r="M93" s="37"/>
    </row>
    <row r="94">
      <c r="A94" s="28" t="s">
        <v>268</v>
      </c>
      <c r="B94" s="29" t="s">
        <v>54</v>
      </c>
      <c r="C94" s="30" t="s">
        <v>142</v>
      </c>
      <c r="D94" s="30" t="s">
        <v>60</v>
      </c>
      <c r="E94" s="31" t="n">
        <v>46388.0</v>
      </c>
      <c r="F94" s="31" t="n">
        <v>47848.0</v>
      </c>
      <c r="G94" s="87" t="n">
        <v>3.0</v>
      </c>
      <c r="H94" s="33" t="s">
        <v>61</v>
      </c>
      <c r="I94" s="34"/>
      <c r="J94" s="35" t="n">
        <f>G94*I94</f>
        <v>0.0</v>
      </c>
      <c r="K94" s="0"/>
      <c r="L94" s="0"/>
      <c r="M94" s="37"/>
    </row>
    <row r="95">
      <c r="A95" s="83" t="s">
        <v>269</v>
      </c>
      <c r="B95" s="84" t="s">
        <v>47</v>
      </c>
      <c r="C95" s="83" t="s">
        <v>270</v>
      </c>
      <c r="D95" s="83" t="s">
        <v>271</v>
      </c>
      <c r="E95" s="31" t="s">
        <v>20</v>
      </c>
      <c r="F95" s="31" t="s">
        <v>20</v>
      </c>
      <c r="G95" s="32"/>
      <c r="H95" s="33"/>
      <c r="I95" s="85" t="s">
        <v>20</v>
      </c>
      <c r="J95" s="86" t="s">
        <v>20</v>
      </c>
      <c r="K95" s="0"/>
      <c r="L95" s="0"/>
      <c r="M95" s="37"/>
    </row>
    <row r="96">
      <c r="A96" s="28" t="s">
        <v>272</v>
      </c>
      <c r="B96" s="29" t="s">
        <v>54</v>
      </c>
      <c r="C96" s="30" t="s">
        <v>273</v>
      </c>
      <c r="D96" s="30" t="s">
        <v>140</v>
      </c>
      <c r="E96" s="31" t="n">
        <v>46388.0</v>
      </c>
      <c r="F96" s="31" t="n">
        <v>47848.0</v>
      </c>
      <c r="G96" s="87" t="n">
        <v>48.0</v>
      </c>
      <c r="H96" s="33" t="s">
        <v>57</v>
      </c>
      <c r="I96" s="34"/>
      <c r="J96" s="35" t="n">
        <f>G96*I96</f>
        <v>0.0</v>
      </c>
      <c r="K96" s="0"/>
      <c r="L96" s="0"/>
      <c r="M96" s="37"/>
    </row>
    <row r="97">
      <c r="A97" s="28" t="s">
        <v>274</v>
      </c>
      <c r="B97" s="29" t="s">
        <v>54</v>
      </c>
      <c r="C97" s="30" t="s">
        <v>275</v>
      </c>
      <c r="D97" s="30" t="s">
        <v>60</v>
      </c>
      <c r="E97" s="31" t="n">
        <v>46388.0</v>
      </c>
      <c r="F97" s="31" t="n">
        <v>47848.0</v>
      </c>
      <c r="G97" s="87" t="n">
        <v>15.0</v>
      </c>
      <c r="H97" s="33" t="s">
        <v>61</v>
      </c>
      <c r="I97" s="34"/>
      <c r="J97" s="35" t="n">
        <f>G97*I97</f>
        <v>0.0</v>
      </c>
      <c r="K97" s="0"/>
      <c r="L97" s="0"/>
      <c r="M97" s="37"/>
    </row>
    <row r="98">
      <c r="A98" s="83" t="s">
        <v>276</v>
      </c>
      <c r="B98" s="84" t="s">
        <v>47</v>
      </c>
      <c r="C98" s="83" t="s">
        <v>277</v>
      </c>
      <c r="D98" s="83" t="s">
        <v>278</v>
      </c>
      <c r="E98" s="31" t="s">
        <v>20</v>
      </c>
      <c r="F98" s="31" t="s">
        <v>20</v>
      </c>
      <c r="G98" s="32"/>
      <c r="H98" s="33"/>
      <c r="I98" s="85" t="s">
        <v>20</v>
      </c>
      <c r="J98" s="86" t="s">
        <v>20</v>
      </c>
      <c r="K98" s="0"/>
      <c r="L98" s="0"/>
      <c r="M98" s="37"/>
    </row>
    <row r="99">
      <c r="A99" s="28" t="s">
        <v>279</v>
      </c>
      <c r="B99" s="29" t="s">
        <v>54</v>
      </c>
      <c r="C99" s="30" t="s">
        <v>280</v>
      </c>
      <c r="D99" s="30" t="s">
        <v>281</v>
      </c>
      <c r="E99" s="31" t="n">
        <v>46388.0</v>
      </c>
      <c r="F99" s="31" t="n">
        <v>47848.0</v>
      </c>
      <c r="G99" s="87" t="n">
        <v>800.0</v>
      </c>
      <c r="H99" s="33" t="s">
        <v>239</v>
      </c>
      <c r="I99" s="34"/>
      <c r="J99" s="35" t="n">
        <f>G99*I99</f>
        <v>0.0</v>
      </c>
      <c r="K99" s="0"/>
      <c r="L99" s="0"/>
      <c r="M99" s="37"/>
    </row>
    <row r="100">
      <c r="A100" s="28" t="s">
        <v>282</v>
      </c>
      <c r="B100" s="29" t="s">
        <v>54</v>
      </c>
      <c r="C100" s="30" t="s">
        <v>283</v>
      </c>
      <c r="D100" s="30" t="s">
        <v>60</v>
      </c>
      <c r="E100" s="31" t="n">
        <v>46388.0</v>
      </c>
      <c r="F100" s="31" t="n">
        <v>47848.0</v>
      </c>
      <c r="G100" s="87" t="n">
        <v>12.0</v>
      </c>
      <c r="H100" s="33" t="s">
        <v>61</v>
      </c>
      <c r="I100" s="34"/>
      <c r="J100" s="35" t="n">
        <f>G100*I100</f>
        <v>0.0</v>
      </c>
      <c r="K100" s="0"/>
      <c r="L100" s="0"/>
      <c r="M100" s="37"/>
    </row>
    <row r="101">
      <c r="A101" s="28" t="s">
        <v>284</v>
      </c>
      <c r="B101" s="29" t="s">
        <v>54</v>
      </c>
      <c r="C101" s="30" t="s">
        <v>285</v>
      </c>
      <c r="D101" s="30" t="s">
        <v>286</v>
      </c>
      <c r="E101" s="31" t="n">
        <v>46388.0</v>
      </c>
      <c r="F101" s="31" t="n">
        <v>47848.0</v>
      </c>
      <c r="G101" s="87" t="n">
        <v>12.0</v>
      </c>
      <c r="H101" s="33" t="s">
        <v>57</v>
      </c>
      <c r="I101" s="34"/>
      <c r="J101" s="35" t="n">
        <f>G101*I101</f>
        <v>0.0</v>
      </c>
      <c r="K101" s="0"/>
      <c r="L101" s="0"/>
      <c r="M101" s="37"/>
    </row>
    <row r="102">
      <c r="A102" s="83" t="s">
        <v>287</v>
      </c>
      <c r="B102" s="84" t="s">
        <v>47</v>
      </c>
      <c r="C102" s="83" t="s">
        <v>288</v>
      </c>
      <c r="D102" s="83" t="s">
        <v>289</v>
      </c>
      <c r="E102" s="31" t="s">
        <v>20</v>
      </c>
      <c r="F102" s="31" t="s">
        <v>20</v>
      </c>
      <c r="G102" s="32"/>
      <c r="H102" s="33"/>
      <c r="I102" s="85" t="s">
        <v>20</v>
      </c>
      <c r="J102" s="86" t="s">
        <v>20</v>
      </c>
      <c r="K102" s="0"/>
      <c r="L102" s="0"/>
      <c r="M102" s="37"/>
    </row>
    <row r="103">
      <c r="A103" s="28" t="s">
        <v>290</v>
      </c>
      <c r="B103" s="29" t="s">
        <v>54</v>
      </c>
      <c r="C103" s="30" t="s">
        <v>291</v>
      </c>
      <c r="D103" s="30" t="s">
        <v>292</v>
      </c>
      <c r="E103" s="31" t="n">
        <v>46388.0</v>
      </c>
      <c r="F103" s="31" t="n">
        <v>47848.0</v>
      </c>
      <c r="G103" s="87" t="n">
        <v>10.0</v>
      </c>
      <c r="H103" s="33" t="s">
        <v>61</v>
      </c>
      <c r="I103" s="34"/>
      <c r="J103" s="35" t="n">
        <f>G103*I103</f>
        <v>0.0</v>
      </c>
      <c r="K103" s="0"/>
      <c r="L103" s="0"/>
      <c r="M103" s="37"/>
    </row>
    <row r="104">
      <c r="A104" s="28" t="s">
        <v>293</v>
      </c>
      <c r="B104" s="29" t="s">
        <v>54</v>
      </c>
      <c r="C104" s="30" t="s">
        <v>294</v>
      </c>
      <c r="D104" s="30" t="s">
        <v>60</v>
      </c>
      <c r="E104" s="31" t="n">
        <v>46388.0</v>
      </c>
      <c r="F104" s="31" t="n">
        <v>47848.0</v>
      </c>
      <c r="G104" s="87" t="n">
        <v>10.0</v>
      </c>
      <c r="H104" s="33" t="s">
        <v>61</v>
      </c>
      <c r="I104" s="34"/>
      <c r="J104" s="35" t="n">
        <f>G104*I104</f>
        <v>0.0</v>
      </c>
      <c r="K104" s="0"/>
      <c r="L104" s="0"/>
      <c r="M104" s="37"/>
    </row>
    <row r="105">
      <c r="A105" s="28" t="s">
        <v>295</v>
      </c>
      <c r="B105" s="29" t="s">
        <v>54</v>
      </c>
      <c r="C105" s="30" t="s">
        <v>296</v>
      </c>
      <c r="D105" s="30" t="s">
        <v>297</v>
      </c>
      <c r="E105" s="31" t="n">
        <v>46388.0</v>
      </c>
      <c r="F105" s="31" t="n">
        <v>47848.0</v>
      </c>
      <c r="G105" s="87" t="n">
        <v>5.0</v>
      </c>
      <c r="H105" s="33" t="s">
        <v>57</v>
      </c>
      <c r="I105" s="34"/>
      <c r="J105" s="35" t="n">
        <f>G105*I105</f>
        <v>0.0</v>
      </c>
      <c r="K105" s="0"/>
      <c r="L105" s="0"/>
      <c r="M105" s="37"/>
    </row>
    <row r="106" spans="1:13" s="36" customFormat="1" ht="15.75" thickTop="1" x14ac:dyDescent="0.2">
      <c r="A106" s="38"/>
      <c r="B106" s="39"/>
      <c r="C106" s="40"/>
      <c r="D106" s="41"/>
      <c r="E106" s="42"/>
      <c r="F106" s="42"/>
      <c r="G106" s="43"/>
      <c r="H106" s="44"/>
      <c r="I106" s="45"/>
      <c r="J106" s="46"/>
      <c r="M106" s="37"/>
    </row>
    <row r="107" spans="1:13" s="36" customFormat="1" x14ac:dyDescent="0.25">
      <c r="A107" s="47"/>
      <c r="B107" s="48"/>
      <c r="C107" s="49"/>
      <c r="D107" s="50"/>
      <c r="E107" s="51"/>
      <c r="F107" s="51"/>
      <c r="G107" s="52"/>
      <c r="H107" s="53"/>
      <c r="I107" s="54"/>
      <c r="J107" s="55"/>
    </row>
    <row r="108" spans="1:13" ht="15.75" thickBot="1" x14ac:dyDescent="0.3">
      <c r="A108" s="56"/>
      <c r="B108" s="56"/>
      <c r="C108" s="57"/>
      <c r="D108" s="58"/>
      <c r="E108" s="59"/>
      <c r="F108" s="60" t="s">
        <v>21</v>
      </c>
      <c r="G108" s="60"/>
      <c r="H108" s="60"/>
      <c r="I108" s="61"/>
      <c r="J108" s="62">
        <f>SUM(J$4:J106)</f>
        <v>0</v>
      </c>
    </row>
    <row r="109" spans="1:13" ht="16.5" thickTop="1" thickBot="1" x14ac:dyDescent="0.3">
      <c r="A109" s="56"/>
      <c r="B109" s="56"/>
      <c r="C109" s="57"/>
      <c r="D109" s="58"/>
      <c r="E109" s="59"/>
      <c r="F109" s="63" t="s">
        <v>22</v>
      </c>
      <c r="G109" s="64">
        <v>0.19</v>
      </c>
      <c r="H109" s="65" t="s">
        <v>23</v>
      </c>
      <c r="I109" s="66"/>
      <c r="J109" s="68">
        <f>J108*G109</f>
        <v>0</v>
      </c>
    </row>
    <row r="110" spans="1:13" ht="15.75" thickTop="1" x14ac:dyDescent="0.25">
      <c r="A110" s="56"/>
      <c r="B110" s="56"/>
      <c r="C110" s="57"/>
      <c r="D110" s="58"/>
      <c r="E110" s="59"/>
      <c r="F110" s="60" t="s">
        <v>24</v>
      </c>
      <c r="G110" s="60"/>
      <c r="H110" s="60"/>
      <c r="I110" s="61"/>
      <c r="J110" s="67">
        <f>SUM(J108,J109)</f>
        <v>0</v>
      </c>
    </row>
    <row r="111" spans="1:13" x14ac:dyDescent="0.25">
      <c r="A111" s="56"/>
      <c r="B111" s="56"/>
      <c r="C111" s="57"/>
      <c r="D111" s="58"/>
      <c r="E111" s="59"/>
      <c r="F111" s="58"/>
      <c r="G111" s="58"/>
      <c r="H111" s="58"/>
      <c r="I111" s="58"/>
      <c r="J111" s="58"/>
    </row>
    <row r="112" spans="1:13" x14ac:dyDescent="0.25">
      <c r="A112" s="71"/>
      <c r="B112" s="71"/>
      <c r="C112" s="71"/>
      <c r="E112" s="71"/>
      <c r="F112" s="71"/>
      <c r="G112" s="71"/>
      <c r="H112" s="71"/>
      <c r="I112" s="71"/>
      <c r="J112" s="71"/>
    </row>
    <row r="113" spans="1:13" x14ac:dyDescent="0.25">
      <c r="A113" s="71"/>
      <c r="B113" s="71"/>
      <c r="C113" s="71"/>
      <c r="E113" s="71"/>
      <c r="F113" s="71"/>
      <c r="G113" s="71"/>
      <c r="H113" s="71"/>
      <c r="I113" s="71"/>
      <c r="J113" s="71"/>
    </row>
    <row r="116" spans="1:13" x14ac:dyDescent="0.25">
      <c r="L116" s="74"/>
    </row>
    <row r="117" spans="1:13" x14ac:dyDescent="0.25">
      <c r="L117" s="74"/>
    </row>
    <row r="118" spans="4:12" x14ac:dyDescent="0.25">
      <c r="L118" s="74"/>
    </row>
    <row r="119" spans="4:12" x14ac:dyDescent="0.25">
      <c r="L119" s="74"/>
    </row>
    <row r="120" spans="4:12" x14ac:dyDescent="0.25">
      <c r="L120" s="74"/>
    </row>
    <row r="121" spans="4:12" x14ac:dyDescent="0.25">
      <c r="L121" s="74"/>
    </row>
    <row r="131" spans="4:12" x14ac:dyDescent="0.25">
      <c r="D131" s="76"/>
      <c r="I13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58"/>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298</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9" t="s">
        <v>299</v>
      </c>
      <c r="B4" s="90" t="s">
        <v>47</v>
      </c>
      <c r="C4" s="89" t="s">
        <v>300</v>
      </c>
      <c r="D4" s="89" t="s">
        <v>301</v>
      </c>
      <c r="E4" s="31" t="s">
        <v>20</v>
      </c>
      <c r="F4" s="31" t="s">
        <v>20</v>
      </c>
      <c r="G4" s="32"/>
      <c r="H4" s="33"/>
      <c r="I4" s="91" t="s">
        <v>20</v>
      </c>
      <c r="J4" s="92" t="s">
        <v>20</v>
      </c>
      <c r="M4" s="37"/>
    </row>
    <row r="5">
      <c r="A5" s="89" t="s">
        <v>302</v>
      </c>
      <c r="B5" s="90" t="s">
        <v>47</v>
      </c>
      <c r="C5" s="89" t="s">
        <v>303</v>
      </c>
      <c r="D5" s="89" t="s">
        <v>304</v>
      </c>
      <c r="E5" s="31" t="s">
        <v>20</v>
      </c>
      <c r="F5" s="31" t="s">
        <v>20</v>
      </c>
      <c r="G5" s="32"/>
      <c r="H5" s="33"/>
      <c r="I5" s="91" t="s">
        <v>20</v>
      </c>
      <c r="J5" s="92" t="s">
        <v>20</v>
      </c>
      <c r="K5"/>
      <c r="L5"/>
      <c r="M5" s="37"/>
    </row>
    <row r="6">
      <c r="A6" s="28" t="s">
        <v>305</v>
      </c>
      <c r="B6" s="29" t="s">
        <v>54</v>
      </c>
      <c r="C6" s="30" t="s">
        <v>306</v>
      </c>
      <c r="D6" s="30" t="s">
        <v>71</v>
      </c>
      <c r="E6" s="31" t="n">
        <v>46388.0</v>
      </c>
      <c r="F6" s="31" t="n">
        <v>47848.0</v>
      </c>
      <c r="G6" s="93" t="n">
        <v>20.0</v>
      </c>
      <c r="H6" s="33" t="s">
        <v>65</v>
      </c>
      <c r="I6" s="34"/>
      <c r="J6" s="35" t="n">
        <f>G6*I6</f>
        <v>0.0</v>
      </c>
      <c r="K6" s="0"/>
      <c r="L6" s="0"/>
      <c r="M6" s="37"/>
    </row>
    <row r="7">
      <c r="A7" s="28" t="s">
        <v>307</v>
      </c>
      <c r="B7" s="29" t="s">
        <v>54</v>
      </c>
      <c r="C7" s="30" t="s">
        <v>308</v>
      </c>
      <c r="D7" s="30" t="s">
        <v>309</v>
      </c>
      <c r="E7" s="31" t="n">
        <v>46388.0</v>
      </c>
      <c r="F7" s="31" t="n">
        <v>47848.0</v>
      </c>
      <c r="G7" s="93" t="n">
        <v>48.0</v>
      </c>
      <c r="H7" s="33" t="s">
        <v>57</v>
      </c>
      <c r="I7" s="34"/>
      <c r="J7" s="35" t="n">
        <f>G7*I7</f>
        <v>0.0</v>
      </c>
      <c r="K7" s="0"/>
      <c r="L7" s="0"/>
      <c r="M7" s="37"/>
    </row>
    <row r="8">
      <c r="A8" s="28" t="s">
        <v>310</v>
      </c>
      <c r="B8" s="29" t="s">
        <v>54</v>
      </c>
      <c r="C8" s="30" t="s">
        <v>311</v>
      </c>
      <c r="D8" s="30" t="s">
        <v>60</v>
      </c>
      <c r="E8" s="31" t="n">
        <v>46388.0</v>
      </c>
      <c r="F8" s="31" t="n">
        <v>47848.0</v>
      </c>
      <c r="G8" s="93" t="n">
        <v>18.0</v>
      </c>
      <c r="H8" s="33" t="s">
        <v>61</v>
      </c>
      <c r="I8" s="34"/>
      <c r="J8" s="35" t="n">
        <f>G8*I8</f>
        <v>0.0</v>
      </c>
      <c r="K8" s="0"/>
      <c r="L8" s="0"/>
      <c r="M8" s="37"/>
    </row>
    <row r="9">
      <c r="A9" s="89" t="s">
        <v>312</v>
      </c>
      <c r="B9" s="90" t="s">
        <v>47</v>
      </c>
      <c r="C9" s="89" t="s">
        <v>313</v>
      </c>
      <c r="D9" s="89" t="s">
        <v>314</v>
      </c>
      <c r="E9" s="31" t="s">
        <v>20</v>
      </c>
      <c r="F9" s="31" t="s">
        <v>20</v>
      </c>
      <c r="G9" s="32"/>
      <c r="H9" s="33"/>
      <c r="I9" s="91" t="s">
        <v>20</v>
      </c>
      <c r="J9" s="92" t="s">
        <v>20</v>
      </c>
      <c r="K9" s="0"/>
      <c r="L9" s="0"/>
      <c r="M9" s="37"/>
    </row>
    <row r="10">
      <c r="A10" s="28" t="s">
        <v>315</v>
      </c>
      <c r="B10" s="29" t="s">
        <v>54</v>
      </c>
      <c r="C10" s="30" t="s">
        <v>316</v>
      </c>
      <c r="D10" s="30" t="s">
        <v>317</v>
      </c>
      <c r="E10" s="31" t="n">
        <v>46388.0</v>
      </c>
      <c r="F10" s="31" t="n">
        <v>47848.0</v>
      </c>
      <c r="G10" s="93" t="n">
        <v>2300.0</v>
      </c>
      <c r="H10" s="33" t="s">
        <v>61</v>
      </c>
      <c r="I10" s="34"/>
      <c r="J10" s="35" t="n">
        <f>G10*I10</f>
        <v>0.0</v>
      </c>
      <c r="K10" s="0"/>
      <c r="L10" s="0"/>
      <c r="M10" s="37"/>
    </row>
    <row r="11">
      <c r="A11" s="28" t="s">
        <v>318</v>
      </c>
      <c r="B11" s="29" t="s">
        <v>54</v>
      </c>
      <c r="C11" s="30" t="s">
        <v>319</v>
      </c>
      <c r="D11" s="30" t="s">
        <v>60</v>
      </c>
      <c r="E11" s="31" t="n">
        <v>46388.0</v>
      </c>
      <c r="F11" s="31" t="n">
        <v>47848.0</v>
      </c>
      <c r="G11" s="93" t="n">
        <v>4.0</v>
      </c>
      <c r="H11" s="33" t="s">
        <v>61</v>
      </c>
      <c r="I11" s="34"/>
      <c r="J11" s="35" t="n">
        <f>G11*I11</f>
        <v>0.0</v>
      </c>
      <c r="K11" s="0"/>
      <c r="L11" s="0"/>
      <c r="M11" s="37"/>
    </row>
    <row r="12">
      <c r="A12" s="28" t="s">
        <v>320</v>
      </c>
      <c r="B12" s="29" t="s">
        <v>54</v>
      </c>
      <c r="C12" s="30" t="s">
        <v>321</v>
      </c>
      <c r="D12" s="30" t="s">
        <v>286</v>
      </c>
      <c r="E12" s="31" t="n">
        <v>46388.0</v>
      </c>
      <c r="F12" s="31" t="n">
        <v>47848.0</v>
      </c>
      <c r="G12" s="93" t="n">
        <v>4.0</v>
      </c>
      <c r="H12" s="33" t="s">
        <v>57</v>
      </c>
      <c r="I12" s="34"/>
      <c r="J12" s="35" t="n">
        <f>G12*I12</f>
        <v>0.0</v>
      </c>
      <c r="K12" s="0"/>
      <c r="L12" s="0"/>
      <c r="M12" s="37"/>
    </row>
    <row r="13">
      <c r="A13" s="89" t="s">
        <v>322</v>
      </c>
      <c r="B13" s="90" t="s">
        <v>47</v>
      </c>
      <c r="C13" s="89" t="s">
        <v>323</v>
      </c>
      <c r="D13" s="89" t="s">
        <v>324</v>
      </c>
      <c r="E13" s="31" t="s">
        <v>20</v>
      </c>
      <c r="F13" s="31" t="s">
        <v>20</v>
      </c>
      <c r="G13" s="32"/>
      <c r="H13" s="33"/>
      <c r="I13" s="91" t="s">
        <v>20</v>
      </c>
      <c r="J13" s="92" t="s">
        <v>20</v>
      </c>
      <c r="K13" s="0"/>
      <c r="L13" s="0"/>
      <c r="M13" s="37"/>
    </row>
    <row r="14">
      <c r="A14" s="28" t="s">
        <v>325</v>
      </c>
      <c r="B14" s="29" t="s">
        <v>54</v>
      </c>
      <c r="C14" s="30" t="s">
        <v>326</v>
      </c>
      <c r="D14" s="30" t="s">
        <v>317</v>
      </c>
      <c r="E14" s="31" t="n">
        <v>46388.0</v>
      </c>
      <c r="F14" s="31" t="n">
        <v>47848.0</v>
      </c>
      <c r="G14" s="93" t="n">
        <v>50.0</v>
      </c>
      <c r="H14" s="33" t="s">
        <v>61</v>
      </c>
      <c r="I14" s="34"/>
      <c r="J14" s="35" t="n">
        <f>G14*I14</f>
        <v>0.0</v>
      </c>
      <c r="K14" s="0"/>
      <c r="L14" s="0"/>
      <c r="M14" s="37"/>
    </row>
    <row r="15">
      <c r="A15" s="28" t="s">
        <v>327</v>
      </c>
      <c r="B15" s="29" t="s">
        <v>54</v>
      </c>
      <c r="C15" s="30" t="s">
        <v>319</v>
      </c>
      <c r="D15" s="30" t="s">
        <v>60</v>
      </c>
      <c r="E15" s="31" t="n">
        <v>46388.0</v>
      </c>
      <c r="F15" s="31" t="n">
        <v>47848.0</v>
      </c>
      <c r="G15" s="93" t="n">
        <v>10.0</v>
      </c>
      <c r="H15" s="33" t="s">
        <v>61</v>
      </c>
      <c r="I15" s="34"/>
      <c r="J15" s="35" t="n">
        <f>G15*I15</f>
        <v>0.0</v>
      </c>
      <c r="K15" s="0"/>
      <c r="L15" s="0"/>
      <c r="M15" s="37"/>
    </row>
    <row r="16">
      <c r="A16" s="28" t="s">
        <v>328</v>
      </c>
      <c r="B16" s="29" t="s">
        <v>54</v>
      </c>
      <c r="C16" s="30" t="s">
        <v>321</v>
      </c>
      <c r="D16" s="30" t="s">
        <v>286</v>
      </c>
      <c r="E16" s="31" t="n">
        <v>46388.0</v>
      </c>
      <c r="F16" s="31" t="n">
        <v>47848.0</v>
      </c>
      <c r="G16" s="93" t="n">
        <v>10.0</v>
      </c>
      <c r="H16" s="33" t="s">
        <v>57</v>
      </c>
      <c r="I16" s="34"/>
      <c r="J16" s="35" t="n">
        <f>G16*I16</f>
        <v>0.0</v>
      </c>
      <c r="K16" s="0"/>
      <c r="L16" s="0"/>
      <c r="M16" s="37"/>
    </row>
    <row r="17">
      <c r="A17" s="89" t="s">
        <v>329</v>
      </c>
      <c r="B17" s="90" t="s">
        <v>47</v>
      </c>
      <c r="C17" s="89" t="s">
        <v>330</v>
      </c>
      <c r="D17" s="89" t="s">
        <v>324</v>
      </c>
      <c r="E17" s="31" t="s">
        <v>20</v>
      </c>
      <c r="F17" s="31" t="s">
        <v>20</v>
      </c>
      <c r="G17" s="32"/>
      <c r="H17" s="33"/>
      <c r="I17" s="91" t="s">
        <v>20</v>
      </c>
      <c r="J17" s="92" t="s">
        <v>20</v>
      </c>
      <c r="K17" s="0"/>
      <c r="L17" s="0"/>
      <c r="M17" s="37"/>
    </row>
    <row r="18">
      <c r="A18" s="28" t="s">
        <v>331</v>
      </c>
      <c r="B18" s="29" t="s">
        <v>54</v>
      </c>
      <c r="C18" s="30" t="s">
        <v>332</v>
      </c>
      <c r="D18" s="30" t="s">
        <v>292</v>
      </c>
      <c r="E18" s="31" t="n">
        <v>46388.0</v>
      </c>
      <c r="F18" s="31" t="n">
        <v>47848.0</v>
      </c>
      <c r="G18" s="93" t="n">
        <v>10.0</v>
      </c>
      <c r="H18" s="33" t="s">
        <v>61</v>
      </c>
      <c r="I18" s="34"/>
      <c r="J18" s="35" t="n">
        <f>G18*I18</f>
        <v>0.0</v>
      </c>
      <c r="K18" s="0"/>
      <c r="L18" s="0"/>
      <c r="M18" s="37"/>
    </row>
    <row r="19">
      <c r="A19" s="28" t="s">
        <v>333</v>
      </c>
      <c r="B19" s="29" t="s">
        <v>54</v>
      </c>
      <c r="C19" s="30" t="s">
        <v>319</v>
      </c>
      <c r="D19" s="30" t="s">
        <v>60</v>
      </c>
      <c r="E19" s="31" t="n">
        <v>46388.0</v>
      </c>
      <c r="F19" s="31" t="n">
        <v>47848.0</v>
      </c>
      <c r="G19" s="93" t="n">
        <v>8.0</v>
      </c>
      <c r="H19" s="33" t="s">
        <v>61</v>
      </c>
      <c r="I19" s="34"/>
      <c r="J19" s="35" t="n">
        <f>G19*I19</f>
        <v>0.0</v>
      </c>
      <c r="K19" s="0"/>
      <c r="L19" s="0"/>
      <c r="M19" s="37"/>
    </row>
    <row r="20">
      <c r="A20" s="28" t="s">
        <v>334</v>
      </c>
      <c r="B20" s="29" t="s">
        <v>54</v>
      </c>
      <c r="C20" s="30" t="s">
        <v>321</v>
      </c>
      <c r="D20" s="30" t="s">
        <v>286</v>
      </c>
      <c r="E20" s="31" t="n">
        <v>46388.0</v>
      </c>
      <c r="F20" s="31" t="n">
        <v>47848.0</v>
      </c>
      <c r="G20" s="93" t="n">
        <v>8.0</v>
      </c>
      <c r="H20" s="33" t="s">
        <v>57</v>
      </c>
      <c r="I20" s="34"/>
      <c r="J20" s="35" t="n">
        <f>G20*I20</f>
        <v>0.0</v>
      </c>
      <c r="K20" s="0"/>
      <c r="L20" s="0"/>
      <c r="M20" s="37"/>
    </row>
    <row r="21">
      <c r="A21" s="89" t="s">
        <v>335</v>
      </c>
      <c r="B21" s="90" t="s">
        <v>47</v>
      </c>
      <c r="C21" s="89" t="s">
        <v>336</v>
      </c>
      <c r="D21" s="89" t="s">
        <v>337</v>
      </c>
      <c r="E21" s="31" t="s">
        <v>20</v>
      </c>
      <c r="F21" s="31" t="s">
        <v>20</v>
      </c>
      <c r="G21" s="32"/>
      <c r="H21" s="33"/>
      <c r="I21" s="91" t="s">
        <v>20</v>
      </c>
      <c r="J21" s="92" t="s">
        <v>20</v>
      </c>
      <c r="K21" s="0"/>
      <c r="L21" s="0"/>
      <c r="M21" s="37"/>
    </row>
    <row r="22">
      <c r="A22" s="28" t="s">
        <v>338</v>
      </c>
      <c r="B22" s="29" t="s">
        <v>54</v>
      </c>
      <c r="C22" s="30" t="s">
        <v>339</v>
      </c>
      <c r="D22" s="30" t="s">
        <v>340</v>
      </c>
      <c r="E22" s="31" t="n">
        <v>46388.0</v>
      </c>
      <c r="F22" s="31" t="n">
        <v>47848.0</v>
      </c>
      <c r="G22" s="93" t="n">
        <v>250.0</v>
      </c>
      <c r="H22" s="33" t="s">
        <v>61</v>
      </c>
      <c r="I22" s="34"/>
      <c r="J22" s="35" t="n">
        <f>G22*I22</f>
        <v>0.0</v>
      </c>
      <c r="K22" s="0"/>
      <c r="L22" s="0"/>
      <c r="M22" s="37"/>
    </row>
    <row r="23">
      <c r="A23" s="28" t="s">
        <v>341</v>
      </c>
      <c r="B23" s="29" t="s">
        <v>54</v>
      </c>
      <c r="C23" s="30" t="s">
        <v>319</v>
      </c>
      <c r="D23" s="30" t="s">
        <v>60</v>
      </c>
      <c r="E23" s="31" t="n">
        <v>46388.0</v>
      </c>
      <c r="F23" s="31" t="n">
        <v>47848.0</v>
      </c>
      <c r="G23" s="93" t="n">
        <v>9.0</v>
      </c>
      <c r="H23" s="33" t="s">
        <v>61</v>
      </c>
      <c r="I23" s="34"/>
      <c r="J23" s="35" t="n">
        <f>G23*I23</f>
        <v>0.0</v>
      </c>
      <c r="K23" s="0"/>
      <c r="L23" s="0"/>
      <c r="M23" s="37"/>
    </row>
    <row r="24">
      <c r="A24" s="28" t="s">
        <v>342</v>
      </c>
      <c r="B24" s="29" t="s">
        <v>54</v>
      </c>
      <c r="C24" s="30" t="s">
        <v>321</v>
      </c>
      <c r="D24" s="30" t="s">
        <v>286</v>
      </c>
      <c r="E24" s="31" t="n">
        <v>46388.0</v>
      </c>
      <c r="F24" s="31" t="n">
        <v>47848.0</v>
      </c>
      <c r="G24" s="93" t="n">
        <v>9.0</v>
      </c>
      <c r="H24" s="33" t="s">
        <v>57</v>
      </c>
      <c r="I24" s="34"/>
      <c r="J24" s="35" t="n">
        <f>G24*I24</f>
        <v>0.0</v>
      </c>
      <c r="K24" s="0"/>
      <c r="L24" s="0"/>
      <c r="M24" s="37"/>
    </row>
    <row r="25">
      <c r="A25" s="89" t="s">
        <v>343</v>
      </c>
      <c r="B25" s="90" t="s">
        <v>47</v>
      </c>
      <c r="C25" s="89" t="s">
        <v>344</v>
      </c>
      <c r="D25" s="89" t="s">
        <v>324</v>
      </c>
      <c r="E25" s="31" t="s">
        <v>20</v>
      </c>
      <c r="F25" s="31" t="s">
        <v>20</v>
      </c>
      <c r="G25" s="32"/>
      <c r="H25" s="33"/>
      <c r="I25" s="91" t="s">
        <v>20</v>
      </c>
      <c r="J25" s="92" t="s">
        <v>20</v>
      </c>
      <c r="K25" s="0"/>
      <c r="L25" s="0"/>
      <c r="M25" s="37"/>
    </row>
    <row r="26">
      <c r="A26" s="28" t="s">
        <v>345</v>
      </c>
      <c r="B26" s="29" t="s">
        <v>54</v>
      </c>
      <c r="C26" s="30" t="s">
        <v>291</v>
      </c>
      <c r="D26" s="30" t="s">
        <v>292</v>
      </c>
      <c r="E26" s="31" t="n">
        <v>46388.0</v>
      </c>
      <c r="F26" s="31" t="n">
        <v>47848.0</v>
      </c>
      <c r="G26" s="93" t="n">
        <v>6.0</v>
      </c>
      <c r="H26" s="33" t="s">
        <v>61</v>
      </c>
      <c r="I26" s="34"/>
      <c r="J26" s="35" t="n">
        <f>G26*I26</f>
        <v>0.0</v>
      </c>
      <c r="K26" s="0"/>
      <c r="L26" s="0"/>
      <c r="M26" s="37"/>
    </row>
    <row r="27">
      <c r="A27" s="28" t="s">
        <v>346</v>
      </c>
      <c r="B27" s="29" t="s">
        <v>54</v>
      </c>
      <c r="C27" s="30" t="s">
        <v>347</v>
      </c>
      <c r="D27" s="30" t="s">
        <v>60</v>
      </c>
      <c r="E27" s="31" t="n">
        <v>46388.0</v>
      </c>
      <c r="F27" s="31" t="n">
        <v>47848.0</v>
      </c>
      <c r="G27" s="93" t="n">
        <v>6.0</v>
      </c>
      <c r="H27" s="33" t="s">
        <v>61</v>
      </c>
      <c r="I27" s="34"/>
      <c r="J27" s="35" t="n">
        <f>G27*I27</f>
        <v>0.0</v>
      </c>
      <c r="K27" s="0"/>
      <c r="L27" s="0"/>
      <c r="M27" s="37"/>
    </row>
    <row r="28">
      <c r="A28" s="28" t="s">
        <v>348</v>
      </c>
      <c r="B28" s="29" t="s">
        <v>54</v>
      </c>
      <c r="C28" s="30" t="s">
        <v>296</v>
      </c>
      <c r="D28" s="30" t="s">
        <v>297</v>
      </c>
      <c r="E28" s="31" t="n">
        <v>46388.0</v>
      </c>
      <c r="F28" s="31" t="n">
        <v>47848.0</v>
      </c>
      <c r="G28" s="93" t="n">
        <v>6.0</v>
      </c>
      <c r="H28" s="33" t="s">
        <v>57</v>
      </c>
      <c r="I28" s="34"/>
      <c r="J28" s="35" t="n">
        <f>G28*I28</f>
        <v>0.0</v>
      </c>
      <c r="K28" s="0"/>
      <c r="L28" s="0"/>
      <c r="M28" s="37"/>
    </row>
    <row r="29">
      <c r="A29" s="89" t="s">
        <v>349</v>
      </c>
      <c r="B29" s="90" t="s">
        <v>47</v>
      </c>
      <c r="C29" s="89" t="s">
        <v>350</v>
      </c>
      <c r="D29" s="89" t="s">
        <v>324</v>
      </c>
      <c r="E29" s="31" t="s">
        <v>20</v>
      </c>
      <c r="F29" s="31" t="s">
        <v>20</v>
      </c>
      <c r="G29" s="32"/>
      <c r="H29" s="33"/>
      <c r="I29" s="91" t="s">
        <v>20</v>
      </c>
      <c r="J29" s="92" t="s">
        <v>20</v>
      </c>
      <c r="K29" s="0"/>
      <c r="L29" s="0"/>
      <c r="M29" s="37"/>
    </row>
    <row r="30">
      <c r="A30" s="28" t="s">
        <v>351</v>
      </c>
      <c r="B30" s="29" t="s">
        <v>54</v>
      </c>
      <c r="C30" s="30" t="s">
        <v>352</v>
      </c>
      <c r="D30" s="30" t="s">
        <v>292</v>
      </c>
      <c r="E30" s="31" t="n">
        <v>46388.0</v>
      </c>
      <c r="F30" s="31" t="n">
        <v>47848.0</v>
      </c>
      <c r="G30" s="93" t="n">
        <v>40.0</v>
      </c>
      <c r="H30" s="33" t="s">
        <v>61</v>
      </c>
      <c r="I30" s="34"/>
      <c r="J30" s="35" t="n">
        <f>G30*I30</f>
        <v>0.0</v>
      </c>
      <c r="K30" s="0"/>
      <c r="L30" s="0"/>
      <c r="M30" s="37"/>
    </row>
    <row r="31">
      <c r="A31" s="28" t="s">
        <v>353</v>
      </c>
      <c r="B31" s="29" t="s">
        <v>54</v>
      </c>
      <c r="C31" s="30" t="s">
        <v>354</v>
      </c>
      <c r="D31" s="30" t="s">
        <v>60</v>
      </c>
      <c r="E31" s="31" t="n">
        <v>46388.0</v>
      </c>
      <c r="F31" s="31" t="n">
        <v>47848.0</v>
      </c>
      <c r="G31" s="93" t="n">
        <v>40.0</v>
      </c>
      <c r="H31" s="33" t="s">
        <v>61</v>
      </c>
      <c r="I31" s="34"/>
      <c r="J31" s="35" t="n">
        <f>G31*I31</f>
        <v>0.0</v>
      </c>
      <c r="K31" s="0"/>
      <c r="L31" s="0"/>
      <c r="M31" s="37"/>
    </row>
    <row r="32">
      <c r="A32" s="28" t="s">
        <v>355</v>
      </c>
      <c r="B32" s="29" t="s">
        <v>54</v>
      </c>
      <c r="C32" s="30" t="s">
        <v>356</v>
      </c>
      <c r="D32" s="30" t="s">
        <v>357</v>
      </c>
      <c r="E32" s="31" t="n">
        <v>46388.0</v>
      </c>
      <c r="F32" s="31" t="n">
        <v>47848.0</v>
      </c>
      <c r="G32" s="93" t="n">
        <v>48.0</v>
      </c>
      <c r="H32" s="33" t="s">
        <v>57</v>
      </c>
      <c r="I32" s="34"/>
      <c r="J32" s="35" t="n">
        <f>G32*I32</f>
        <v>0.0</v>
      </c>
      <c r="K32" s="0"/>
      <c r="L32" s="0"/>
      <c r="M32" s="37"/>
    </row>
    <row r="33" spans="1:13" s="36" customFormat="1" ht="15.75" thickTop="1" x14ac:dyDescent="0.2">
      <c r="A33" s="38"/>
      <c r="B33" s="39"/>
      <c r="C33" s="40"/>
      <c r="D33" s="41"/>
      <c r="E33" s="42"/>
      <c r="F33" s="42"/>
      <c r="G33" s="43"/>
      <c r="H33" s="44"/>
      <c r="I33" s="45"/>
      <c r="J33" s="46"/>
      <c r="M33" s="37"/>
    </row>
    <row r="34" spans="1:13" s="36" customFormat="1" x14ac:dyDescent="0.25">
      <c r="A34" s="47"/>
      <c r="B34" s="48"/>
      <c r="C34" s="49"/>
      <c r="D34" s="50"/>
      <c r="E34" s="51"/>
      <c r="F34" s="51"/>
      <c r="G34" s="52"/>
      <c r="H34" s="53"/>
      <c r="I34" s="54"/>
      <c r="J34" s="55"/>
    </row>
    <row r="35" spans="1:13" ht="15.75" thickBot="1" x14ac:dyDescent="0.3">
      <c r="A35" s="56"/>
      <c r="B35" s="56"/>
      <c r="C35" s="57"/>
      <c r="D35" s="58"/>
      <c r="E35" s="59"/>
      <c r="F35" s="60" t="s">
        <v>21</v>
      </c>
      <c r="G35" s="60"/>
      <c r="H35" s="60"/>
      <c r="I35" s="61"/>
      <c r="J35" s="62">
        <f>SUM(J$4:J33)</f>
        <v>0</v>
      </c>
    </row>
    <row r="36" spans="1:13" ht="16.5" thickTop="1" thickBot="1" x14ac:dyDescent="0.3">
      <c r="A36" s="56"/>
      <c r="B36" s="56"/>
      <c r="C36" s="57"/>
      <c r="D36" s="58"/>
      <c r="E36" s="59"/>
      <c r="F36" s="63" t="s">
        <v>22</v>
      </c>
      <c r="G36" s="64">
        <v>0.19</v>
      </c>
      <c r="H36" s="65" t="s">
        <v>23</v>
      </c>
      <c r="I36" s="66"/>
      <c r="J36" s="68">
        <f>J35*G36</f>
        <v>0</v>
      </c>
    </row>
    <row r="37" spans="1:13" ht="15.75" thickTop="1" x14ac:dyDescent="0.25">
      <c r="A37" s="56"/>
      <c r="B37" s="56"/>
      <c r="C37" s="57"/>
      <c r="D37" s="58"/>
      <c r="E37" s="59"/>
      <c r="F37" s="60" t="s">
        <v>24</v>
      </c>
      <c r="G37" s="60"/>
      <c r="H37" s="60"/>
      <c r="I37" s="61"/>
      <c r="J37" s="67">
        <f>SUM(J35,J36)</f>
        <v>0</v>
      </c>
    </row>
    <row r="38" spans="1:13" x14ac:dyDescent="0.25">
      <c r="A38" s="56"/>
      <c r="B38" s="56"/>
      <c r="C38" s="57"/>
      <c r="D38" s="58"/>
      <c r="E38" s="59"/>
      <c r="F38" s="58"/>
      <c r="G38" s="58"/>
      <c r="H38" s="58"/>
      <c r="I38" s="58"/>
      <c r="J38" s="58"/>
    </row>
    <row r="39" spans="1:13" x14ac:dyDescent="0.25">
      <c r="A39" s="71"/>
      <c r="B39" s="71"/>
      <c r="C39" s="71"/>
      <c r="E39" s="71"/>
      <c r="F39" s="71"/>
      <c r="G39" s="71"/>
      <c r="H39" s="71"/>
      <c r="I39" s="71"/>
      <c r="J39" s="71"/>
    </row>
    <row r="40" spans="1:13" x14ac:dyDescent="0.25">
      <c r="A40" s="71"/>
      <c r="B40" s="71"/>
      <c r="C40" s="71"/>
      <c r="E40" s="71"/>
      <c r="F40" s="71"/>
      <c r="G40" s="71"/>
      <c r="H40" s="71"/>
      <c r="I40" s="71"/>
      <c r="J40" s="71"/>
    </row>
    <row r="43" spans="1:13" x14ac:dyDescent="0.25">
      <c r="L43" s="74"/>
    </row>
    <row r="44" spans="1:13" x14ac:dyDescent="0.25">
      <c r="L44" s="74"/>
    </row>
    <row r="45" spans="4:12" x14ac:dyDescent="0.25">
      <c r="L45" s="74"/>
    </row>
    <row r="46" spans="4:12" x14ac:dyDescent="0.25">
      <c r="L46" s="74"/>
    </row>
    <row r="47" spans="4:12" x14ac:dyDescent="0.25">
      <c r="L47" s="74"/>
    </row>
    <row r="48" spans="4:12" x14ac:dyDescent="0.25">
      <c r="L48" s="74"/>
    </row>
    <row r="58" spans="4:12" x14ac:dyDescent="0.25">
      <c r="D58" s="76"/>
      <c r="I58"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121"/>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358</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94" t="s">
        <v>359</v>
      </c>
      <c r="B4" s="95" t="s">
        <v>47</v>
      </c>
      <c r="C4" s="94" t="s">
        <v>360</v>
      </c>
      <c r="D4" s="94" t="s">
        <v>49</v>
      </c>
      <c r="E4" s="31" t="s">
        <v>20</v>
      </c>
      <c r="F4" s="31" t="s">
        <v>20</v>
      </c>
      <c r="G4" s="32"/>
      <c r="H4" s="33"/>
      <c r="I4" s="96" t="s">
        <v>20</v>
      </c>
      <c r="J4" s="97" t="s">
        <v>20</v>
      </c>
      <c r="M4" s="37"/>
    </row>
    <row r="5">
      <c r="A5" s="94" t="s">
        <v>361</v>
      </c>
      <c r="B5" s="95" t="s">
        <v>47</v>
      </c>
      <c r="C5" s="94" t="s">
        <v>51</v>
      </c>
      <c r="D5" s="94" t="s">
        <v>362</v>
      </c>
      <c r="E5" s="31" t="s">
        <v>20</v>
      </c>
      <c r="F5" s="31" t="s">
        <v>20</v>
      </c>
      <c r="G5" s="32"/>
      <c r="H5" s="33"/>
      <c r="I5" s="96" t="s">
        <v>20</v>
      </c>
      <c r="J5" s="97" t="s">
        <v>20</v>
      </c>
      <c r="K5"/>
      <c r="L5"/>
      <c r="M5" s="37"/>
    </row>
    <row r="6">
      <c r="A6" s="28" t="s">
        <v>363</v>
      </c>
      <c r="B6" s="29" t="s">
        <v>54</v>
      </c>
      <c r="C6" s="30" t="s">
        <v>364</v>
      </c>
      <c r="D6" s="30" t="s">
        <v>56</v>
      </c>
      <c r="E6" s="31" t="n">
        <v>46388.0</v>
      </c>
      <c r="F6" s="31" t="n">
        <v>47848.0</v>
      </c>
      <c r="G6" s="98" t="n">
        <v>48.0</v>
      </c>
      <c r="H6" s="33" t="s">
        <v>57</v>
      </c>
      <c r="I6" s="34"/>
      <c r="J6" s="35" t="n">
        <f>G6*I6</f>
        <v>0.0</v>
      </c>
      <c r="K6" s="0"/>
      <c r="L6" s="0"/>
      <c r="M6" s="37"/>
    </row>
    <row r="7">
      <c r="A7" s="28" t="s">
        <v>365</v>
      </c>
      <c r="B7" s="29" t="s">
        <v>54</v>
      </c>
      <c r="C7" s="30" t="s">
        <v>366</v>
      </c>
      <c r="D7" s="30" t="s">
        <v>60</v>
      </c>
      <c r="E7" s="31" t="n">
        <v>46388.0</v>
      </c>
      <c r="F7" s="31" t="n">
        <v>47848.0</v>
      </c>
      <c r="G7" s="98" t="n">
        <v>20.0</v>
      </c>
      <c r="H7" s="33" t="s">
        <v>61</v>
      </c>
      <c r="I7" s="34"/>
      <c r="J7" s="35" t="n">
        <f>G7*I7</f>
        <v>0.0</v>
      </c>
      <c r="K7" s="0"/>
      <c r="L7" s="0"/>
      <c r="M7" s="37"/>
    </row>
    <row r="8">
      <c r="A8" s="28" t="s">
        <v>367</v>
      </c>
      <c r="B8" s="29" t="s">
        <v>54</v>
      </c>
      <c r="C8" s="30" t="s">
        <v>63</v>
      </c>
      <c r="D8" s="30" t="s">
        <v>64</v>
      </c>
      <c r="E8" s="31" t="n">
        <v>46388.0</v>
      </c>
      <c r="F8" s="31" t="n">
        <v>47848.0</v>
      </c>
      <c r="G8" s="98" t="n">
        <v>70.0</v>
      </c>
      <c r="H8" s="33" t="s">
        <v>65</v>
      </c>
      <c r="I8" s="34"/>
      <c r="J8" s="35" t="n">
        <f>G8*I8</f>
        <v>0.0</v>
      </c>
      <c r="K8" s="0"/>
      <c r="L8" s="0"/>
      <c r="M8" s="37"/>
    </row>
    <row r="9">
      <c r="A9" s="94" t="s">
        <v>368</v>
      </c>
      <c r="B9" s="95" t="s">
        <v>47</v>
      </c>
      <c r="C9" s="94" t="s">
        <v>270</v>
      </c>
      <c r="D9" s="94" t="s">
        <v>369</v>
      </c>
      <c r="E9" s="31" t="s">
        <v>20</v>
      </c>
      <c r="F9" s="31" t="s">
        <v>20</v>
      </c>
      <c r="G9" s="32"/>
      <c r="H9" s="33"/>
      <c r="I9" s="96" t="s">
        <v>20</v>
      </c>
      <c r="J9" s="97" t="s">
        <v>20</v>
      </c>
      <c r="K9" s="0"/>
      <c r="L9" s="0"/>
      <c r="M9" s="37"/>
    </row>
    <row r="10">
      <c r="A10" s="28" t="s">
        <v>370</v>
      </c>
      <c r="B10" s="29" t="s">
        <v>54</v>
      </c>
      <c r="C10" s="30" t="s">
        <v>371</v>
      </c>
      <c r="D10" s="30" t="s">
        <v>140</v>
      </c>
      <c r="E10" s="31" t="n">
        <v>46388.0</v>
      </c>
      <c r="F10" s="31" t="n">
        <v>47848.0</v>
      </c>
      <c r="G10" s="98" t="n">
        <v>48.0</v>
      </c>
      <c r="H10" s="33" t="s">
        <v>57</v>
      </c>
      <c r="I10" s="34"/>
      <c r="J10" s="35" t="n">
        <f>G10*I10</f>
        <v>0.0</v>
      </c>
      <c r="K10" s="0"/>
      <c r="L10" s="0"/>
      <c r="M10" s="37"/>
    </row>
    <row r="11">
      <c r="A11" s="28" t="s">
        <v>372</v>
      </c>
      <c r="B11" s="29" t="s">
        <v>54</v>
      </c>
      <c r="C11" s="30" t="s">
        <v>373</v>
      </c>
      <c r="D11" s="30" t="s">
        <v>60</v>
      </c>
      <c r="E11" s="31" t="n">
        <v>46388.0</v>
      </c>
      <c r="F11" s="31" t="n">
        <v>47848.0</v>
      </c>
      <c r="G11" s="98" t="n">
        <v>208.0</v>
      </c>
      <c r="H11" s="33" t="s">
        <v>61</v>
      </c>
      <c r="I11" s="34"/>
      <c r="J11" s="35" t="n">
        <f>G11*I11</f>
        <v>0.0</v>
      </c>
      <c r="K11" s="0"/>
      <c r="L11" s="0"/>
      <c r="M11" s="37"/>
    </row>
    <row r="12">
      <c r="A12" s="94" t="s">
        <v>374</v>
      </c>
      <c r="B12" s="95" t="s">
        <v>47</v>
      </c>
      <c r="C12" s="94" t="s">
        <v>375</v>
      </c>
      <c r="D12" s="94" t="s">
        <v>376</v>
      </c>
      <c r="E12" s="31" t="s">
        <v>20</v>
      </c>
      <c r="F12" s="31" t="s">
        <v>20</v>
      </c>
      <c r="G12" s="32"/>
      <c r="H12" s="33"/>
      <c r="I12" s="96" t="s">
        <v>20</v>
      </c>
      <c r="J12" s="97" t="s">
        <v>20</v>
      </c>
      <c r="K12" s="0"/>
      <c r="L12" s="0"/>
      <c r="M12" s="37"/>
    </row>
    <row r="13">
      <c r="A13" s="28" t="s">
        <v>377</v>
      </c>
      <c r="B13" s="29" t="s">
        <v>54</v>
      </c>
      <c r="C13" s="30" t="s">
        <v>378</v>
      </c>
      <c r="D13" s="30" t="s">
        <v>379</v>
      </c>
      <c r="E13" s="31" t="n">
        <v>46388.0</v>
      </c>
      <c r="F13" s="31" t="n">
        <v>47848.0</v>
      </c>
      <c r="G13" s="98" t="n">
        <v>100.0</v>
      </c>
      <c r="H13" s="33" t="s">
        <v>65</v>
      </c>
      <c r="I13" s="34"/>
      <c r="J13" s="35" t="n">
        <f>G13*I13</f>
        <v>0.0</v>
      </c>
      <c r="K13" s="0"/>
      <c r="L13" s="0"/>
      <c r="M13" s="37"/>
    </row>
    <row r="14">
      <c r="A14" s="28" t="s">
        <v>380</v>
      </c>
      <c r="B14" s="29" t="s">
        <v>54</v>
      </c>
      <c r="C14" s="30" t="s">
        <v>381</v>
      </c>
      <c r="D14" s="30" t="s">
        <v>56</v>
      </c>
      <c r="E14" s="31" t="n">
        <v>46388.0</v>
      </c>
      <c r="F14" s="31" t="n">
        <v>47848.0</v>
      </c>
      <c r="G14" s="98" t="n">
        <v>48.0</v>
      </c>
      <c r="H14" s="33" t="s">
        <v>57</v>
      </c>
      <c r="I14" s="34"/>
      <c r="J14" s="35" t="n">
        <f>G14*I14</f>
        <v>0.0</v>
      </c>
      <c r="K14" s="0"/>
      <c r="L14" s="0"/>
      <c r="M14" s="37"/>
    </row>
    <row r="15">
      <c r="A15" s="28" t="s">
        <v>382</v>
      </c>
      <c r="B15" s="29" t="s">
        <v>54</v>
      </c>
      <c r="C15" s="30" t="s">
        <v>383</v>
      </c>
      <c r="D15" s="30" t="s">
        <v>60</v>
      </c>
      <c r="E15" s="31" t="n">
        <v>46388.0</v>
      </c>
      <c r="F15" s="31" t="n">
        <v>47848.0</v>
      </c>
      <c r="G15" s="98" t="n">
        <v>23.0</v>
      </c>
      <c r="H15" s="33" t="s">
        <v>61</v>
      </c>
      <c r="I15" s="34"/>
      <c r="J15" s="35" t="n">
        <f>G15*I15</f>
        <v>0.0</v>
      </c>
      <c r="K15" s="0"/>
      <c r="L15" s="0"/>
      <c r="M15" s="37"/>
    </row>
    <row r="16">
      <c r="A16" s="94" t="s">
        <v>384</v>
      </c>
      <c r="B16" s="95" t="s">
        <v>47</v>
      </c>
      <c r="C16" s="94" t="s">
        <v>77</v>
      </c>
      <c r="D16" s="94" t="s">
        <v>385</v>
      </c>
      <c r="E16" s="31" t="s">
        <v>20</v>
      </c>
      <c r="F16" s="31" t="s">
        <v>20</v>
      </c>
      <c r="G16" s="32"/>
      <c r="H16" s="33"/>
      <c r="I16" s="96" t="s">
        <v>20</v>
      </c>
      <c r="J16" s="97" t="s">
        <v>20</v>
      </c>
      <c r="K16" s="0"/>
      <c r="L16" s="0"/>
      <c r="M16" s="37"/>
    </row>
    <row r="17">
      <c r="A17" s="28" t="s">
        <v>386</v>
      </c>
      <c r="B17" s="29" t="s">
        <v>54</v>
      </c>
      <c r="C17" s="30" t="s">
        <v>387</v>
      </c>
      <c r="D17" s="30" t="s">
        <v>388</v>
      </c>
      <c r="E17" s="31" t="n">
        <v>46388.0</v>
      </c>
      <c r="F17" s="31" t="n">
        <v>47848.0</v>
      </c>
      <c r="G17" s="98" t="n">
        <v>48.0</v>
      </c>
      <c r="H17" s="33" t="s">
        <v>57</v>
      </c>
      <c r="I17" s="34"/>
      <c r="J17" s="35" t="n">
        <f>G17*I17</f>
        <v>0.0</v>
      </c>
      <c r="K17" s="0"/>
      <c r="L17" s="0"/>
      <c r="M17" s="37"/>
    </row>
    <row r="18">
      <c r="A18" s="28" t="s">
        <v>389</v>
      </c>
      <c r="B18" s="29" t="s">
        <v>54</v>
      </c>
      <c r="C18" s="30" t="s">
        <v>390</v>
      </c>
      <c r="D18" s="30" t="s">
        <v>60</v>
      </c>
      <c r="E18" s="31" t="n">
        <v>46388.0</v>
      </c>
      <c r="F18" s="31" t="n">
        <v>47848.0</v>
      </c>
      <c r="G18" s="98" t="n">
        <v>208.0</v>
      </c>
      <c r="H18" s="33" t="s">
        <v>61</v>
      </c>
      <c r="I18" s="34"/>
      <c r="J18" s="35" t="n">
        <f>G18*I18</f>
        <v>0.0</v>
      </c>
      <c r="K18" s="0"/>
      <c r="L18" s="0"/>
      <c r="M18" s="37"/>
    </row>
    <row r="19">
      <c r="A19" s="28" t="s">
        <v>391</v>
      </c>
      <c r="B19" s="29" t="s">
        <v>54</v>
      </c>
      <c r="C19" s="30" t="s">
        <v>392</v>
      </c>
      <c r="D19" s="30" t="s">
        <v>60</v>
      </c>
      <c r="E19" s="31" t="n">
        <v>46388.0</v>
      </c>
      <c r="F19" s="31" t="n">
        <v>47848.0</v>
      </c>
      <c r="G19" s="98" t="n">
        <v>95.0</v>
      </c>
      <c r="H19" s="33" t="s">
        <v>61</v>
      </c>
      <c r="I19" s="34"/>
      <c r="J19" s="35" t="n">
        <f>G19*I19</f>
        <v>0.0</v>
      </c>
      <c r="K19" s="0"/>
      <c r="L19" s="0"/>
      <c r="M19" s="37"/>
    </row>
    <row r="20">
      <c r="A20" s="94" t="s">
        <v>393</v>
      </c>
      <c r="B20" s="95" t="s">
        <v>47</v>
      </c>
      <c r="C20" s="94" t="s">
        <v>394</v>
      </c>
      <c r="D20" s="94" t="s">
        <v>395</v>
      </c>
      <c r="E20" s="31" t="s">
        <v>20</v>
      </c>
      <c r="F20" s="31" t="s">
        <v>20</v>
      </c>
      <c r="G20" s="32"/>
      <c r="H20" s="33"/>
      <c r="I20" s="96" t="s">
        <v>20</v>
      </c>
      <c r="J20" s="97" t="s">
        <v>20</v>
      </c>
      <c r="K20" s="0"/>
      <c r="L20" s="0"/>
      <c r="M20" s="37"/>
    </row>
    <row r="21">
      <c r="A21" s="28" t="s">
        <v>396</v>
      </c>
      <c r="B21" s="29" t="s">
        <v>54</v>
      </c>
      <c r="C21" s="30" t="s">
        <v>397</v>
      </c>
      <c r="D21" s="30" t="s">
        <v>280</v>
      </c>
      <c r="E21" s="31" t="n">
        <v>46388.0</v>
      </c>
      <c r="F21" s="31" t="n">
        <v>47848.0</v>
      </c>
      <c r="G21" s="98" t="n">
        <v>1500.0</v>
      </c>
      <c r="H21" s="33" t="s">
        <v>239</v>
      </c>
      <c r="I21" s="34"/>
      <c r="J21" s="35" t="n">
        <f>G21*I21</f>
        <v>0.0</v>
      </c>
      <c r="K21" s="0"/>
      <c r="L21" s="0"/>
      <c r="M21" s="37"/>
    </row>
    <row r="22">
      <c r="A22" s="28" t="s">
        <v>398</v>
      </c>
      <c r="B22" s="29" t="s">
        <v>54</v>
      </c>
      <c r="C22" s="30" t="s">
        <v>399</v>
      </c>
      <c r="D22" s="30" t="s">
        <v>400</v>
      </c>
      <c r="E22" s="31" t="n">
        <v>46388.0</v>
      </c>
      <c r="F22" s="31" t="n">
        <v>47848.0</v>
      </c>
      <c r="G22" s="98" t="n">
        <v>48.0</v>
      </c>
      <c r="H22" s="33" t="s">
        <v>57</v>
      </c>
      <c r="I22" s="34"/>
      <c r="J22" s="35" t="n">
        <f>G22*I22</f>
        <v>0.0</v>
      </c>
      <c r="K22" s="0"/>
      <c r="L22" s="0"/>
      <c r="M22" s="37"/>
    </row>
    <row r="23">
      <c r="A23" s="28" t="s">
        <v>401</v>
      </c>
      <c r="B23" s="29" t="s">
        <v>54</v>
      </c>
      <c r="C23" s="30" t="s">
        <v>402</v>
      </c>
      <c r="D23" s="30" t="s">
        <v>60</v>
      </c>
      <c r="E23" s="31" t="n">
        <v>46388.0</v>
      </c>
      <c r="F23" s="31" t="n">
        <v>47848.0</v>
      </c>
      <c r="G23" s="98" t="n">
        <v>12.0</v>
      </c>
      <c r="H23" s="33" t="s">
        <v>61</v>
      </c>
      <c r="I23" s="34"/>
      <c r="J23" s="35" t="n">
        <f>G23*I23</f>
        <v>0.0</v>
      </c>
      <c r="K23" s="0"/>
      <c r="L23" s="0"/>
      <c r="M23" s="37"/>
    </row>
    <row r="24">
      <c r="A24" s="28" t="s">
        <v>403</v>
      </c>
      <c r="B24" s="29" t="s">
        <v>54</v>
      </c>
      <c r="C24" s="30" t="s">
        <v>404</v>
      </c>
      <c r="D24" s="30" t="s">
        <v>405</v>
      </c>
      <c r="E24" s="31" t="n">
        <v>46388.0</v>
      </c>
      <c r="F24" s="31" t="n">
        <v>47848.0</v>
      </c>
      <c r="G24" s="98" t="n">
        <v>1500.0</v>
      </c>
      <c r="H24" s="33" t="s">
        <v>239</v>
      </c>
      <c r="I24" s="34"/>
      <c r="J24" s="35" t="n">
        <f>G24*I24</f>
        <v>0.0</v>
      </c>
      <c r="K24" s="0"/>
      <c r="L24" s="0"/>
      <c r="M24" s="37"/>
    </row>
    <row r="25">
      <c r="A25" s="94" t="s">
        <v>406</v>
      </c>
      <c r="B25" s="95" t="s">
        <v>47</v>
      </c>
      <c r="C25" s="94" t="s">
        <v>87</v>
      </c>
      <c r="D25" s="94" t="s">
        <v>20</v>
      </c>
      <c r="E25" s="31" t="s">
        <v>20</v>
      </c>
      <c r="F25" s="31" t="s">
        <v>20</v>
      </c>
      <c r="G25" s="32"/>
      <c r="H25" s="33"/>
      <c r="I25" s="96" t="s">
        <v>20</v>
      </c>
      <c r="J25" s="97" t="s">
        <v>20</v>
      </c>
      <c r="K25" s="0"/>
      <c r="L25" s="0"/>
      <c r="M25" s="37"/>
    </row>
    <row r="26">
      <c r="A26" s="94" t="s">
        <v>407</v>
      </c>
      <c r="B26" s="95" t="s">
        <v>47</v>
      </c>
      <c r="C26" s="94" t="s">
        <v>90</v>
      </c>
      <c r="D26" s="94" t="s">
        <v>20</v>
      </c>
      <c r="E26" s="31" t="s">
        <v>20</v>
      </c>
      <c r="F26" s="31" t="s">
        <v>20</v>
      </c>
      <c r="G26" s="32"/>
      <c r="H26" s="33"/>
      <c r="I26" s="96" t="s">
        <v>20</v>
      </c>
      <c r="J26" s="97" t="s">
        <v>20</v>
      </c>
      <c r="K26" s="0"/>
      <c r="L26" s="0"/>
      <c r="M26" s="37"/>
    </row>
    <row r="27">
      <c r="A27" s="28" t="s">
        <v>408</v>
      </c>
      <c r="B27" s="29" t="s">
        <v>54</v>
      </c>
      <c r="C27" s="30" t="s">
        <v>92</v>
      </c>
      <c r="D27" s="30" t="s">
        <v>71</v>
      </c>
      <c r="E27" s="31" t="n">
        <v>46388.0</v>
      </c>
      <c r="F27" s="31" t="n">
        <v>47848.0</v>
      </c>
      <c r="G27" s="98" t="n">
        <v>25.0</v>
      </c>
      <c r="H27" s="33" t="s">
        <v>65</v>
      </c>
      <c r="I27" s="34"/>
      <c r="J27" s="35" t="n">
        <f>G27*I27</f>
        <v>0.0</v>
      </c>
      <c r="K27" s="0"/>
      <c r="L27" s="0"/>
      <c r="M27" s="37"/>
    </row>
    <row r="28">
      <c r="A28" s="28" t="s">
        <v>409</v>
      </c>
      <c r="B28" s="29" t="s">
        <v>54</v>
      </c>
      <c r="C28" s="30" t="s">
        <v>94</v>
      </c>
      <c r="D28" s="30" t="s">
        <v>410</v>
      </c>
      <c r="E28" s="31" t="n">
        <v>46388.0</v>
      </c>
      <c r="F28" s="31" t="n">
        <v>47848.0</v>
      </c>
      <c r="G28" s="98" t="n">
        <v>48.0</v>
      </c>
      <c r="H28" s="33" t="s">
        <v>57</v>
      </c>
      <c r="I28" s="34"/>
      <c r="J28" s="35" t="n">
        <f>G28*I28</f>
        <v>0.0</v>
      </c>
      <c r="K28" s="0"/>
      <c r="L28" s="0"/>
      <c r="M28" s="37"/>
    </row>
    <row r="29">
      <c r="A29" s="28" t="s">
        <v>411</v>
      </c>
      <c r="B29" s="29" t="s">
        <v>54</v>
      </c>
      <c r="C29" s="30" t="s">
        <v>97</v>
      </c>
      <c r="D29" s="30" t="s">
        <v>60</v>
      </c>
      <c r="E29" s="31" t="n">
        <v>46388.0</v>
      </c>
      <c r="F29" s="31" t="n">
        <v>47848.0</v>
      </c>
      <c r="G29" s="98" t="n">
        <v>24.0</v>
      </c>
      <c r="H29" s="33" t="s">
        <v>61</v>
      </c>
      <c r="I29" s="34"/>
      <c r="J29" s="35" t="n">
        <f>G29*I29</f>
        <v>0.0</v>
      </c>
      <c r="K29" s="0"/>
      <c r="L29" s="0"/>
      <c r="M29" s="37"/>
    </row>
    <row r="30">
      <c r="A30" s="94" t="s">
        <v>412</v>
      </c>
      <c r="B30" s="95" t="s">
        <v>47</v>
      </c>
      <c r="C30" s="94" t="s">
        <v>99</v>
      </c>
      <c r="D30" s="94" t="s">
        <v>100</v>
      </c>
      <c r="E30" s="31" t="s">
        <v>20</v>
      </c>
      <c r="F30" s="31" t="s">
        <v>20</v>
      </c>
      <c r="G30" s="32"/>
      <c r="H30" s="33"/>
      <c r="I30" s="96" t="s">
        <v>20</v>
      </c>
      <c r="J30" s="97" t="s">
        <v>20</v>
      </c>
      <c r="K30" s="0"/>
      <c r="L30" s="0"/>
      <c r="M30" s="37"/>
    </row>
    <row r="31">
      <c r="A31" s="28" t="s">
        <v>413</v>
      </c>
      <c r="B31" s="29" t="s">
        <v>54</v>
      </c>
      <c r="C31" s="30" t="s">
        <v>92</v>
      </c>
      <c r="D31" s="30" t="s">
        <v>102</v>
      </c>
      <c r="E31" s="31" t="n">
        <v>46388.0</v>
      </c>
      <c r="F31" s="31" t="n">
        <v>47848.0</v>
      </c>
      <c r="G31" s="98" t="n">
        <v>100.0</v>
      </c>
      <c r="H31" s="33" t="s">
        <v>61</v>
      </c>
      <c r="I31" s="34"/>
      <c r="J31" s="35" t="n">
        <f>G31*I31</f>
        <v>0.0</v>
      </c>
      <c r="K31" s="0"/>
      <c r="L31" s="0"/>
      <c r="M31" s="37"/>
    </row>
    <row r="32">
      <c r="A32" s="28" t="s">
        <v>414</v>
      </c>
      <c r="B32" s="29" t="s">
        <v>54</v>
      </c>
      <c r="C32" s="30" t="s">
        <v>415</v>
      </c>
      <c r="D32" s="30" t="s">
        <v>416</v>
      </c>
      <c r="E32" s="31" t="n">
        <v>46388.0</v>
      </c>
      <c r="F32" s="31" t="n">
        <v>47848.0</v>
      </c>
      <c r="G32" s="98" t="n">
        <v>48.0</v>
      </c>
      <c r="H32" s="33" t="s">
        <v>57</v>
      </c>
      <c r="I32" s="34"/>
      <c r="J32" s="35" t="n">
        <f>G32*I32</f>
        <v>0.0</v>
      </c>
      <c r="K32" s="0"/>
      <c r="L32" s="0"/>
      <c r="M32" s="37"/>
    </row>
    <row r="33">
      <c r="A33" s="28" t="s">
        <v>417</v>
      </c>
      <c r="B33" s="29" t="s">
        <v>54</v>
      </c>
      <c r="C33" s="30" t="s">
        <v>418</v>
      </c>
      <c r="D33" s="30" t="s">
        <v>60</v>
      </c>
      <c r="E33" s="31" t="n">
        <v>46388.0</v>
      </c>
      <c r="F33" s="31" t="n">
        <v>47848.0</v>
      </c>
      <c r="G33" s="98" t="n">
        <v>4.0</v>
      </c>
      <c r="H33" s="33" t="s">
        <v>61</v>
      </c>
      <c r="I33" s="34"/>
      <c r="J33" s="35" t="n">
        <f>G33*I33</f>
        <v>0.0</v>
      </c>
      <c r="K33" s="0"/>
      <c r="L33" s="0"/>
      <c r="M33" s="37"/>
    </row>
    <row r="34">
      <c r="A34" s="94" t="s">
        <v>419</v>
      </c>
      <c r="B34" s="95" t="s">
        <v>47</v>
      </c>
      <c r="C34" s="94" t="s">
        <v>107</v>
      </c>
      <c r="D34" s="94" t="s">
        <v>20</v>
      </c>
      <c r="E34" s="31" t="s">
        <v>20</v>
      </c>
      <c r="F34" s="31" t="s">
        <v>20</v>
      </c>
      <c r="G34" s="32"/>
      <c r="H34" s="33"/>
      <c r="I34" s="96" t="s">
        <v>20</v>
      </c>
      <c r="J34" s="97" t="s">
        <v>20</v>
      </c>
      <c r="K34" s="0"/>
      <c r="L34" s="0"/>
      <c r="M34" s="37"/>
    </row>
    <row r="35">
      <c r="A35" s="28" t="s">
        <v>420</v>
      </c>
      <c r="B35" s="29" t="s">
        <v>54</v>
      </c>
      <c r="C35" s="30" t="s">
        <v>111</v>
      </c>
      <c r="D35" s="30" t="s">
        <v>112</v>
      </c>
      <c r="E35" s="31" t="n">
        <v>46388.0</v>
      </c>
      <c r="F35" s="31" t="n">
        <v>47848.0</v>
      </c>
      <c r="G35" s="98" t="n">
        <v>150.0</v>
      </c>
      <c r="H35" s="33" t="s">
        <v>61</v>
      </c>
      <c r="I35" s="34"/>
      <c r="J35" s="35" t="n">
        <f>G35*I35</f>
        <v>0.0</v>
      </c>
      <c r="K35" s="0"/>
      <c r="L35" s="0"/>
      <c r="M35" s="37"/>
    </row>
    <row r="36">
      <c r="A36" s="28" t="s">
        <v>421</v>
      </c>
      <c r="B36" s="29" t="s">
        <v>54</v>
      </c>
      <c r="C36" s="30" t="s">
        <v>422</v>
      </c>
      <c r="D36" s="30" t="s">
        <v>60</v>
      </c>
      <c r="E36" s="31" t="n">
        <v>46388.0</v>
      </c>
      <c r="F36" s="31" t="n">
        <v>47848.0</v>
      </c>
      <c r="G36" s="98" t="n">
        <v>40.0</v>
      </c>
      <c r="H36" s="33" t="s">
        <v>61</v>
      </c>
      <c r="I36" s="34"/>
      <c r="J36" s="35" t="n">
        <f>G36*I36</f>
        <v>0.0</v>
      </c>
      <c r="K36" s="0"/>
      <c r="L36" s="0"/>
      <c r="M36" s="37"/>
    </row>
    <row r="37">
      <c r="A37" s="94" t="s">
        <v>423</v>
      </c>
      <c r="B37" s="95" t="s">
        <v>47</v>
      </c>
      <c r="C37" s="94" t="s">
        <v>424</v>
      </c>
      <c r="D37" s="94" t="s">
        <v>425</v>
      </c>
      <c r="E37" s="31" t="s">
        <v>20</v>
      </c>
      <c r="F37" s="31" t="s">
        <v>20</v>
      </c>
      <c r="G37" s="32"/>
      <c r="H37" s="33"/>
      <c r="I37" s="96" t="s">
        <v>20</v>
      </c>
      <c r="J37" s="97" t="s">
        <v>20</v>
      </c>
      <c r="K37" s="0"/>
      <c r="L37" s="0"/>
      <c r="M37" s="37"/>
    </row>
    <row r="38">
      <c r="A38" s="28" t="s">
        <v>426</v>
      </c>
      <c r="B38" s="29" t="s">
        <v>54</v>
      </c>
      <c r="C38" s="30" t="s">
        <v>118</v>
      </c>
      <c r="D38" s="30" t="s">
        <v>119</v>
      </c>
      <c r="E38" s="31" t="n">
        <v>46388.0</v>
      </c>
      <c r="F38" s="31" t="n">
        <v>47848.0</v>
      </c>
      <c r="G38" s="98" t="n">
        <v>10.0</v>
      </c>
      <c r="H38" s="33" t="s">
        <v>61</v>
      </c>
      <c r="I38" s="34"/>
      <c r="J38" s="35" t="n">
        <f>G38*I38</f>
        <v>0.0</v>
      </c>
      <c r="K38" s="0"/>
      <c r="L38" s="0"/>
      <c r="M38" s="37"/>
    </row>
    <row r="39">
      <c r="A39" s="28" t="s">
        <v>427</v>
      </c>
      <c r="B39" s="29" t="s">
        <v>54</v>
      </c>
      <c r="C39" s="30" t="s">
        <v>121</v>
      </c>
      <c r="D39" s="30" t="s">
        <v>60</v>
      </c>
      <c r="E39" s="31" t="n">
        <v>46388.0</v>
      </c>
      <c r="F39" s="31" t="n">
        <v>47848.0</v>
      </c>
      <c r="G39" s="98" t="n">
        <v>4.0</v>
      </c>
      <c r="H39" s="33" t="s">
        <v>61</v>
      </c>
      <c r="I39" s="34"/>
      <c r="J39" s="35" t="n">
        <f>G39*I39</f>
        <v>0.0</v>
      </c>
      <c r="K39" s="0"/>
      <c r="L39" s="0"/>
      <c r="M39" s="37"/>
    </row>
    <row r="40">
      <c r="A40" s="94" t="s">
        <v>428</v>
      </c>
      <c r="B40" s="95" t="s">
        <v>47</v>
      </c>
      <c r="C40" s="94" t="s">
        <v>429</v>
      </c>
      <c r="D40" s="94" t="s">
        <v>430</v>
      </c>
      <c r="E40" s="31" t="s">
        <v>20</v>
      </c>
      <c r="F40" s="31" t="s">
        <v>20</v>
      </c>
      <c r="G40" s="32"/>
      <c r="H40" s="33"/>
      <c r="I40" s="96" t="s">
        <v>20</v>
      </c>
      <c r="J40" s="97" t="s">
        <v>20</v>
      </c>
      <c r="K40" s="0"/>
      <c r="L40" s="0"/>
      <c r="M40" s="37"/>
    </row>
    <row r="41">
      <c r="A41" s="28" t="s">
        <v>431</v>
      </c>
      <c r="B41" s="29" t="s">
        <v>54</v>
      </c>
      <c r="C41" s="30" t="s">
        <v>118</v>
      </c>
      <c r="D41" s="30" t="s">
        <v>119</v>
      </c>
      <c r="E41" s="31" t="n">
        <v>46388.0</v>
      </c>
      <c r="F41" s="31" t="n">
        <v>47848.0</v>
      </c>
      <c r="G41" s="98" t="n">
        <v>10.0</v>
      </c>
      <c r="H41" s="33" t="s">
        <v>61</v>
      </c>
      <c r="I41" s="34"/>
      <c r="J41" s="35" t="n">
        <f>G41*I41</f>
        <v>0.0</v>
      </c>
      <c r="K41" s="0"/>
      <c r="L41" s="0"/>
      <c r="M41" s="37"/>
    </row>
    <row r="42">
      <c r="A42" s="28" t="s">
        <v>432</v>
      </c>
      <c r="B42" s="29" t="s">
        <v>54</v>
      </c>
      <c r="C42" s="30" t="s">
        <v>121</v>
      </c>
      <c r="D42" s="30" t="s">
        <v>60</v>
      </c>
      <c r="E42" s="31" t="n">
        <v>46388.0</v>
      </c>
      <c r="F42" s="31" t="n">
        <v>47848.0</v>
      </c>
      <c r="G42" s="98" t="n">
        <v>4.0</v>
      </c>
      <c r="H42" s="33" t="s">
        <v>61</v>
      </c>
      <c r="I42" s="34"/>
      <c r="J42" s="35" t="n">
        <f>G42*I42</f>
        <v>0.0</v>
      </c>
      <c r="K42" s="0"/>
      <c r="L42" s="0"/>
      <c r="M42" s="37"/>
    </row>
    <row r="43">
      <c r="A43" s="94" t="s">
        <v>433</v>
      </c>
      <c r="B43" s="95" t="s">
        <v>47</v>
      </c>
      <c r="C43" s="94" t="s">
        <v>123</v>
      </c>
      <c r="D43" s="94" t="s">
        <v>124</v>
      </c>
      <c r="E43" s="31" t="s">
        <v>20</v>
      </c>
      <c r="F43" s="31" t="s">
        <v>20</v>
      </c>
      <c r="G43" s="32"/>
      <c r="H43" s="33"/>
      <c r="I43" s="96" t="s">
        <v>20</v>
      </c>
      <c r="J43" s="97" t="s">
        <v>20</v>
      </c>
      <c r="K43" s="0"/>
      <c r="L43" s="0"/>
      <c r="M43" s="37"/>
    </row>
    <row r="44">
      <c r="A44" s="28" t="s">
        <v>434</v>
      </c>
      <c r="B44" s="29" t="s">
        <v>54</v>
      </c>
      <c r="C44" s="30" t="s">
        <v>126</v>
      </c>
      <c r="D44" s="30" t="s">
        <v>435</v>
      </c>
      <c r="E44" s="31" t="n">
        <v>46388.0</v>
      </c>
      <c r="F44" s="31" t="n">
        <v>47848.0</v>
      </c>
      <c r="G44" s="98" t="n">
        <v>700.0</v>
      </c>
      <c r="H44" s="33" t="s">
        <v>239</v>
      </c>
      <c r="I44" s="34"/>
      <c r="J44" s="35" t="n">
        <f>G44*I44</f>
        <v>0.0</v>
      </c>
      <c r="K44" s="0"/>
      <c r="L44" s="0"/>
      <c r="M44" s="37"/>
    </row>
    <row r="45">
      <c r="A45" s="28" t="s">
        <v>436</v>
      </c>
      <c r="B45" s="29" t="s">
        <v>54</v>
      </c>
      <c r="C45" s="30" t="s">
        <v>437</v>
      </c>
      <c r="D45" s="30" t="s">
        <v>129</v>
      </c>
      <c r="E45" s="31" t="n">
        <v>46388.0</v>
      </c>
      <c r="F45" s="31" t="n">
        <v>47848.0</v>
      </c>
      <c r="G45" s="98" t="n">
        <v>48.0</v>
      </c>
      <c r="H45" s="33" t="s">
        <v>57</v>
      </c>
      <c r="I45" s="34"/>
      <c r="J45" s="35" t="n">
        <f>G45*I45</f>
        <v>0.0</v>
      </c>
      <c r="K45" s="0"/>
      <c r="L45" s="0"/>
      <c r="M45" s="37"/>
    </row>
    <row r="46">
      <c r="A46" s="28" t="s">
        <v>438</v>
      </c>
      <c r="B46" s="29" t="s">
        <v>54</v>
      </c>
      <c r="C46" s="30" t="s">
        <v>439</v>
      </c>
      <c r="D46" s="30" t="s">
        <v>60</v>
      </c>
      <c r="E46" s="31" t="n">
        <v>46388.0</v>
      </c>
      <c r="F46" s="31" t="n">
        <v>47848.0</v>
      </c>
      <c r="G46" s="98" t="n">
        <v>6.0</v>
      </c>
      <c r="H46" s="33" t="s">
        <v>61</v>
      </c>
      <c r="I46" s="34"/>
      <c r="J46" s="35" t="n">
        <f>G46*I46</f>
        <v>0.0</v>
      </c>
      <c r="K46" s="0"/>
      <c r="L46" s="0"/>
      <c r="M46" s="37"/>
    </row>
    <row r="47">
      <c r="A47" s="94" t="s">
        <v>440</v>
      </c>
      <c r="B47" s="95" t="s">
        <v>47</v>
      </c>
      <c r="C47" s="94" t="s">
        <v>144</v>
      </c>
      <c r="D47" s="94" t="s">
        <v>441</v>
      </c>
      <c r="E47" s="31" t="s">
        <v>20</v>
      </c>
      <c r="F47" s="31" t="s">
        <v>20</v>
      </c>
      <c r="G47" s="32"/>
      <c r="H47" s="33"/>
      <c r="I47" s="96" t="s">
        <v>20</v>
      </c>
      <c r="J47" s="97" t="s">
        <v>20</v>
      </c>
      <c r="K47" s="0"/>
      <c r="L47" s="0"/>
      <c r="M47" s="37"/>
    </row>
    <row r="48">
      <c r="A48" s="28" t="s">
        <v>442</v>
      </c>
      <c r="B48" s="29" t="s">
        <v>54</v>
      </c>
      <c r="C48" s="30" t="s">
        <v>443</v>
      </c>
      <c r="D48" s="30" t="s">
        <v>444</v>
      </c>
      <c r="E48" s="31" t="n">
        <v>46388.0</v>
      </c>
      <c r="F48" s="31" t="n">
        <v>47848.0</v>
      </c>
      <c r="G48" s="98" t="n">
        <v>48.0</v>
      </c>
      <c r="H48" s="33" t="s">
        <v>61</v>
      </c>
      <c r="I48" s="34"/>
      <c r="J48" s="35" t="n">
        <f>G48*I48</f>
        <v>0.0</v>
      </c>
      <c r="K48" s="0"/>
      <c r="L48" s="0"/>
      <c r="M48" s="37"/>
    </row>
    <row r="49">
      <c r="A49" s="94" t="s">
        <v>445</v>
      </c>
      <c r="B49" s="95" t="s">
        <v>47</v>
      </c>
      <c r="C49" s="94" t="s">
        <v>446</v>
      </c>
      <c r="D49" s="94" t="s">
        <v>447</v>
      </c>
      <c r="E49" s="31" t="s">
        <v>20</v>
      </c>
      <c r="F49" s="31" t="s">
        <v>20</v>
      </c>
      <c r="G49" s="32"/>
      <c r="H49" s="33"/>
      <c r="I49" s="96" t="s">
        <v>20</v>
      </c>
      <c r="J49" s="97" t="s">
        <v>20</v>
      </c>
      <c r="K49" s="0"/>
      <c r="L49" s="0"/>
      <c r="M49" s="37"/>
    </row>
    <row r="50">
      <c r="A50" s="28" t="s">
        <v>448</v>
      </c>
      <c r="B50" s="29" t="s">
        <v>54</v>
      </c>
      <c r="C50" s="30" t="s">
        <v>449</v>
      </c>
      <c r="D50" s="30" t="s">
        <v>450</v>
      </c>
      <c r="E50" s="31" t="n">
        <v>46388.0</v>
      </c>
      <c r="F50" s="31" t="n">
        <v>47848.0</v>
      </c>
      <c r="G50" s="98" t="n">
        <v>225.0</v>
      </c>
      <c r="H50" s="33" t="s">
        <v>65</v>
      </c>
      <c r="I50" s="34"/>
      <c r="J50" s="35" t="n">
        <f>G50*I50</f>
        <v>0.0</v>
      </c>
      <c r="K50" s="0"/>
      <c r="L50" s="0"/>
      <c r="M50" s="37"/>
    </row>
    <row r="51">
      <c r="A51" s="28" t="s">
        <v>451</v>
      </c>
      <c r="B51" s="29" t="s">
        <v>54</v>
      </c>
      <c r="C51" s="30" t="s">
        <v>452</v>
      </c>
      <c r="D51" s="30" t="s">
        <v>453</v>
      </c>
      <c r="E51" s="31" t="n">
        <v>46388.0</v>
      </c>
      <c r="F51" s="31" t="n">
        <v>47848.0</v>
      </c>
      <c r="G51" s="98" t="n">
        <v>48.0</v>
      </c>
      <c r="H51" s="33" t="s">
        <v>57</v>
      </c>
      <c r="I51" s="34"/>
      <c r="J51" s="35" t="n">
        <f>G51*I51</f>
        <v>0.0</v>
      </c>
      <c r="K51" s="0"/>
      <c r="L51" s="0"/>
      <c r="M51" s="37"/>
    </row>
    <row r="52">
      <c r="A52" s="28" t="s">
        <v>454</v>
      </c>
      <c r="B52" s="29" t="s">
        <v>54</v>
      </c>
      <c r="C52" s="30" t="s">
        <v>455</v>
      </c>
      <c r="D52" s="30" t="s">
        <v>60</v>
      </c>
      <c r="E52" s="31" t="n">
        <v>46388.0</v>
      </c>
      <c r="F52" s="31" t="n">
        <v>47848.0</v>
      </c>
      <c r="G52" s="98" t="n">
        <v>55.0</v>
      </c>
      <c r="H52" s="33" t="s">
        <v>61</v>
      </c>
      <c r="I52" s="34"/>
      <c r="J52" s="35" t="n">
        <f>G52*I52</f>
        <v>0.0</v>
      </c>
      <c r="K52" s="0"/>
      <c r="L52" s="0"/>
      <c r="M52" s="37"/>
    </row>
    <row r="53">
      <c r="A53" s="94" t="s">
        <v>456</v>
      </c>
      <c r="B53" s="95" t="s">
        <v>47</v>
      </c>
      <c r="C53" s="94" t="s">
        <v>172</v>
      </c>
      <c r="D53" s="94" t="s">
        <v>457</v>
      </c>
      <c r="E53" s="31" t="s">
        <v>20</v>
      </c>
      <c r="F53" s="31" t="s">
        <v>20</v>
      </c>
      <c r="G53" s="32"/>
      <c r="H53" s="33"/>
      <c r="I53" s="96" t="s">
        <v>20</v>
      </c>
      <c r="J53" s="97" t="s">
        <v>20</v>
      </c>
      <c r="K53" s="0"/>
      <c r="L53" s="0"/>
      <c r="M53" s="37"/>
    </row>
    <row r="54">
      <c r="A54" s="28" t="s">
        <v>458</v>
      </c>
      <c r="B54" s="29" t="s">
        <v>54</v>
      </c>
      <c r="C54" s="30" t="s">
        <v>459</v>
      </c>
      <c r="D54" s="30" t="s">
        <v>460</v>
      </c>
      <c r="E54" s="31" t="n">
        <v>46388.0</v>
      </c>
      <c r="F54" s="31" t="n">
        <v>47848.0</v>
      </c>
      <c r="G54" s="98" t="n">
        <v>48.0</v>
      </c>
      <c r="H54" s="33" t="s">
        <v>57</v>
      </c>
      <c r="I54" s="34"/>
      <c r="J54" s="35" t="n">
        <f>G54*I54</f>
        <v>0.0</v>
      </c>
      <c r="K54" s="0"/>
      <c r="L54" s="0"/>
      <c r="M54" s="37"/>
    </row>
    <row r="55">
      <c r="A55" s="28" t="s">
        <v>461</v>
      </c>
      <c r="B55" s="29" t="s">
        <v>54</v>
      </c>
      <c r="C55" s="30" t="s">
        <v>462</v>
      </c>
      <c r="D55" s="30" t="s">
        <v>60</v>
      </c>
      <c r="E55" s="31" t="n">
        <v>46388.0</v>
      </c>
      <c r="F55" s="31" t="n">
        <v>47848.0</v>
      </c>
      <c r="G55" s="98" t="n">
        <v>12.0</v>
      </c>
      <c r="H55" s="33" t="s">
        <v>61</v>
      </c>
      <c r="I55" s="34"/>
      <c r="J55" s="35" t="n">
        <f>G55*I55</f>
        <v>0.0</v>
      </c>
      <c r="K55" s="0"/>
      <c r="L55" s="0"/>
      <c r="M55" s="37"/>
    </row>
    <row r="56">
      <c r="A56" s="94" t="s">
        <v>463</v>
      </c>
      <c r="B56" s="95" t="s">
        <v>47</v>
      </c>
      <c r="C56" s="94" t="s">
        <v>225</v>
      </c>
      <c r="D56" s="94" t="s">
        <v>464</v>
      </c>
      <c r="E56" s="31" t="s">
        <v>20</v>
      </c>
      <c r="F56" s="31" t="s">
        <v>20</v>
      </c>
      <c r="G56" s="32"/>
      <c r="H56" s="33"/>
      <c r="I56" s="96" t="s">
        <v>20</v>
      </c>
      <c r="J56" s="97" t="s">
        <v>20</v>
      </c>
      <c r="K56" s="0"/>
      <c r="L56" s="0"/>
      <c r="M56" s="37"/>
    </row>
    <row r="57">
      <c r="A57" s="28" t="s">
        <v>465</v>
      </c>
      <c r="B57" s="29" t="s">
        <v>54</v>
      </c>
      <c r="C57" s="30" t="s">
        <v>466</v>
      </c>
      <c r="D57" s="30" t="s">
        <v>467</v>
      </c>
      <c r="E57" s="31" t="n">
        <v>46388.0</v>
      </c>
      <c r="F57" s="31" t="n">
        <v>47848.0</v>
      </c>
      <c r="G57" s="98" t="n">
        <v>75.0</v>
      </c>
      <c r="H57" s="33" t="s">
        <v>239</v>
      </c>
      <c r="I57" s="34"/>
      <c r="J57" s="35" t="n">
        <f>G57*I57</f>
        <v>0.0</v>
      </c>
      <c r="K57" s="0"/>
      <c r="L57" s="0"/>
      <c r="M57" s="37"/>
    </row>
    <row r="58">
      <c r="A58" s="28" t="s">
        <v>468</v>
      </c>
      <c r="B58" s="29" t="s">
        <v>54</v>
      </c>
      <c r="C58" s="30" t="s">
        <v>469</v>
      </c>
      <c r="D58" s="30" t="s">
        <v>140</v>
      </c>
      <c r="E58" s="31" t="n">
        <v>46388.0</v>
      </c>
      <c r="F58" s="31" t="n">
        <v>47848.0</v>
      </c>
      <c r="G58" s="98" t="n">
        <v>48.0</v>
      </c>
      <c r="H58" s="33" t="s">
        <v>57</v>
      </c>
      <c r="I58" s="34"/>
      <c r="J58" s="35" t="n">
        <f>G58*I58</f>
        <v>0.0</v>
      </c>
      <c r="K58" s="0"/>
      <c r="L58" s="0"/>
      <c r="M58" s="37"/>
    </row>
    <row r="59">
      <c r="A59" s="28" t="s">
        <v>470</v>
      </c>
      <c r="B59" s="29" t="s">
        <v>54</v>
      </c>
      <c r="C59" s="30" t="s">
        <v>471</v>
      </c>
      <c r="D59" s="30" t="s">
        <v>60</v>
      </c>
      <c r="E59" s="31" t="n">
        <v>46388.0</v>
      </c>
      <c r="F59" s="31" t="n">
        <v>47848.0</v>
      </c>
      <c r="G59" s="98" t="n">
        <v>2.0</v>
      </c>
      <c r="H59" s="33" t="s">
        <v>61</v>
      </c>
      <c r="I59" s="34"/>
      <c r="J59" s="35" t="n">
        <f>G59*I59</f>
        <v>0.0</v>
      </c>
      <c r="K59" s="0"/>
      <c r="L59" s="0"/>
      <c r="M59" s="37"/>
    </row>
    <row r="60">
      <c r="A60" s="94" t="s">
        <v>472</v>
      </c>
      <c r="B60" s="95" t="s">
        <v>47</v>
      </c>
      <c r="C60" s="94" t="s">
        <v>288</v>
      </c>
      <c r="D60" s="94" t="s">
        <v>289</v>
      </c>
      <c r="E60" s="31" t="s">
        <v>20</v>
      </c>
      <c r="F60" s="31" t="s">
        <v>20</v>
      </c>
      <c r="G60" s="32"/>
      <c r="H60" s="33"/>
      <c r="I60" s="96" t="s">
        <v>20</v>
      </c>
      <c r="J60" s="97" t="s">
        <v>20</v>
      </c>
      <c r="K60" s="0"/>
      <c r="L60" s="0"/>
      <c r="M60" s="37"/>
    </row>
    <row r="61">
      <c r="A61" s="28" t="s">
        <v>473</v>
      </c>
      <c r="B61" s="29" t="s">
        <v>54</v>
      </c>
      <c r="C61" s="30" t="s">
        <v>291</v>
      </c>
      <c r="D61" s="30" t="s">
        <v>292</v>
      </c>
      <c r="E61" s="31" t="n">
        <v>46388.0</v>
      </c>
      <c r="F61" s="31" t="n">
        <v>47848.0</v>
      </c>
      <c r="G61" s="98" t="n">
        <v>15.0</v>
      </c>
      <c r="H61" s="33" t="s">
        <v>61</v>
      </c>
      <c r="I61" s="34"/>
      <c r="J61" s="35" t="n">
        <f>G61*I61</f>
        <v>0.0</v>
      </c>
      <c r="K61" s="0"/>
      <c r="L61" s="0"/>
      <c r="M61" s="37"/>
    </row>
    <row r="62">
      <c r="A62" s="28" t="s">
        <v>474</v>
      </c>
      <c r="B62" s="29" t="s">
        <v>54</v>
      </c>
      <c r="C62" s="30" t="s">
        <v>294</v>
      </c>
      <c r="D62" s="30" t="s">
        <v>60</v>
      </c>
      <c r="E62" s="31" t="n">
        <v>46388.0</v>
      </c>
      <c r="F62" s="31" t="n">
        <v>47848.0</v>
      </c>
      <c r="G62" s="98" t="n">
        <v>15.0</v>
      </c>
      <c r="H62" s="33" t="s">
        <v>61</v>
      </c>
      <c r="I62" s="34"/>
      <c r="J62" s="35" t="n">
        <f>G62*I62</f>
        <v>0.0</v>
      </c>
      <c r="K62" s="0"/>
      <c r="L62" s="0"/>
      <c r="M62" s="37"/>
    </row>
    <row r="63">
      <c r="A63" s="28" t="s">
        <v>475</v>
      </c>
      <c r="B63" s="29" t="s">
        <v>54</v>
      </c>
      <c r="C63" s="30" t="s">
        <v>296</v>
      </c>
      <c r="D63" s="30" t="s">
        <v>297</v>
      </c>
      <c r="E63" s="31" t="n">
        <v>46388.0</v>
      </c>
      <c r="F63" s="31" t="n">
        <v>47848.0</v>
      </c>
      <c r="G63" s="98" t="n">
        <v>48.0</v>
      </c>
      <c r="H63" s="33" t="s">
        <v>57</v>
      </c>
      <c r="I63" s="34"/>
      <c r="J63" s="35" t="n">
        <f>G63*I63</f>
        <v>0.0</v>
      </c>
      <c r="K63" s="0"/>
      <c r="L63" s="0"/>
      <c r="M63" s="37"/>
    </row>
    <row r="64">
      <c r="A64" s="94" t="s">
        <v>476</v>
      </c>
      <c r="B64" s="95" t="s">
        <v>47</v>
      </c>
      <c r="C64" s="94" t="s">
        <v>477</v>
      </c>
      <c r="D64" s="94" t="s">
        <v>478</v>
      </c>
      <c r="E64" s="31" t="s">
        <v>20</v>
      </c>
      <c r="F64" s="31" t="s">
        <v>20</v>
      </c>
      <c r="G64" s="32"/>
      <c r="H64" s="33"/>
      <c r="I64" s="96" t="s">
        <v>20</v>
      </c>
      <c r="J64" s="97" t="s">
        <v>20</v>
      </c>
      <c r="K64" s="0"/>
      <c r="L64" s="0"/>
      <c r="M64" s="37"/>
    </row>
    <row r="65">
      <c r="A65" s="94" t="s">
        <v>479</v>
      </c>
      <c r="B65" s="95" t="s">
        <v>47</v>
      </c>
      <c r="C65" s="94" t="s">
        <v>480</v>
      </c>
      <c r="D65" s="94" t="s">
        <v>478</v>
      </c>
      <c r="E65" s="31" t="s">
        <v>20</v>
      </c>
      <c r="F65" s="31" t="s">
        <v>20</v>
      </c>
      <c r="G65" s="32"/>
      <c r="H65" s="33"/>
      <c r="I65" s="96" t="s">
        <v>20</v>
      </c>
      <c r="J65" s="97" t="s">
        <v>20</v>
      </c>
      <c r="K65" s="0"/>
      <c r="L65" s="0"/>
      <c r="M65" s="37"/>
    </row>
    <row r="66">
      <c r="A66" s="28" t="s">
        <v>481</v>
      </c>
      <c r="B66" s="29" t="s">
        <v>54</v>
      </c>
      <c r="C66" s="30" t="s">
        <v>482</v>
      </c>
      <c r="D66" s="30" t="s">
        <v>60</v>
      </c>
      <c r="E66" s="31" t="n">
        <v>46388.0</v>
      </c>
      <c r="F66" s="31" t="n">
        <v>47848.0</v>
      </c>
      <c r="G66" s="98" t="n">
        <v>4.0</v>
      </c>
      <c r="H66" s="33" t="s">
        <v>61</v>
      </c>
      <c r="I66" s="34"/>
      <c r="J66" s="35" t="n">
        <f>G66*I66</f>
        <v>0.0</v>
      </c>
      <c r="K66" s="0"/>
      <c r="L66" s="0"/>
      <c r="M66" s="37"/>
    </row>
    <row r="67">
      <c r="A67" s="28" t="s">
        <v>483</v>
      </c>
      <c r="B67" s="29" t="s">
        <v>54</v>
      </c>
      <c r="C67" s="30" t="s">
        <v>484</v>
      </c>
      <c r="D67" s="30" t="s">
        <v>485</v>
      </c>
      <c r="E67" s="31" t="n">
        <v>46388.0</v>
      </c>
      <c r="F67" s="31" t="n">
        <v>47848.0</v>
      </c>
      <c r="G67" s="98" t="n">
        <v>20.0</v>
      </c>
      <c r="H67" s="33" t="s">
        <v>61</v>
      </c>
      <c r="I67" s="34"/>
      <c r="J67" s="35" t="n">
        <f>G67*I67</f>
        <v>0.0</v>
      </c>
      <c r="K67" s="0"/>
      <c r="L67" s="0"/>
      <c r="M67" s="37"/>
    </row>
    <row r="68">
      <c r="A68" s="94" t="s">
        <v>486</v>
      </c>
      <c r="B68" s="95" t="s">
        <v>47</v>
      </c>
      <c r="C68" s="94" t="s">
        <v>487</v>
      </c>
      <c r="D68" s="94" t="s">
        <v>478</v>
      </c>
      <c r="E68" s="31" t="s">
        <v>20</v>
      </c>
      <c r="F68" s="31" t="s">
        <v>20</v>
      </c>
      <c r="G68" s="32"/>
      <c r="H68" s="33"/>
      <c r="I68" s="96" t="s">
        <v>20</v>
      </c>
      <c r="J68" s="97" t="s">
        <v>20</v>
      </c>
      <c r="K68" s="0"/>
      <c r="L68" s="0"/>
      <c r="M68" s="37"/>
    </row>
    <row r="69">
      <c r="A69" s="28" t="s">
        <v>488</v>
      </c>
      <c r="B69" s="29" t="s">
        <v>54</v>
      </c>
      <c r="C69" s="30" t="s">
        <v>482</v>
      </c>
      <c r="D69" s="30" t="s">
        <v>60</v>
      </c>
      <c r="E69" s="31" t="n">
        <v>46388.0</v>
      </c>
      <c r="F69" s="31" t="n">
        <v>47848.0</v>
      </c>
      <c r="G69" s="98" t="n">
        <v>6.0</v>
      </c>
      <c r="H69" s="33" t="s">
        <v>61</v>
      </c>
      <c r="I69" s="34"/>
      <c r="J69" s="35" t="n">
        <f>G69*I69</f>
        <v>0.0</v>
      </c>
      <c r="K69" s="0"/>
      <c r="L69" s="0"/>
      <c r="M69" s="37"/>
    </row>
    <row r="70">
      <c r="A70" s="28" t="s">
        <v>489</v>
      </c>
      <c r="B70" s="29" t="s">
        <v>54</v>
      </c>
      <c r="C70" s="30" t="s">
        <v>490</v>
      </c>
      <c r="D70" s="30" t="s">
        <v>485</v>
      </c>
      <c r="E70" s="31" t="n">
        <v>46388.0</v>
      </c>
      <c r="F70" s="31" t="n">
        <v>47848.0</v>
      </c>
      <c r="G70" s="98" t="n">
        <v>20.0</v>
      </c>
      <c r="H70" s="33" t="s">
        <v>61</v>
      </c>
      <c r="I70" s="34"/>
      <c r="J70" s="35" t="n">
        <f>G70*I70</f>
        <v>0.0</v>
      </c>
      <c r="K70" s="0"/>
      <c r="L70" s="0"/>
      <c r="M70" s="37"/>
    </row>
    <row r="71">
      <c r="A71" s="94" t="s">
        <v>491</v>
      </c>
      <c r="B71" s="95" t="s">
        <v>47</v>
      </c>
      <c r="C71" s="94" t="s">
        <v>492</v>
      </c>
      <c r="D71" s="94" t="s">
        <v>493</v>
      </c>
      <c r="E71" s="31" t="s">
        <v>20</v>
      </c>
      <c r="F71" s="31" t="s">
        <v>20</v>
      </c>
      <c r="G71" s="32"/>
      <c r="H71" s="33"/>
      <c r="I71" s="96" t="s">
        <v>20</v>
      </c>
      <c r="J71" s="97" t="s">
        <v>20</v>
      </c>
      <c r="K71" s="0"/>
      <c r="L71" s="0"/>
      <c r="M71" s="37"/>
    </row>
    <row r="72">
      <c r="A72" s="28" t="s">
        <v>494</v>
      </c>
      <c r="B72" s="29" t="s">
        <v>54</v>
      </c>
      <c r="C72" s="30" t="s">
        <v>495</v>
      </c>
      <c r="D72" s="30" t="s">
        <v>286</v>
      </c>
      <c r="E72" s="31" t="n">
        <v>46388.0</v>
      </c>
      <c r="F72" s="31" t="n">
        <v>47848.0</v>
      </c>
      <c r="G72" s="98" t="n">
        <v>8.0</v>
      </c>
      <c r="H72" s="33" t="s">
        <v>57</v>
      </c>
      <c r="I72" s="34"/>
      <c r="J72" s="35" t="n">
        <f>G72*I72</f>
        <v>0.0</v>
      </c>
      <c r="K72" s="0"/>
      <c r="L72" s="0"/>
      <c r="M72" s="37"/>
    </row>
    <row r="73">
      <c r="A73" s="28" t="s">
        <v>496</v>
      </c>
      <c r="B73" s="29" t="s">
        <v>54</v>
      </c>
      <c r="C73" s="30" t="s">
        <v>497</v>
      </c>
      <c r="D73" s="30" t="s">
        <v>119</v>
      </c>
      <c r="E73" s="31" t="n">
        <v>46388.0</v>
      </c>
      <c r="F73" s="31" t="n">
        <v>47848.0</v>
      </c>
      <c r="G73" s="98" t="n">
        <v>20.0</v>
      </c>
      <c r="H73" s="33" t="s">
        <v>61</v>
      </c>
      <c r="I73" s="34"/>
      <c r="J73" s="35" t="n">
        <f>G73*I73</f>
        <v>0.0</v>
      </c>
      <c r="K73" s="0"/>
      <c r="L73" s="0"/>
      <c r="M73" s="37"/>
    </row>
    <row r="74">
      <c r="A74" s="28" t="s">
        <v>498</v>
      </c>
      <c r="B74" s="29" t="s">
        <v>54</v>
      </c>
      <c r="C74" s="30" t="s">
        <v>499</v>
      </c>
      <c r="D74" s="30" t="s">
        <v>60</v>
      </c>
      <c r="E74" s="31" t="n">
        <v>46388.0</v>
      </c>
      <c r="F74" s="31" t="n">
        <v>47848.0</v>
      </c>
      <c r="G74" s="98" t="n">
        <v>8.0</v>
      </c>
      <c r="H74" s="33" t="s">
        <v>61</v>
      </c>
      <c r="I74" s="34"/>
      <c r="J74" s="35" t="n">
        <f>G74*I74</f>
        <v>0.0</v>
      </c>
      <c r="K74" s="0"/>
      <c r="L74" s="0"/>
      <c r="M74" s="37"/>
    </row>
    <row r="75">
      <c r="A75" s="28" t="s">
        <v>500</v>
      </c>
      <c r="B75" s="29" t="s">
        <v>54</v>
      </c>
      <c r="C75" s="30" t="s">
        <v>501</v>
      </c>
      <c r="D75" s="30" t="s">
        <v>502</v>
      </c>
      <c r="E75" s="31" t="n">
        <v>46388.0</v>
      </c>
      <c r="F75" s="31" t="n">
        <v>47848.0</v>
      </c>
      <c r="G75" s="98" t="n">
        <v>1.0</v>
      </c>
      <c r="H75" s="33" t="s">
        <v>65</v>
      </c>
      <c r="I75" s="34"/>
      <c r="J75" s="35" t="n">
        <f>G75*I75</f>
        <v>0.0</v>
      </c>
      <c r="K75" s="0"/>
      <c r="L75" s="0"/>
      <c r="M75" s="37"/>
    </row>
    <row r="76">
      <c r="A76" s="28" t="s">
        <v>503</v>
      </c>
      <c r="B76" s="29" t="s">
        <v>54</v>
      </c>
      <c r="C76" s="30" t="s">
        <v>259</v>
      </c>
      <c r="D76" s="30" t="s">
        <v>260</v>
      </c>
      <c r="E76" s="31" t="n">
        <v>46388.0</v>
      </c>
      <c r="F76" s="31" t="n">
        <v>47848.0</v>
      </c>
      <c r="G76" s="98" t="n">
        <v>1.0</v>
      </c>
      <c r="H76" s="33" t="s">
        <v>61</v>
      </c>
      <c r="I76" s="34"/>
      <c r="J76" s="35" t="n">
        <f>G76*I76</f>
        <v>0.0</v>
      </c>
      <c r="K76" s="0"/>
      <c r="L76" s="0"/>
      <c r="M76" s="37"/>
    </row>
    <row r="77">
      <c r="A77" s="28" t="s">
        <v>504</v>
      </c>
      <c r="B77" s="29" t="s">
        <v>54</v>
      </c>
      <c r="C77" s="30" t="s">
        <v>505</v>
      </c>
      <c r="D77" s="30" t="s">
        <v>506</v>
      </c>
      <c r="E77" s="31" t="n">
        <v>46388.0</v>
      </c>
      <c r="F77" s="31" t="n">
        <v>47848.0</v>
      </c>
      <c r="G77" s="98" t="n">
        <v>8.0</v>
      </c>
      <c r="H77" s="33" t="s">
        <v>61</v>
      </c>
      <c r="I77" s="34"/>
      <c r="J77" s="35" t="n">
        <f>G77*I77</f>
        <v>0.0</v>
      </c>
      <c r="K77" s="0"/>
      <c r="L77" s="0"/>
      <c r="M77" s="37"/>
    </row>
    <row r="78">
      <c r="A78" s="94" t="s">
        <v>507</v>
      </c>
      <c r="B78" s="95" t="s">
        <v>47</v>
      </c>
      <c r="C78" s="94" t="s">
        <v>508</v>
      </c>
      <c r="D78" s="94" t="s">
        <v>509</v>
      </c>
      <c r="E78" s="31" t="s">
        <v>20</v>
      </c>
      <c r="F78" s="31" t="s">
        <v>20</v>
      </c>
      <c r="G78" s="32"/>
      <c r="H78" s="33"/>
      <c r="I78" s="96" t="s">
        <v>20</v>
      </c>
      <c r="J78" s="97" t="s">
        <v>20</v>
      </c>
      <c r="K78" s="0"/>
      <c r="L78" s="0"/>
      <c r="M78" s="37"/>
    </row>
    <row r="79">
      <c r="A79" s="28" t="s">
        <v>510</v>
      </c>
      <c r="B79" s="29" t="s">
        <v>54</v>
      </c>
      <c r="C79" s="30" t="s">
        <v>511</v>
      </c>
      <c r="D79" s="30" t="s">
        <v>512</v>
      </c>
      <c r="E79" s="31" t="n">
        <v>46388.0</v>
      </c>
      <c r="F79" s="31" t="n">
        <v>47848.0</v>
      </c>
      <c r="G79" s="98" t="n">
        <v>8.0</v>
      </c>
      <c r="H79" s="33" t="s">
        <v>57</v>
      </c>
      <c r="I79" s="34"/>
      <c r="J79" s="35" t="n">
        <f>G79*I79</f>
        <v>0.0</v>
      </c>
      <c r="K79" s="0"/>
      <c r="L79" s="0"/>
      <c r="M79" s="37"/>
    </row>
    <row r="80">
      <c r="A80" s="28" t="s">
        <v>513</v>
      </c>
      <c r="B80" s="29" t="s">
        <v>54</v>
      </c>
      <c r="C80" s="30" t="s">
        <v>499</v>
      </c>
      <c r="D80" s="30" t="s">
        <v>60</v>
      </c>
      <c r="E80" s="31" t="n">
        <v>46388.0</v>
      </c>
      <c r="F80" s="31" t="n">
        <v>47848.0</v>
      </c>
      <c r="G80" s="98" t="n">
        <v>8.0</v>
      </c>
      <c r="H80" s="33" t="s">
        <v>61</v>
      </c>
      <c r="I80" s="34"/>
      <c r="J80" s="35" t="n">
        <f>G80*I80</f>
        <v>0.0</v>
      </c>
      <c r="K80" s="0"/>
      <c r="L80" s="0"/>
      <c r="M80" s="37"/>
    </row>
    <row r="81">
      <c r="A81" s="28" t="s">
        <v>514</v>
      </c>
      <c r="B81" s="29" t="s">
        <v>54</v>
      </c>
      <c r="C81" s="30" t="s">
        <v>501</v>
      </c>
      <c r="D81" s="30" t="s">
        <v>502</v>
      </c>
      <c r="E81" s="31" t="n">
        <v>46388.0</v>
      </c>
      <c r="F81" s="31" t="n">
        <v>47848.0</v>
      </c>
      <c r="G81" s="98" t="n">
        <v>35.0</v>
      </c>
      <c r="H81" s="33" t="s">
        <v>65</v>
      </c>
      <c r="I81" s="34"/>
      <c r="J81" s="35" t="n">
        <f>G81*I81</f>
        <v>0.0</v>
      </c>
      <c r="K81" s="0"/>
      <c r="L81" s="0"/>
      <c r="M81" s="37"/>
    </row>
    <row r="82">
      <c r="A82" s="28" t="s">
        <v>515</v>
      </c>
      <c r="B82" s="29" t="s">
        <v>54</v>
      </c>
      <c r="C82" s="30" t="s">
        <v>516</v>
      </c>
      <c r="D82" s="30" t="s">
        <v>517</v>
      </c>
      <c r="E82" s="31" t="n">
        <v>46388.0</v>
      </c>
      <c r="F82" s="31" t="n">
        <v>47848.0</v>
      </c>
      <c r="G82" s="98" t="n">
        <v>8.0</v>
      </c>
      <c r="H82" s="33" t="s">
        <v>61</v>
      </c>
      <c r="I82" s="34"/>
      <c r="J82" s="35" t="n">
        <f>G82*I82</f>
        <v>0.0</v>
      </c>
      <c r="K82" s="0"/>
      <c r="L82" s="0"/>
      <c r="M82" s="37"/>
    </row>
    <row r="83">
      <c r="A83" s="94" t="s">
        <v>518</v>
      </c>
      <c r="B83" s="95" t="s">
        <v>47</v>
      </c>
      <c r="C83" s="94" t="s">
        <v>519</v>
      </c>
      <c r="D83" s="94" t="s">
        <v>509</v>
      </c>
      <c r="E83" s="31" t="s">
        <v>20</v>
      </c>
      <c r="F83" s="31" t="s">
        <v>20</v>
      </c>
      <c r="G83" s="32"/>
      <c r="H83" s="33"/>
      <c r="I83" s="96" t="s">
        <v>20</v>
      </c>
      <c r="J83" s="97" t="s">
        <v>20</v>
      </c>
      <c r="K83" s="0"/>
      <c r="L83" s="0"/>
      <c r="M83" s="37"/>
    </row>
    <row r="84">
      <c r="A84" s="28" t="s">
        <v>520</v>
      </c>
      <c r="B84" s="29" t="s">
        <v>54</v>
      </c>
      <c r="C84" s="30" t="s">
        <v>511</v>
      </c>
      <c r="D84" s="30" t="s">
        <v>512</v>
      </c>
      <c r="E84" s="31" t="n">
        <v>46388.0</v>
      </c>
      <c r="F84" s="31" t="n">
        <v>47848.0</v>
      </c>
      <c r="G84" s="98" t="n">
        <v>4.0</v>
      </c>
      <c r="H84" s="33" t="s">
        <v>57</v>
      </c>
      <c r="I84" s="34"/>
      <c r="J84" s="35" t="n">
        <f>G84*I84</f>
        <v>0.0</v>
      </c>
      <c r="K84" s="0"/>
      <c r="L84" s="0"/>
      <c r="M84" s="37"/>
    </row>
    <row r="85">
      <c r="A85" s="28" t="s">
        <v>521</v>
      </c>
      <c r="B85" s="29" t="s">
        <v>54</v>
      </c>
      <c r="C85" s="30" t="s">
        <v>522</v>
      </c>
      <c r="D85" s="30" t="s">
        <v>60</v>
      </c>
      <c r="E85" s="31" t="n">
        <v>46388.0</v>
      </c>
      <c r="F85" s="31" t="n">
        <v>47848.0</v>
      </c>
      <c r="G85" s="98" t="n">
        <v>4.0</v>
      </c>
      <c r="H85" s="33" t="s">
        <v>61</v>
      </c>
      <c r="I85" s="34"/>
      <c r="J85" s="35" t="n">
        <f>G85*I85</f>
        <v>0.0</v>
      </c>
      <c r="K85" s="0"/>
      <c r="L85" s="0"/>
      <c r="M85" s="37"/>
    </row>
    <row r="86">
      <c r="A86" s="28" t="s">
        <v>523</v>
      </c>
      <c r="B86" s="29" t="s">
        <v>54</v>
      </c>
      <c r="C86" s="30" t="s">
        <v>212</v>
      </c>
      <c r="D86" s="30" t="s">
        <v>524</v>
      </c>
      <c r="E86" s="31" t="n">
        <v>46388.0</v>
      </c>
      <c r="F86" s="31" t="n">
        <v>47848.0</v>
      </c>
      <c r="G86" s="98" t="n">
        <v>18.0</v>
      </c>
      <c r="H86" s="33" t="s">
        <v>65</v>
      </c>
      <c r="I86" s="34"/>
      <c r="J86" s="35" t="n">
        <f>G86*I86</f>
        <v>0.0</v>
      </c>
      <c r="K86" s="0"/>
      <c r="L86" s="0"/>
      <c r="M86" s="37"/>
    </row>
    <row r="87">
      <c r="A87" s="28" t="s">
        <v>525</v>
      </c>
      <c r="B87" s="29" t="s">
        <v>54</v>
      </c>
      <c r="C87" s="30" t="s">
        <v>516</v>
      </c>
      <c r="D87" s="30" t="s">
        <v>517</v>
      </c>
      <c r="E87" s="31" t="n">
        <v>46388.0</v>
      </c>
      <c r="F87" s="31" t="n">
        <v>47848.0</v>
      </c>
      <c r="G87" s="98" t="n">
        <v>4.0</v>
      </c>
      <c r="H87" s="33" t="s">
        <v>61</v>
      </c>
      <c r="I87" s="34"/>
      <c r="J87" s="35" t="n">
        <f>G87*I87</f>
        <v>0.0</v>
      </c>
      <c r="K87" s="0"/>
      <c r="L87" s="0"/>
      <c r="M87" s="37"/>
    </row>
    <row r="88">
      <c r="A88" s="28" t="s">
        <v>526</v>
      </c>
      <c r="B88" s="29" t="s">
        <v>54</v>
      </c>
      <c r="C88" s="30" t="s">
        <v>527</v>
      </c>
      <c r="D88" s="30" t="s">
        <v>223</v>
      </c>
      <c r="E88" s="31" t="n">
        <v>46388.0</v>
      </c>
      <c r="F88" s="31" t="n">
        <v>47848.0</v>
      </c>
      <c r="G88" s="98" t="n">
        <v>20.0</v>
      </c>
      <c r="H88" s="33" t="s">
        <v>65</v>
      </c>
      <c r="I88" s="34"/>
      <c r="J88" s="35" t="n">
        <f>G88*I88</f>
        <v>0.0</v>
      </c>
      <c r="K88" s="0"/>
      <c r="L88" s="0"/>
      <c r="M88" s="37"/>
    </row>
    <row r="89">
      <c r="A89" s="94" t="s">
        <v>528</v>
      </c>
      <c r="B89" s="95" t="s">
        <v>47</v>
      </c>
      <c r="C89" s="94" t="s">
        <v>277</v>
      </c>
      <c r="D89" s="94" t="s">
        <v>20</v>
      </c>
      <c r="E89" s="31" t="s">
        <v>20</v>
      </c>
      <c r="F89" s="31" t="s">
        <v>20</v>
      </c>
      <c r="G89" s="32"/>
      <c r="H89" s="33"/>
      <c r="I89" s="96" t="s">
        <v>20</v>
      </c>
      <c r="J89" s="97" t="s">
        <v>20</v>
      </c>
      <c r="K89" s="0"/>
      <c r="L89" s="0"/>
      <c r="M89" s="37"/>
    </row>
    <row r="90">
      <c r="A90" s="28" t="s">
        <v>529</v>
      </c>
      <c r="B90" s="29" t="s">
        <v>54</v>
      </c>
      <c r="C90" s="30" t="s">
        <v>280</v>
      </c>
      <c r="D90" s="30" t="s">
        <v>530</v>
      </c>
      <c r="E90" s="31" t="n">
        <v>46388.0</v>
      </c>
      <c r="F90" s="31" t="n">
        <v>47848.0</v>
      </c>
      <c r="G90" s="98" t="n">
        <v>200.0</v>
      </c>
      <c r="H90" s="33" t="s">
        <v>239</v>
      </c>
      <c r="I90" s="34"/>
      <c r="J90" s="35" t="n">
        <f>G90*I90</f>
        <v>0.0</v>
      </c>
      <c r="K90" s="0"/>
      <c r="L90" s="0"/>
      <c r="M90" s="37"/>
    </row>
    <row r="91">
      <c r="A91" s="28" t="s">
        <v>531</v>
      </c>
      <c r="B91" s="29" t="s">
        <v>54</v>
      </c>
      <c r="C91" s="30" t="s">
        <v>283</v>
      </c>
      <c r="D91" s="30" t="s">
        <v>60</v>
      </c>
      <c r="E91" s="31" t="n">
        <v>46388.0</v>
      </c>
      <c r="F91" s="31" t="n">
        <v>47848.0</v>
      </c>
      <c r="G91" s="98" t="n">
        <v>4.0</v>
      </c>
      <c r="H91" s="33" t="s">
        <v>61</v>
      </c>
      <c r="I91" s="34"/>
      <c r="J91" s="35" t="n">
        <f>G91*I91</f>
        <v>0.0</v>
      </c>
      <c r="K91" s="0"/>
      <c r="L91" s="0"/>
      <c r="M91" s="37"/>
    </row>
    <row r="92">
      <c r="A92" s="28" t="s">
        <v>532</v>
      </c>
      <c r="B92" s="29" t="s">
        <v>54</v>
      </c>
      <c r="C92" s="30" t="s">
        <v>285</v>
      </c>
      <c r="D92" s="30" t="s">
        <v>286</v>
      </c>
      <c r="E92" s="31" t="n">
        <v>46388.0</v>
      </c>
      <c r="F92" s="31" t="n">
        <v>47848.0</v>
      </c>
      <c r="G92" s="98" t="n">
        <v>48.0</v>
      </c>
      <c r="H92" s="33" t="s">
        <v>57</v>
      </c>
      <c r="I92" s="34"/>
      <c r="J92" s="35" t="n">
        <f>G92*I92</f>
        <v>0.0</v>
      </c>
      <c r="K92" s="0"/>
      <c r="L92" s="0"/>
      <c r="M92" s="37"/>
    </row>
    <row r="93">
      <c r="A93" s="94" t="s">
        <v>533</v>
      </c>
      <c r="B93" s="95" t="s">
        <v>47</v>
      </c>
      <c r="C93" s="94" t="s">
        <v>534</v>
      </c>
      <c r="D93" s="94" t="s">
        <v>20</v>
      </c>
      <c r="E93" s="31" t="s">
        <v>20</v>
      </c>
      <c r="F93" s="31" t="s">
        <v>20</v>
      </c>
      <c r="G93" s="32"/>
      <c r="H93" s="33"/>
      <c r="I93" s="96" t="s">
        <v>20</v>
      </c>
      <c r="J93" s="97" t="s">
        <v>20</v>
      </c>
      <c r="K93" s="0"/>
      <c r="L93" s="0"/>
      <c r="M93" s="37"/>
    </row>
    <row r="94">
      <c r="A94" s="28" t="s">
        <v>535</v>
      </c>
      <c r="B94" s="29" t="s">
        <v>54</v>
      </c>
      <c r="C94" s="30" t="s">
        <v>482</v>
      </c>
      <c r="D94" s="30" t="s">
        <v>60</v>
      </c>
      <c r="E94" s="31" t="n">
        <v>46388.0</v>
      </c>
      <c r="F94" s="31" t="n">
        <v>47848.0</v>
      </c>
      <c r="G94" s="98" t="n">
        <v>6.0</v>
      </c>
      <c r="H94" s="33" t="s">
        <v>61</v>
      </c>
      <c r="I94" s="34"/>
      <c r="J94" s="35" t="n">
        <f>G94*I94</f>
        <v>0.0</v>
      </c>
      <c r="K94" s="0"/>
      <c r="L94" s="0"/>
      <c r="M94" s="37"/>
    </row>
    <row r="95">
      <c r="A95" s="28" t="s">
        <v>536</v>
      </c>
      <c r="B95" s="29" t="s">
        <v>54</v>
      </c>
      <c r="C95" s="30" t="s">
        <v>537</v>
      </c>
      <c r="D95" s="30" t="s">
        <v>538</v>
      </c>
      <c r="E95" s="31" t="n">
        <v>46388.0</v>
      </c>
      <c r="F95" s="31" t="n">
        <v>47848.0</v>
      </c>
      <c r="G95" s="98" t="n">
        <v>12.0</v>
      </c>
      <c r="H95" s="33" t="s">
        <v>61</v>
      </c>
      <c r="I95" s="34"/>
      <c r="J95" s="35" t="n">
        <f>G95*I95</f>
        <v>0.0</v>
      </c>
      <c r="K95" s="0"/>
      <c r="L95" s="0"/>
      <c r="M95" s="37"/>
    </row>
    <row r="96" spans="1:13" s="36" customFormat="1" ht="15.75" thickTop="1" x14ac:dyDescent="0.2">
      <c r="A96" s="38"/>
      <c r="B96" s="39"/>
      <c r="C96" s="40"/>
      <c r="D96" s="41"/>
      <c r="E96" s="42"/>
      <c r="F96" s="42"/>
      <c r="G96" s="43"/>
      <c r="H96" s="44"/>
      <c r="I96" s="45"/>
      <c r="J96" s="46"/>
      <c r="M96" s="37"/>
    </row>
    <row r="97" spans="1:13" s="36" customFormat="1" x14ac:dyDescent="0.25">
      <c r="A97" s="47"/>
      <c r="B97" s="48"/>
      <c r="C97" s="49"/>
      <c r="D97" s="50"/>
      <c r="E97" s="51"/>
      <c r="F97" s="51"/>
      <c r="G97" s="52"/>
      <c r="H97" s="53"/>
      <c r="I97" s="54"/>
      <c r="J97" s="55"/>
    </row>
    <row r="98" spans="1:13" ht="15.75" thickBot="1" x14ac:dyDescent="0.3">
      <c r="A98" s="56"/>
      <c r="B98" s="56"/>
      <c r="C98" s="57"/>
      <c r="D98" s="58"/>
      <c r="E98" s="59"/>
      <c r="F98" s="60" t="s">
        <v>21</v>
      </c>
      <c r="G98" s="60"/>
      <c r="H98" s="60"/>
      <c r="I98" s="61"/>
      <c r="J98" s="62">
        <f>SUM(J$4:J96)</f>
        <v>0</v>
      </c>
    </row>
    <row r="99" spans="1:13" ht="16.5" thickTop="1" thickBot="1" x14ac:dyDescent="0.3">
      <c r="A99" s="56"/>
      <c r="B99" s="56"/>
      <c r="C99" s="57"/>
      <c r="D99" s="58"/>
      <c r="E99" s="59"/>
      <c r="F99" s="63" t="s">
        <v>22</v>
      </c>
      <c r="G99" s="64">
        <v>0.19</v>
      </c>
      <c r="H99" s="65" t="s">
        <v>23</v>
      </c>
      <c r="I99" s="66"/>
      <c r="J99" s="68">
        <f>J98*G99</f>
        <v>0</v>
      </c>
    </row>
    <row r="100" spans="1:13" ht="15.75" thickTop="1" x14ac:dyDescent="0.25">
      <c r="A100" s="56"/>
      <c r="B100" s="56"/>
      <c r="C100" s="57"/>
      <c r="D100" s="58"/>
      <c r="E100" s="59"/>
      <c r="F100" s="60" t="s">
        <v>24</v>
      </c>
      <c r="G100" s="60"/>
      <c r="H100" s="60"/>
      <c r="I100" s="61"/>
      <c r="J100" s="67">
        <f>SUM(J98,J99)</f>
        <v>0</v>
      </c>
    </row>
    <row r="101" spans="1:13" x14ac:dyDescent="0.25">
      <c r="A101" s="56"/>
      <c r="B101" s="56"/>
      <c r="C101" s="57"/>
      <c r="D101" s="58"/>
      <c r="E101" s="59"/>
      <c r="F101" s="58"/>
      <c r="G101" s="58"/>
      <c r="H101" s="58"/>
      <c r="I101" s="58"/>
      <c r="J101" s="58"/>
    </row>
    <row r="102" spans="1:13" x14ac:dyDescent="0.25">
      <c r="A102" s="71"/>
      <c r="B102" s="71"/>
      <c r="C102" s="71"/>
      <c r="E102" s="71"/>
      <c r="F102" s="71"/>
      <c r="G102" s="71"/>
      <c r="H102" s="71"/>
      <c r="I102" s="71"/>
      <c r="J102" s="71"/>
    </row>
    <row r="103" spans="1:13" x14ac:dyDescent="0.25">
      <c r="A103" s="71"/>
      <c r="B103" s="71"/>
      <c r="C103" s="71"/>
      <c r="E103" s="71"/>
      <c r="F103" s="71"/>
      <c r="G103" s="71"/>
      <c r="H103" s="71"/>
      <c r="I103" s="71"/>
      <c r="J103" s="71"/>
    </row>
    <row r="106" spans="1:13" x14ac:dyDescent="0.25">
      <c r="L106" s="74"/>
    </row>
    <row r="107" spans="1:13" x14ac:dyDescent="0.25">
      <c r="L107" s="74"/>
    </row>
    <row r="108" spans="4:12" x14ac:dyDescent="0.25">
      <c r="L108" s="74"/>
    </row>
    <row r="109" spans="4:12" x14ac:dyDescent="0.25">
      <c r="L109" s="74"/>
    </row>
    <row r="110" spans="4:12" x14ac:dyDescent="0.25">
      <c r="L110" s="74"/>
    </row>
    <row r="111" spans="4:12" x14ac:dyDescent="0.25">
      <c r="L111" s="74"/>
    </row>
    <row r="121" spans="4:12" x14ac:dyDescent="0.25">
      <c r="D121" s="76"/>
      <c r="I121"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54"/>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539</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99" t="s">
        <v>540</v>
      </c>
      <c r="B4" s="100" t="s">
        <v>47</v>
      </c>
      <c r="C4" s="99" t="s">
        <v>541</v>
      </c>
      <c r="D4" s="99" t="s">
        <v>301</v>
      </c>
      <c r="E4" s="31" t="s">
        <v>20</v>
      </c>
      <c r="F4" s="31" t="s">
        <v>20</v>
      </c>
      <c r="G4" s="32"/>
      <c r="H4" s="33"/>
      <c r="I4" s="101" t="s">
        <v>20</v>
      </c>
      <c r="J4" s="102" t="s">
        <v>20</v>
      </c>
      <c r="M4" s="37"/>
    </row>
    <row r="5">
      <c r="A5" s="99" t="s">
        <v>542</v>
      </c>
      <c r="B5" s="100" t="s">
        <v>47</v>
      </c>
      <c r="C5" s="99" t="s">
        <v>303</v>
      </c>
      <c r="D5" s="99" t="s">
        <v>304</v>
      </c>
      <c r="E5" s="31" t="s">
        <v>20</v>
      </c>
      <c r="F5" s="31" t="s">
        <v>20</v>
      </c>
      <c r="G5" s="32"/>
      <c r="H5" s="33"/>
      <c r="I5" s="101" t="s">
        <v>20</v>
      </c>
      <c r="J5" s="102" t="s">
        <v>20</v>
      </c>
      <c r="K5"/>
      <c r="L5"/>
      <c r="M5" s="37"/>
    </row>
    <row r="6">
      <c r="A6" s="28" t="s">
        <v>543</v>
      </c>
      <c r="B6" s="29" t="s">
        <v>54</v>
      </c>
      <c r="C6" s="30" t="s">
        <v>544</v>
      </c>
      <c r="D6" s="30" t="s">
        <v>71</v>
      </c>
      <c r="E6" s="31" t="n">
        <v>46388.0</v>
      </c>
      <c r="F6" s="31" t="n">
        <v>47848.0</v>
      </c>
      <c r="G6" s="103" t="n">
        <v>20.0</v>
      </c>
      <c r="H6" s="33" t="s">
        <v>65</v>
      </c>
      <c r="I6" s="34"/>
      <c r="J6" s="35" t="n">
        <f>G6*I6</f>
        <v>0.0</v>
      </c>
      <c r="K6" s="0"/>
      <c r="L6" s="0"/>
      <c r="M6" s="37"/>
    </row>
    <row r="7">
      <c r="A7" s="28" t="s">
        <v>545</v>
      </c>
      <c r="B7" s="29" t="s">
        <v>54</v>
      </c>
      <c r="C7" s="30" t="s">
        <v>546</v>
      </c>
      <c r="D7" s="30" t="s">
        <v>547</v>
      </c>
      <c r="E7" s="31" t="n">
        <v>46388.0</v>
      </c>
      <c r="F7" s="31" t="n">
        <v>47848.0</v>
      </c>
      <c r="G7" s="103" t="n">
        <v>48.0</v>
      </c>
      <c r="H7" s="33" t="s">
        <v>57</v>
      </c>
      <c r="I7" s="34"/>
      <c r="J7" s="35" t="n">
        <f>G7*I7</f>
        <v>0.0</v>
      </c>
      <c r="K7" s="0"/>
      <c r="L7" s="0"/>
      <c r="M7" s="37"/>
    </row>
    <row r="8">
      <c r="A8" s="28" t="s">
        <v>548</v>
      </c>
      <c r="B8" s="29" t="s">
        <v>54</v>
      </c>
      <c r="C8" s="30" t="s">
        <v>549</v>
      </c>
      <c r="D8" s="30" t="s">
        <v>60</v>
      </c>
      <c r="E8" s="31" t="n">
        <v>46388.0</v>
      </c>
      <c r="F8" s="31" t="n">
        <v>47848.0</v>
      </c>
      <c r="G8" s="103" t="n">
        <v>20.0</v>
      </c>
      <c r="H8" s="33" t="s">
        <v>61</v>
      </c>
      <c r="I8" s="34"/>
      <c r="J8" s="35" t="n">
        <f>G8*I8</f>
        <v>0.0</v>
      </c>
      <c r="K8" s="0"/>
      <c r="L8" s="0"/>
      <c r="M8" s="37"/>
    </row>
    <row r="9">
      <c r="A9" s="99" t="s">
        <v>550</v>
      </c>
      <c r="B9" s="100" t="s">
        <v>47</v>
      </c>
      <c r="C9" s="99" t="s">
        <v>551</v>
      </c>
      <c r="D9" s="99" t="s">
        <v>314</v>
      </c>
      <c r="E9" s="31" t="s">
        <v>20</v>
      </c>
      <c r="F9" s="31" t="s">
        <v>20</v>
      </c>
      <c r="G9" s="32"/>
      <c r="H9" s="33"/>
      <c r="I9" s="101" t="s">
        <v>20</v>
      </c>
      <c r="J9" s="102" t="s">
        <v>20</v>
      </c>
      <c r="K9" s="0"/>
      <c r="L9" s="0"/>
      <c r="M9" s="37"/>
    </row>
    <row r="10">
      <c r="A10" s="28" t="s">
        <v>552</v>
      </c>
      <c r="B10" s="29" t="s">
        <v>54</v>
      </c>
      <c r="C10" s="30" t="s">
        <v>316</v>
      </c>
      <c r="D10" s="30" t="s">
        <v>317</v>
      </c>
      <c r="E10" s="31" t="n">
        <v>46388.0</v>
      </c>
      <c r="F10" s="31" t="n">
        <v>47848.0</v>
      </c>
      <c r="G10" s="103" t="n">
        <v>2300.0</v>
      </c>
      <c r="H10" s="33" t="s">
        <v>61</v>
      </c>
      <c r="I10" s="34"/>
      <c r="J10" s="35" t="n">
        <f>G10*I10</f>
        <v>0.0</v>
      </c>
      <c r="K10" s="0"/>
      <c r="L10" s="0"/>
      <c r="M10" s="37"/>
    </row>
    <row r="11">
      <c r="A11" s="28" t="s">
        <v>553</v>
      </c>
      <c r="B11" s="29" t="s">
        <v>54</v>
      </c>
      <c r="C11" s="30" t="s">
        <v>319</v>
      </c>
      <c r="D11" s="30" t="s">
        <v>60</v>
      </c>
      <c r="E11" s="31" t="n">
        <v>46388.0</v>
      </c>
      <c r="F11" s="31" t="n">
        <v>47848.0</v>
      </c>
      <c r="G11" s="103" t="n">
        <v>10.0</v>
      </c>
      <c r="H11" s="33" t="s">
        <v>61</v>
      </c>
      <c r="I11" s="34"/>
      <c r="J11" s="35" t="n">
        <f>G11*I11</f>
        <v>0.0</v>
      </c>
      <c r="K11" s="0"/>
      <c r="L11" s="0"/>
      <c r="M11" s="37"/>
    </row>
    <row r="12">
      <c r="A12" s="28" t="s">
        <v>554</v>
      </c>
      <c r="B12" s="29" t="s">
        <v>54</v>
      </c>
      <c r="C12" s="30" t="s">
        <v>321</v>
      </c>
      <c r="D12" s="30" t="s">
        <v>286</v>
      </c>
      <c r="E12" s="31" t="n">
        <v>46388.0</v>
      </c>
      <c r="F12" s="31" t="n">
        <v>47848.0</v>
      </c>
      <c r="G12" s="103" t="n">
        <v>10.0</v>
      </c>
      <c r="H12" s="33" t="s">
        <v>57</v>
      </c>
      <c r="I12" s="34"/>
      <c r="J12" s="35" t="n">
        <f>G12*I12</f>
        <v>0.0</v>
      </c>
      <c r="K12" s="0"/>
      <c r="L12" s="0"/>
      <c r="M12" s="37"/>
    </row>
    <row r="13">
      <c r="A13" s="99" t="s">
        <v>555</v>
      </c>
      <c r="B13" s="100" t="s">
        <v>47</v>
      </c>
      <c r="C13" s="99" t="s">
        <v>323</v>
      </c>
      <c r="D13" s="99" t="s">
        <v>324</v>
      </c>
      <c r="E13" s="31" t="s">
        <v>20</v>
      </c>
      <c r="F13" s="31" t="s">
        <v>20</v>
      </c>
      <c r="G13" s="32"/>
      <c r="H13" s="33"/>
      <c r="I13" s="101" t="s">
        <v>20</v>
      </c>
      <c r="J13" s="102" t="s">
        <v>20</v>
      </c>
      <c r="K13" s="0"/>
      <c r="L13" s="0"/>
      <c r="M13" s="37"/>
    </row>
    <row r="14">
      <c r="A14" s="28" t="s">
        <v>556</v>
      </c>
      <c r="B14" s="29" t="s">
        <v>54</v>
      </c>
      <c r="C14" s="30" t="s">
        <v>326</v>
      </c>
      <c r="D14" s="30" t="s">
        <v>317</v>
      </c>
      <c r="E14" s="31" t="n">
        <v>46388.0</v>
      </c>
      <c r="F14" s="31" t="n">
        <v>47848.0</v>
      </c>
      <c r="G14" s="103" t="n">
        <v>50.0</v>
      </c>
      <c r="H14" s="33" t="s">
        <v>61</v>
      </c>
      <c r="I14" s="34"/>
      <c r="J14" s="35" t="n">
        <f>G14*I14</f>
        <v>0.0</v>
      </c>
      <c r="K14" s="0"/>
      <c r="L14" s="0"/>
      <c r="M14" s="37"/>
    </row>
    <row r="15">
      <c r="A15" s="28" t="s">
        <v>557</v>
      </c>
      <c r="B15" s="29" t="s">
        <v>54</v>
      </c>
      <c r="C15" s="30" t="s">
        <v>319</v>
      </c>
      <c r="D15" s="30" t="s">
        <v>60</v>
      </c>
      <c r="E15" s="31" t="n">
        <v>46388.0</v>
      </c>
      <c r="F15" s="31" t="n">
        <v>47848.0</v>
      </c>
      <c r="G15" s="103" t="n">
        <v>1.0</v>
      </c>
      <c r="H15" s="33" t="s">
        <v>61</v>
      </c>
      <c r="I15" s="34"/>
      <c r="J15" s="35" t="n">
        <f>G15*I15</f>
        <v>0.0</v>
      </c>
      <c r="K15" s="0"/>
      <c r="L15" s="0"/>
      <c r="M15" s="37"/>
    </row>
    <row r="16">
      <c r="A16" s="28" t="s">
        <v>558</v>
      </c>
      <c r="B16" s="29" t="s">
        <v>54</v>
      </c>
      <c r="C16" s="30" t="s">
        <v>321</v>
      </c>
      <c r="D16" s="30" t="s">
        <v>286</v>
      </c>
      <c r="E16" s="31" t="n">
        <v>46388.0</v>
      </c>
      <c r="F16" s="31" t="n">
        <v>47848.0</v>
      </c>
      <c r="G16" s="103" t="n">
        <v>2.0</v>
      </c>
      <c r="H16" s="33" t="s">
        <v>57</v>
      </c>
      <c r="I16" s="34"/>
      <c r="J16" s="35" t="n">
        <f>G16*I16</f>
        <v>0.0</v>
      </c>
      <c r="K16" s="0"/>
      <c r="L16" s="0"/>
      <c r="M16" s="37"/>
    </row>
    <row r="17">
      <c r="A17" s="99" t="s">
        <v>559</v>
      </c>
      <c r="B17" s="100" t="s">
        <v>47</v>
      </c>
      <c r="C17" s="99" t="s">
        <v>330</v>
      </c>
      <c r="D17" s="99" t="s">
        <v>324</v>
      </c>
      <c r="E17" s="31" t="s">
        <v>20</v>
      </c>
      <c r="F17" s="31" t="s">
        <v>20</v>
      </c>
      <c r="G17" s="32"/>
      <c r="H17" s="33"/>
      <c r="I17" s="101" t="s">
        <v>20</v>
      </c>
      <c r="J17" s="102" t="s">
        <v>20</v>
      </c>
      <c r="K17" s="0"/>
      <c r="L17" s="0"/>
      <c r="M17" s="37"/>
    </row>
    <row r="18">
      <c r="A18" s="28" t="s">
        <v>560</v>
      </c>
      <c r="B18" s="29" t="s">
        <v>54</v>
      </c>
      <c r="C18" s="30" t="s">
        <v>561</v>
      </c>
      <c r="D18" s="30" t="s">
        <v>292</v>
      </c>
      <c r="E18" s="31" t="n">
        <v>46388.0</v>
      </c>
      <c r="F18" s="31" t="n">
        <v>47848.0</v>
      </c>
      <c r="G18" s="103" t="n">
        <v>5.0</v>
      </c>
      <c r="H18" s="33" t="s">
        <v>61</v>
      </c>
      <c r="I18" s="34"/>
      <c r="J18" s="35" t="n">
        <f>G18*I18</f>
        <v>0.0</v>
      </c>
      <c r="K18" s="0"/>
      <c r="L18" s="0"/>
      <c r="M18" s="37"/>
    </row>
    <row r="19">
      <c r="A19" s="28" t="s">
        <v>562</v>
      </c>
      <c r="B19" s="29" t="s">
        <v>54</v>
      </c>
      <c r="C19" s="30" t="s">
        <v>319</v>
      </c>
      <c r="D19" s="30" t="s">
        <v>60</v>
      </c>
      <c r="E19" s="31" t="n">
        <v>46388.0</v>
      </c>
      <c r="F19" s="31" t="n">
        <v>47848.0</v>
      </c>
      <c r="G19" s="103" t="n">
        <v>8.0</v>
      </c>
      <c r="H19" s="33" t="s">
        <v>61</v>
      </c>
      <c r="I19" s="34"/>
      <c r="J19" s="35" t="n">
        <f>G19*I19</f>
        <v>0.0</v>
      </c>
      <c r="K19" s="0"/>
      <c r="L19" s="0"/>
      <c r="M19" s="37"/>
    </row>
    <row r="20">
      <c r="A20" s="28" t="s">
        <v>563</v>
      </c>
      <c r="B20" s="29" t="s">
        <v>54</v>
      </c>
      <c r="C20" s="30" t="s">
        <v>321</v>
      </c>
      <c r="D20" s="30" t="s">
        <v>297</v>
      </c>
      <c r="E20" s="31" t="n">
        <v>46388.0</v>
      </c>
      <c r="F20" s="31" t="n">
        <v>47848.0</v>
      </c>
      <c r="G20" s="103" t="n">
        <v>12.0</v>
      </c>
      <c r="H20" s="33" t="s">
        <v>57</v>
      </c>
      <c r="I20" s="34"/>
      <c r="J20" s="35" t="n">
        <f>G20*I20</f>
        <v>0.0</v>
      </c>
      <c r="K20" s="0"/>
      <c r="L20" s="0"/>
      <c r="M20" s="37"/>
    </row>
    <row r="21">
      <c r="A21" s="99" t="s">
        <v>564</v>
      </c>
      <c r="B21" s="100" t="s">
        <v>47</v>
      </c>
      <c r="C21" s="99" t="s">
        <v>565</v>
      </c>
      <c r="D21" s="99" t="s">
        <v>337</v>
      </c>
      <c r="E21" s="31" t="s">
        <v>20</v>
      </c>
      <c r="F21" s="31" t="s">
        <v>20</v>
      </c>
      <c r="G21" s="32"/>
      <c r="H21" s="33"/>
      <c r="I21" s="101" t="s">
        <v>20</v>
      </c>
      <c r="J21" s="102" t="s">
        <v>20</v>
      </c>
      <c r="K21" s="0"/>
      <c r="L21" s="0"/>
      <c r="M21" s="37"/>
    </row>
    <row r="22">
      <c r="A22" s="28" t="s">
        <v>566</v>
      </c>
      <c r="B22" s="29" t="s">
        <v>54</v>
      </c>
      <c r="C22" s="30" t="s">
        <v>339</v>
      </c>
      <c r="D22" s="30" t="s">
        <v>340</v>
      </c>
      <c r="E22" s="31" t="n">
        <v>46388.0</v>
      </c>
      <c r="F22" s="31" t="n">
        <v>47848.0</v>
      </c>
      <c r="G22" s="103" t="n">
        <v>200.0</v>
      </c>
      <c r="H22" s="33" t="s">
        <v>61</v>
      </c>
      <c r="I22" s="34"/>
      <c r="J22" s="35" t="n">
        <f>G22*I22</f>
        <v>0.0</v>
      </c>
      <c r="K22" s="0"/>
      <c r="L22" s="0"/>
      <c r="M22" s="37"/>
    </row>
    <row r="23">
      <c r="A23" s="28" t="s">
        <v>567</v>
      </c>
      <c r="B23" s="29" t="s">
        <v>54</v>
      </c>
      <c r="C23" s="30" t="s">
        <v>319</v>
      </c>
      <c r="D23" s="30" t="s">
        <v>60</v>
      </c>
      <c r="E23" s="31" t="n">
        <v>46388.0</v>
      </c>
      <c r="F23" s="31" t="n">
        <v>47848.0</v>
      </c>
      <c r="G23" s="103" t="n">
        <v>8.0</v>
      </c>
      <c r="H23" s="33" t="s">
        <v>61</v>
      </c>
      <c r="I23" s="34"/>
      <c r="J23" s="35" t="n">
        <f>G23*I23</f>
        <v>0.0</v>
      </c>
      <c r="K23" s="0"/>
      <c r="L23" s="0"/>
      <c r="M23" s="37"/>
    </row>
    <row r="24">
      <c r="A24" s="28" t="s">
        <v>568</v>
      </c>
      <c r="B24" s="29" t="s">
        <v>54</v>
      </c>
      <c r="C24" s="30" t="s">
        <v>321</v>
      </c>
      <c r="D24" s="30" t="s">
        <v>286</v>
      </c>
      <c r="E24" s="31" t="n">
        <v>46388.0</v>
      </c>
      <c r="F24" s="31" t="n">
        <v>47848.0</v>
      </c>
      <c r="G24" s="103" t="n">
        <v>8.0</v>
      </c>
      <c r="H24" s="33" t="s">
        <v>57</v>
      </c>
      <c r="I24" s="34"/>
      <c r="J24" s="35" t="n">
        <f>G24*I24</f>
        <v>0.0</v>
      </c>
      <c r="K24" s="0"/>
      <c r="L24" s="0"/>
      <c r="M24" s="37"/>
    </row>
    <row r="25">
      <c r="A25" s="99" t="s">
        <v>569</v>
      </c>
      <c r="B25" s="100" t="s">
        <v>47</v>
      </c>
      <c r="C25" s="99" t="s">
        <v>344</v>
      </c>
      <c r="D25" s="99" t="s">
        <v>324</v>
      </c>
      <c r="E25" s="31" t="s">
        <v>20</v>
      </c>
      <c r="F25" s="31" t="s">
        <v>20</v>
      </c>
      <c r="G25" s="32"/>
      <c r="H25" s="33"/>
      <c r="I25" s="101" t="s">
        <v>20</v>
      </c>
      <c r="J25" s="102" t="s">
        <v>20</v>
      </c>
      <c r="K25" s="0"/>
      <c r="L25" s="0"/>
      <c r="M25" s="37"/>
    </row>
    <row r="26">
      <c r="A26" s="28" t="s">
        <v>570</v>
      </c>
      <c r="B26" s="29" t="s">
        <v>54</v>
      </c>
      <c r="C26" s="30" t="s">
        <v>291</v>
      </c>
      <c r="D26" s="30" t="s">
        <v>292</v>
      </c>
      <c r="E26" s="31" t="n">
        <v>46388.0</v>
      </c>
      <c r="F26" s="31" t="n">
        <v>47848.0</v>
      </c>
      <c r="G26" s="103" t="n">
        <v>5.0</v>
      </c>
      <c r="H26" s="33" t="s">
        <v>61</v>
      </c>
      <c r="I26" s="34"/>
      <c r="J26" s="35" t="n">
        <f>G26*I26</f>
        <v>0.0</v>
      </c>
      <c r="K26" s="0"/>
      <c r="L26" s="0"/>
      <c r="M26" s="37"/>
    </row>
    <row r="27">
      <c r="A27" s="28" t="s">
        <v>571</v>
      </c>
      <c r="B27" s="29" t="s">
        <v>54</v>
      </c>
      <c r="C27" s="30" t="s">
        <v>294</v>
      </c>
      <c r="D27" s="30" t="s">
        <v>60</v>
      </c>
      <c r="E27" s="31" t="n">
        <v>46388.0</v>
      </c>
      <c r="F27" s="31" t="n">
        <v>47848.0</v>
      </c>
      <c r="G27" s="103" t="n">
        <v>5.0</v>
      </c>
      <c r="H27" s="33" t="s">
        <v>61</v>
      </c>
      <c r="I27" s="34"/>
      <c r="J27" s="35" t="n">
        <f>G27*I27</f>
        <v>0.0</v>
      </c>
      <c r="K27" s="0"/>
      <c r="L27" s="0"/>
      <c r="M27" s="37"/>
    </row>
    <row r="28">
      <c r="A28" s="28" t="s">
        <v>572</v>
      </c>
      <c r="B28" s="29" t="s">
        <v>54</v>
      </c>
      <c r="C28" s="30" t="s">
        <v>296</v>
      </c>
      <c r="D28" s="30" t="s">
        <v>297</v>
      </c>
      <c r="E28" s="31" t="n">
        <v>46388.0</v>
      </c>
      <c r="F28" s="31" t="n">
        <v>47848.0</v>
      </c>
      <c r="G28" s="103" t="n">
        <v>12.0</v>
      </c>
      <c r="H28" s="33" t="s">
        <v>57</v>
      </c>
      <c r="I28" s="34"/>
      <c r="J28" s="35" t="n">
        <f>G28*I28</f>
        <v>0.0</v>
      </c>
      <c r="K28" s="0"/>
      <c r="L28" s="0"/>
      <c r="M28" s="37"/>
    </row>
    <row r="29" spans="1:13" s="36" customFormat="1" ht="15.75" thickTop="1" x14ac:dyDescent="0.2">
      <c r="A29" s="38"/>
      <c r="B29" s="39"/>
      <c r="C29" s="40"/>
      <c r="D29" s="41"/>
      <c r="E29" s="42"/>
      <c r="F29" s="42"/>
      <c r="G29" s="43"/>
      <c r="H29" s="44"/>
      <c r="I29" s="45"/>
      <c r="J29" s="46"/>
      <c r="M29" s="37"/>
    </row>
    <row r="30" spans="1:13" s="36" customFormat="1" x14ac:dyDescent="0.25">
      <c r="A30" s="47"/>
      <c r="B30" s="48"/>
      <c r="C30" s="49"/>
      <c r="D30" s="50"/>
      <c r="E30" s="51"/>
      <c r="F30" s="51"/>
      <c r="G30" s="52"/>
      <c r="H30" s="53"/>
      <c r="I30" s="54"/>
      <c r="J30" s="55"/>
    </row>
    <row r="31" spans="1:13" ht="15.75" thickBot="1" x14ac:dyDescent="0.3">
      <c r="A31" s="56"/>
      <c r="B31" s="56"/>
      <c r="C31" s="57"/>
      <c r="D31" s="58"/>
      <c r="E31" s="59"/>
      <c r="F31" s="60" t="s">
        <v>21</v>
      </c>
      <c r="G31" s="60"/>
      <c r="H31" s="60"/>
      <c r="I31" s="61"/>
      <c r="J31" s="62">
        <f>SUM(J$4:J29)</f>
        <v>0</v>
      </c>
    </row>
    <row r="32" spans="1:13" ht="16.5" thickTop="1" thickBot="1" x14ac:dyDescent="0.3">
      <c r="A32" s="56"/>
      <c r="B32" s="56"/>
      <c r="C32" s="57"/>
      <c r="D32" s="58"/>
      <c r="E32" s="59"/>
      <c r="F32" s="63" t="s">
        <v>22</v>
      </c>
      <c r="G32" s="64">
        <v>0.19</v>
      </c>
      <c r="H32" s="65" t="s">
        <v>23</v>
      </c>
      <c r="I32" s="66"/>
      <c r="J32" s="68">
        <f>J31*G32</f>
        <v>0</v>
      </c>
    </row>
    <row r="33" spans="1:13" ht="15.75" thickTop="1" x14ac:dyDescent="0.25">
      <c r="A33" s="56"/>
      <c r="B33" s="56"/>
      <c r="C33" s="57"/>
      <c r="D33" s="58"/>
      <c r="E33" s="59"/>
      <c r="F33" s="60" t="s">
        <v>24</v>
      </c>
      <c r="G33" s="60"/>
      <c r="H33" s="60"/>
      <c r="I33" s="61"/>
      <c r="J33" s="67">
        <f>SUM(J31,J32)</f>
        <v>0</v>
      </c>
    </row>
    <row r="34" spans="1:13" x14ac:dyDescent="0.25">
      <c r="A34" s="56"/>
      <c r="B34" s="56"/>
      <c r="C34" s="57"/>
      <c r="D34" s="58"/>
      <c r="E34" s="59"/>
      <c r="F34" s="58"/>
      <c r="G34" s="58"/>
      <c r="H34" s="58"/>
      <c r="I34" s="58"/>
      <c r="J34" s="58"/>
    </row>
    <row r="35" spans="1:13" x14ac:dyDescent="0.25">
      <c r="A35" s="71"/>
      <c r="B35" s="71"/>
      <c r="C35" s="71"/>
      <c r="E35" s="71"/>
      <c r="F35" s="71"/>
      <c r="G35" s="71"/>
      <c r="H35" s="71"/>
      <c r="I35" s="71"/>
      <c r="J35" s="71"/>
    </row>
    <row r="36" spans="1:13" x14ac:dyDescent="0.25">
      <c r="A36" s="71"/>
      <c r="B36" s="71"/>
      <c r="C36" s="71"/>
      <c r="E36" s="71"/>
      <c r="F36" s="71"/>
      <c r="G36" s="71"/>
      <c r="H36" s="71"/>
      <c r="I36" s="71"/>
      <c r="J36" s="71"/>
    </row>
    <row r="39" spans="1:13" x14ac:dyDescent="0.25">
      <c r="L39" s="74"/>
    </row>
    <row r="40" spans="1:13" x14ac:dyDescent="0.25">
      <c r="L40" s="74"/>
    </row>
    <row r="41" spans="4:12" x14ac:dyDescent="0.25">
      <c r="L41" s="74"/>
    </row>
    <row r="42" spans="4:12" x14ac:dyDescent="0.25">
      <c r="L42" s="74"/>
    </row>
    <row r="43" spans="4:12" x14ac:dyDescent="0.25">
      <c r="L43" s="74"/>
    </row>
    <row r="44" spans="4:12" x14ac:dyDescent="0.25">
      <c r="L44" s="74"/>
    </row>
    <row r="54" spans="4:12" x14ac:dyDescent="0.25">
      <c r="D54" s="76"/>
      <c r="I54"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