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os 1" r:id="rId7" sheetId="3"/>
    <sheet name="Los 2" r:id="rId8" sheetId="4"/>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<sst xmlns="http://schemas.openxmlformats.org/spreadsheetml/2006/main" count="1508" uniqueCount="358">
  <si>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</si>
  <si>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</si>
  <si>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</si>
  <si>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</si>
  <si>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</si>
  <si>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</si>
  <si>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</si>
  <si>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</si>
  <si>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</si>
  <si>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</si>
  <si>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</si>
  <si>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</si>
  <si>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</si>
  <si>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</si>
  <si>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</si>
  <si>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</si>
  <si>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</si>
  <si>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</si>
  <si>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</si>
  <si>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</si>
  <si>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</si>
  <si>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</si>
  <si>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</si>
  <si>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</si>
  <si>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</si>
  <si>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Rahmenvertrag zu Sonnen- und Blendschutzanlagen an den Standorten Bonn und Berlin</t>
  </si>
  <si>
    <t>DW-VMS 26/0412</t>
  </si>
  <si>
    <t>08.06.2026 12:00 Uhr</t>
  </si>
  <si>
    <t>Öffentliche Ausschreibung</t>
  </si>
  <si>
    <t>VOB</t>
  </si>
  <si>
    <t>CXS0Y5AYTP53F55Q</t>
  </si>
  <si>
    <t>Die Vergabe ist nicht in Lose aufgeteilt. Bitte füllen Sie das nächste Arbeitsblatt aus.</t>
  </si>
  <si>
    <t>Die Vergabe ist in Lose aufgeteilt. Bitte füllen Sie die einzelnen Arbeitsblätter für diejenigen Lose aus, für die Sie ein Angebot einreichen möchten.</t>
  </si>
  <si>
    <t>Angebote sind möglich für</t>
  </si>
  <si>
    <t>ein oder mehrere Lose</t>
  </si>
  <si>
    <t>Los-Nr.</t>
  </si>
  <si>
    <t>Bezeichnung des Loses</t>
  </si>
  <si>
    <t>1</t>
  </si>
  <si>
    <t>Bonn</t>
  </si>
  <si>
    <t>2</t>
  </si>
  <si>
    <t>Berlin</t>
  </si>
  <si>
    <t>Los-Nr. 1 - Bonn</t>
  </si>
  <si>
    <t>1.1</t>
  </si>
  <si>
    <t>Gruppe</t>
  </si>
  <si>
    <t>Sonnenschutzanlagen Bonn 2026 bis 2030</t>
  </si>
  <si>
    <t>Der Auftragsgegegenstand wird anhand eines Beispielwarenkorbs der antizipierten Bedarfe für die Vertragslaufzeit im Preisblatt aufgeführt und erläutert. Eine Abnahmeverpflichtung für den AG über die o.g Mindestabnahmemengen oder bzgl. einzelnen Positionen resultiert hieraus nicht. Dieser Warenkorb dient allein der Wertung und Vergleichbarkeit der Angebote im Rahmen der Auswertung auf Basis der Zuschlagskriterien. Die tatsächlichen Abrufe sowie deren Verteilung können hiervon abweichen.</t>
  </si>
  <si>
    <t>1.1.1</t>
  </si>
  <si>
    <t>Kosten 2026 bis 2030</t>
  </si>
  <si>
    <t>1.1.1.1</t>
  </si>
  <si>
    <t>Stundenlohnarbeiten Servicetechniker*in 2026/2027</t>
  </si>
  <si>
    <t>Die nachstehenden Verrechnungssätze gelten für alle Anlagen und sind unter Beachtung der tarifrechtlichen Vorschriften zu ermitteln, eventuell anwendbare Mindestlohnvorschriften und eventuell anwendbare Antidiskriminierungsgesetze müssen berücksichtigt werden. Die Verrechnungssätze gelten unabhängig von der Anzahl der abgerechneten Stunden. Sie enthalten den tatsächlichen Lohn mit den Zuschlägen für Gemeinkosten etc. Wegegelder und Fahrzeiten sowie KFZ-Kosten werden nicht gesondert vergütet und sind in den Stundensätzen zu berücksichtigen. Die Stundenanzahl ist variabel.
Die in diesem Leistungsverzeichnis aufgeführten Stundensätze für Überstunden, Nachtarbeit sowie Sonn- und Feiertagsarbeit mit der Mengeneinheit „1 h“ dienen ausschließlich der Ermittlung eines verbindlichen Einheitsstundenpreises. Diese Leistungen sind nicht als Regelarbeit vorgesehen und werden nur in Ausnahmefällen erforderlich. Eine Abrechnung erfolgt ausschließlich nach vorheriger schriftlicher Beauftragung durch den Auftraggeber. Nicht beauftragte Überstunden gelten als nicht vergütungsfähig.</t>
  </si>
  <si>
    <t>1.1.1.1.1</t>
  </si>
  <si>
    <t>Leistung</t>
  </si>
  <si>
    <t>Normalstunden</t>
  </si>
  <si>
    <t xml:space="preserve">Arbeiten Werktags von Montag bis Freitag in den Zeiten 07:00-17:00 Uhr
</t>
  </si>
  <si>
    <t>h</t>
  </si>
  <si>
    <t>1.1.1.1.2</t>
  </si>
  <si>
    <t xml:space="preserve">Überstunden inkl. Zuschlag </t>
  </si>
  <si>
    <t>Arbeiten Außerhalb der Arbeitszeiten "Normalstunden"</t>
  </si>
  <si>
    <t>1.1.1.1.3</t>
  </si>
  <si>
    <t>Überstunden Nachtarbeit inkl. Zuschlag</t>
  </si>
  <si>
    <t>Nachtarbeit: 23:00 - 06:00 Uhr</t>
  </si>
  <si>
    <t>1.1.1.1.4</t>
  </si>
  <si>
    <t>Überstunden Sonn- und Feiertage inkl. Zuschlag</t>
  </si>
  <si>
    <t>Arbeiten an Sonn- und gesetzlichen Feiertagen (00:00-24:00 Uhr) inkl. Zuschlag.</t>
  </si>
  <si>
    <t>1.1.1.2</t>
  </si>
  <si>
    <t>Reparaturarbeiten und Materiallieferung 2026/2027</t>
  </si>
  <si>
    <t>Die Demontage und die Montagearbeiten erfolgen im Stundennachweis je Facharbeiter. Bei Reparaturarbeiten wird der Einsatz von Arbeitsmitteln (Gerüste, Hubarbeitsbühnen) ab einer Arbeitshöhe von 2,00 m gesondert vergütet.</t>
  </si>
  <si>
    <t>1.1.1.2.1</t>
  </si>
  <si>
    <t>Markisentuch Fallarmmarkise, B × H = 152,0 cm  × 150,0 cm, inkl. Konfektion =</t>
  </si>
  <si>
    <t>Lieferung eines Markisentuchs aus Acrylgewebe für vorhandenen Anlagen inkl. Demontage der Altbespannung. Dessin 314364 oder gleichwertig, bestehend aus spinndüsengefärbtem 100 % Acryl, ca. 300 g/m², wasserabstoßend, fäulnishemmend sowie öl- und schmutzabweisend ausgerüstet, licht- und wetterbeständig (mind. vergleichbar DIN 54004 Stufe 7), Reißfestigkeit mind. 160 daN/5 cm (Kette) und 90 daN/5 cm (Schuss), Konfektion passend zum vorhandenen Markisensystem inkl. erforderlicher Umschläge/Hohlsäume für Wickelwelle und Ausfallprofil, Vernähung mit PTFE-Nähfaden (z. B. Tenara oder gleichwertig) mit mind. 5 Jahren Herstellergarantie auf den Nähfaden. Montage gesondert über Stundennachweis. Genaue Maße nach Aufmaß vor Ort</t>
  </si>
  <si>
    <t>St</t>
  </si>
  <si>
    <t>1.1.1.2.2</t>
  </si>
  <si>
    <t>Markisentuch Fallarmmarkise, B × H = 183,0 cm × 150,0 cm, inkl. Konfektion</t>
  </si>
  <si>
    <t>1.1.1.2.3</t>
  </si>
  <si>
    <t>Markisentuch Fallarmmarkise, B × H = 334,0 cm × 150,0 cm, inkl. Konfektion</t>
  </si>
  <si>
    <t>1.1.1.2.4</t>
  </si>
  <si>
    <t>Markisentuch Fallarmmarkise, B × H = 334,0 cm × 220,0 cm, inkl. Konfektion</t>
  </si>
  <si>
    <t>1.1.1.2.5</t>
  </si>
  <si>
    <t>Motor für Fallarmmarkisen</t>
  </si>
  <si>
    <t>Somfy Rohrmotor LT 50 Atlas 15/17 DS 78,1 m, Art.-Nr. 1039306 oder gleichwertig, Außendurchmesser 45 mm, Drehmoment 15 Nm, mechanische Endschalter, geeignet für Rollläden und Markisen, max. Rollladengewicht 37 kg, passend für Achtkantstahlwellen SW 50 / SW 60 / SW 70 inkl. Adapter und Mitnehmer, geeignet für Nutrohrwelle, Motorlänge ca. 545 mm, Anschlusskabel ca. 1,0 m schwarz, Lieferung inkl. Adapter und Mitnehmer</t>
  </si>
  <si>
    <t>1.1.1.2.6</t>
  </si>
  <si>
    <t>Raffstore Typ E80 A6 S, Abmessungen: 360,0 cm x  340,0 cm</t>
  </si>
  <si>
    <t>Raffstore Typ E80 A6 S oder gleichwertig, außenliegende Sonnenschutzanlage zur Klima-, Licht- und Sichtregulierung mit stufenlos verstellbaren waagerechten Lamellen, Abmessungen ca. 360,0 cm × 340,0 cm (B × H), Ausführung ohne Führungsschienen, Farbe RAL 9006 oder wie vorhanden, Bedienung mittels verdeckt eingebautem Elektro-Mittelmotor mit Planetengetriebe, beidseitigem Wellenabgang, integrierten Endschaltern und Thermoschutz, Schutzart IP54, Oberschiene aus stranggepresstem Aluminiumprofil ca. 59 mm × 51 mm oder alternativ Stahl verzinkt ca. 57 mm × 51 mm, Wendestange aus elektrolytisch verzinktem Stahl-Vierkantrohr, abgedeckte wartungsfreie Lager mit Wenderolle und Keilsegment aus Kunststoff, Leiterkordeln und Aufzugsbänder aus hochfestem schwarzem Polyester, Aufzugsband geführt in schwarzen Polyamidösen, Unterschiene aus stranggepresstem Aluminium-Rechteckprofil ca. 60/80 × 20 mm, pulverbeschichtet in DB 703, mit schwarzen Kunststoffkappen und verschiebbarer Schienenführung, Lamellen aus beidseitig gebördeltem Aluminium, 60/80 mm breit, speziallackiert, Behang fährt mit nach außen geschlossenen Lamellen ab und mit nach innen geschlossenen Lamellen auf, Lieferung und Montage an vorhandener Bausubstanz.</t>
  </si>
  <si>
    <t>1.1.1.2.7</t>
  </si>
  <si>
    <t>Führungsschiene für Raffstore-Anlage</t>
  </si>
  <si>
    <t>Lieferung Führungsschienen Typ 1 für außenliegenden Raffstore, Länge ca. 332,0 cm, Ausführung passend zum vorhandenen System, Oberfläche pulverbeschichtet DB 703 matt</t>
  </si>
  <si>
    <t>1.1.1.2.8</t>
  </si>
  <si>
    <t>Blendschutztuch, B x H = 63,0 cm x 250,0 cm</t>
  </si>
  <si>
    <t>Blendschutztuch aus Acrylgewebe für innenliegenden Blendschutz an vorhandenen Anlagen, Lieferung inkl. Demontage der Altbespannung, Abmessungen ca. 63 cm × 250,0 cm (B × H), Dessin 41148 oder gleichwertig, passend zum vorhandenen System, fachgerecht konfektioniert für Einbau in vorhandene Führungsschienen, Hersteller Warema oder gleichwertig, Herstellergarantie 5 Jahre. Maße nach Aufmaß vor Ort. Montage gesondert über Stundennachweis</t>
  </si>
  <si>
    <t>1.1.1.2.9</t>
  </si>
  <si>
    <t xml:space="preserve">Blendschutztuch, B x H = 256,0 cm x 250,0 cm </t>
  </si>
  <si>
    <t>Blendschutztuch aus Acrylgewebe für innenliegenden Blendschutz an vorhandenen Anlagen, Lieferung inkl. Demontage der Altbespannung, Abmessungen ca. 256 cm × 250,0 cm (B × H), Dessin 41148 oder gleichwertig, passend zum vorhandenen System, fachgerecht konfektioniert für Einbau in vorhandene Führungsschienen, Hersteller Warema oder gleichwertig, Herstellergarantie 5 Jahre. Maße nach Aufmaß vor Ort. Montage gesondert über Stundennachweis</t>
  </si>
  <si>
    <t>1.1.1.2.10</t>
  </si>
  <si>
    <t>Blendschutztuch, B x H = 327,0 cm x 250,0 cm</t>
  </si>
  <si>
    <t>Blendschutztuch aus Acrylgewebe für innenliegenden Blendschutz an vorhandenen Anlagen, Lieferung inkl. Demontage der Altbespannung, Abmessungen ca. 327 cm × 250,0 cm (B × H), Dessin 41148 oder gleichwertig, passend zum vorhandenen System, fachgerecht konfektioniert für Einbau in vorhandene Führungsschienen, Hersteller Warema oder gleichwertig, Herstellergarantie 5 Jahre. Maße nach Aufmaß vor Ort. Montage gesondert über Stundennachweis</t>
  </si>
  <si>
    <t>1.1.1.2.11</t>
  </si>
  <si>
    <t>Blendschutztuch, B x H = 352,0 cm x 250,0 cm</t>
  </si>
  <si>
    <t>Blendschutztuch aus Acrylgewebe für innenliegenden Blendschutz an vorhandenen Anlagen, Lieferung inkl. Demontage der Altbespannung, Abmessungen ca. 352,0 cm × 250,0 cm (B × H), Dessin 41148 oder gleichwertig, passend zum vorhandenen System, fachgerecht konfektioniert für Einbau in vorhandene Führungsschienen, Hersteller Warema oder gleichwertig, Herstellergarantie 5 Jahre. Maße nach Aufmaß vor Ort. Montage gesondert über Stundennachweis</t>
  </si>
  <si>
    <t>1.1.1.2.12</t>
  </si>
  <si>
    <t>Warema Wintergarten-Markise Climara W19</t>
  </si>
  <si>
    <t>Lieferung und Montage einer WAREMA Wintergarten-Markise Typ Climara W19, innenliegend montiert. Ausführung als motorbetriebene Markise mit elektrischem Antrieb. Markisentuch aus Acryl in Standard-/Lumera-Qualität (Preisgruppe 1), Dessin-Nr. 6650, mit genähten Tuchverbindungen. Oberfläche des Tuches seidenglänzend. Alle sichtbaren Aluminiumbauteile pulverbeschichtet in RAL 9016 (Verkehrsweiß). Haltertyp sowie Bedienseite gemäß örtlichen Gegebenheiten und nach Erfordernis der baulichen Situation. Inklusive aller erforderlichen Halterungen zur fachgerechten Montage. Lieferung, Montage und betriebsfertige Übergabe gemäß Herstellervorgaben.</t>
  </si>
  <si>
    <t>1.1.1.3</t>
  </si>
  <si>
    <t>Arbeitsmittel 2026/2027</t>
  </si>
  <si>
    <t>1.1.1.3.1</t>
  </si>
  <si>
    <t>LKW-Arbeitsbühne Tagespauschale</t>
  </si>
  <si>
    <t>LKW-Arbeitsbühne (Tagespauschale); Arbeitshöhe: 26,00 m; Standhöhe: 24,00 m; seitliche Reichweite max.: 18,00 m; Tragkraft: 120–280 kg (reichweitenabhängig); Korbarm Drehwinkel: 190°; Arbeitskorb: drehbar 2 × 50°; Schwenkbereich: 500°; Korbgröße: 1,60 × 0,80 m; Fahrzeugmaße (L×B×H): 8,20 × 2,50 × 3,25 m; Stützbreite beidseitig: 4,50 m; Stützbreite einseitig: 3,50 m; Stützbreite im Profil: 2,50 m; Gesamtgewicht: 7.490 kg</t>
  </si>
  <si>
    <t>psch</t>
  </si>
  <si>
    <t>1.1.1.3.2</t>
  </si>
  <si>
    <t>Anhänger/Raupen-Arbeitsbühne mit Fahrantrieb Tagespauschale</t>
  </si>
  <si>
    <t>Anhänger/Raupen-Arbeitsbühne mit Fahrantrieb (Tagespauschale); Arbeitshöhe: 18,00 m; Standhöhe: 16,00 m; seitliche Reichweite max.: 10,80 m; Tragkraft: 100–200 kg (reichweitenabhängig); Arbeitskorb: drehbar 2 × 45°; Korbgröße: 1,40 × 0,70 m; Schwenkbereich: 360°; Fahrzeugmaße (L×B×H): 7,35 × 1,82 × 2,10 m; Stützbreite beidseitig: 4,00 m; Stützbreite einseitig: –; Gesamtgewicht: 2.045 kg; Antrieb: Elektro 230 V</t>
  </si>
  <si>
    <t>1.1.1.3.3</t>
  </si>
  <si>
    <t>Flächengerüst Tagespauschale</t>
  </si>
  <si>
    <t>Bei zwei Häusern ist die Arbeit an den außenliegenden Anlagen nur über ein Gerüst möglich. Flächengerüst, Arbeits- und Schutzgerüst, Lastklasse 3 gemäß DIN EN 12811, inkl. Auf-, Um- und Abbau, für Arbeiten bis 14,00m Arbeitshöhe Haus 5 und 16,00 m Arbeitshöhe Haus 1.
Ausführung mit vollflächigen Arbeitslagen, Belägen, Seitenschutz (Geländer, Zwischenholm, Bordbrett), Zugängen (Leitern/Treppen) sowie statisch erforderlicher Verankerung. Die außenliegenden Sonnenschutz- und Verschattungsanlagen sind gegen Beschädigung durch das Gerüst zu schützen. 
Bereitstellung für die Dauer der Bauarbeiten.</t>
  </si>
  <si>
    <t>1.1.1.4</t>
  </si>
  <si>
    <t>Handlingcharge für Materiallieferungen außerhalb der in diesem Leistungsverzeichnis aufgeführten Materialien 2026/2027</t>
  </si>
  <si>
    <t>1.1.1.4.1</t>
  </si>
  <si>
    <t>Handlingcharge für Materiallieferungen</t>
  </si>
  <si>
    <t>Für die Erstattung von Materiallieferungen ist die Vorlage der Originalrechnung des Vorlieferanten erforderlich. Es wird eine Handlingcharge auf die Materialkosten in Höhe von X Prozent erhoben.
Beispiel: 
Es wird von einem Materialumsatz von ca. 2.000,00 Euro für Materiallieferungen pro Jahr (1 LE) ausgegangen.
Bitte tragen Sie in die Spalte "Einzelpreis (EP)" den  vom AG geschätzten Jahresumsatz plus der kalkulierten Handlingcharge ein:
(geschätzter Jahresumsatz + Handlingcharge auf Jahresumsatz = Einzelpreis EP)
Jahresumsatz: 2.000,00 € 
Handlingcharge: 20 %
→2.000,00 € x 20 % = 400,00 € 
Handlingcharge = 2.000,00 € + 400,00 € = 2.400,00 €
Diese Summe ist einzutragen in Spalte Einzelpreis EP des Leistungsverzeichnisses
Die angegebenen Mengen stellen eine Kalkulationsgrundlage dar. Aufgrund betriebsinterner Anforderungen kann sich innerhalb der einzelnen Positionen Mehr- oder Minderbedarf ergeben. Es besteht keine Abnahmeverpflichtung.</t>
  </si>
  <si>
    <t>LE</t>
  </si>
  <si>
    <t>1.1.2</t>
  </si>
  <si>
    <t>Kosten 2027/2028</t>
  </si>
  <si>
    <t>1.1.2.1</t>
  </si>
  <si>
    <t>Stundenlohnarbeiten Servicetechniker*in 2027/2028</t>
  </si>
  <si>
    <t>1.1.2.1.1</t>
  </si>
  <si>
    <t xml:space="preserve">Normalstunden </t>
  </si>
  <si>
    <t>Arbeiten Werktags von Montag bis Freitag in den Zeiten 07:00-17:00 Uhr</t>
  </si>
  <si>
    <t>1.1.2.1.2</t>
  </si>
  <si>
    <t>Überstunden inkl. Zuschlag</t>
  </si>
  <si>
    <t>1.1.2.1.3</t>
  </si>
  <si>
    <t>1.1.2.1.4</t>
  </si>
  <si>
    <t>Arbeiten an Sonn- und gesetzlichen Feiertagen (00:00–24:00 Uhr) inkl. Zuschlag.</t>
  </si>
  <si>
    <t>1.1.2.2</t>
  </si>
  <si>
    <t>Reparaturarbeiten und Materiallieferung 2027/2028</t>
  </si>
  <si>
    <t>1.1.2.2.1</t>
  </si>
  <si>
    <t>Markisentuch Fallarmmarkise, B × H = 152,0 cm × 150,0 cm, inkl. Konfektion</t>
  </si>
  <si>
    <t>1.1.2.2.2</t>
  </si>
  <si>
    <t>1.1.2.2.3</t>
  </si>
  <si>
    <t>1.1.2.2.4</t>
  </si>
  <si>
    <t>1.1.2.2.5</t>
  </si>
  <si>
    <t>1.1.2.2.6</t>
  </si>
  <si>
    <t>Raffstore Typ E80 A6 S, Abmessungen: 360,0 cm x 340,0 cm</t>
  </si>
  <si>
    <t>1.1.2.2.7</t>
  </si>
  <si>
    <t>1.1.2.2.8</t>
  </si>
  <si>
    <t>1.1.2.2.9</t>
  </si>
  <si>
    <t>1.1.2.2.10</t>
  </si>
  <si>
    <t>1.1.2.2.11</t>
  </si>
  <si>
    <t>1.1.2.2.12</t>
  </si>
  <si>
    <t>Lieferung und Montage einer WAREMA Wintergarten-Markise Typ Climara W19 oder gleichwertig, innenliegend montiert. Ausführung als motorbetriebene Markise mit elektrischem Antrieb. Markisentuch aus Acryl in Standard-/Lumera-Qualität (Preisgruppe 1), Dessin-Nr. 6650, mit genähten Tuchverbindungen. Oberfläche des Tuches seidenglänzend. Alle sichtbaren Aluminiumbauteile pulverbeschichtet in RAL 9016 (Verkehrsweiß). Haltertyp sowie Bedienseite gemäß örtlichen Gegebenheiten und nach Erfordernis der baulichen Situation. Inklusive aller erforderlichen Halterungen zur fachgerechten Montage. Lieferung, Montage und betriebsfertige Übergabe gemäß Herstellervorgaben.</t>
  </si>
  <si>
    <t>1.1.2.3</t>
  </si>
  <si>
    <t>Arbeitsmittel 2027/2028</t>
  </si>
  <si>
    <t>1.1.2.3.1</t>
  </si>
  <si>
    <t>1.1.2.3.2</t>
  </si>
  <si>
    <t>1.1.2.3.3</t>
  </si>
  <si>
    <t>1.1.2.4</t>
  </si>
  <si>
    <t>Handlingcharge für Materiallieferungen außerhalb der in diesem Leistungsverzeichnis aufgeführten Materialien 2027/2028</t>
  </si>
  <si>
    <t>1.1.2.4.1</t>
  </si>
  <si>
    <t>1.1.2.5</t>
  </si>
  <si>
    <t>Wartung 2027/2028 (Außenliegender Sonnenschutz)</t>
  </si>
  <si>
    <t xml:space="preserve">Wartung der Sonnenschutz- und Verschattungsanlagen gemäß Herstellerangaben sowie den einschlägigen Normen DIN EN 13120 / DIN EN 13561 inkl. Funktionsprüfung, Schmierung und Nachjustierung (außen)
Außen-Sonnenschutz für Haus 1 bis 9 und Werkstatthöfe
Anlage bestehend aus:
- 54 Stck. Halu-Fallarmmarkisen Typ FA 5 mit Motorantrieb
- 87 Stck Halu-Senkrechtmarkisen Typ FM mit Motorantrieb
- 82 Stck Halu-Markisoletten Typ FML 42 mit Motorantrieb
- 53 Stck Halu-Außenjalusien Typ H50F inkl. Blende mit Motorantrieb
- 65 Stck Fassaden-Markisen WAREMA Typ 231 E
- 72 Stck Markisoletten-Anlagen WAREMA Typ 131 E
- 280 Stck Fallarm-Markisen WAREMA Typ 340E
- 19 Stck Raffstore WAREMA Typ E80 AV
- 16 Stck Jalousien WAREMA Typ E 50 A2
- 68 Stck Halu-Systembeschattung Typ SBD mit Motorantrieb
</t>
  </si>
  <si>
    <t>1.1.2.5.1</t>
  </si>
  <si>
    <t>Wartung der außenliegenden Sonnenschutztechnischen Anlagen 2027/2028 (alle 2 Jahre)</t>
  </si>
  <si>
    <t>In den anzugebenden Pauschalpreis sind alle erforderlichen Verbrauchsmaterialien einzurechnen. Durchzuführende Wartungsarbeiten:
Probelauf der Anlagen, Überprüfung der Antriebe Führungsschienen und deren Befestigung;
Leichtlauf der Fallrohre und Führungsschienengleiter;
Kontrolle der Stoffbefestigung am Fallrohr;
Funktion der Aussteller-Garnituren;
Überprüfung der Befestigung von Tuchwellen und Armkonsolen;
Überprüfung der Tuchwellenlagerungen;
Überprüfung der Blendenbefestigungen;
Sichtkontrolle der Verschattungsbehänge auf Beschädigung und korrekte Ausrichtung;
Funktionskontrolle der Ausfallarme mit innenliegenden Gasdruckfedern;
Überprüfung der Endeinstellungen der Antriebe;
Kontrolle der Stoffbefestigungen an der Endschiene;
Überprüfung der Befestigungsträger;
Überprüfung der Endeinstellungen der Antriebe;
Kontrolle der Stoffbefestigungen an der Endschiene;
Kontrolle der Aufhängung des Gegenzuges;
Motor- und Endschaltereinstellungen, Funktion der Vorortschalter;
Zugbänder (Befestigung und Beschwerung), Schäden an Leiterkordeln, Zugbändern und Kupplungen;
Lamellen-Wendemechanik, Schäden an Lamellen, Befestigungen, Träger und Führungen;
Motor- und Endschaltereinstellungen, Funktion der Vorortschalter, Zugbänder (Befestigung und Beschwerung), Schäden an Leiterkordeln und Zugbändern;
Kontrolle der Funktionsabläufe;
Schmieren aller schmierbedürftigen Teile;
Beseitigung von betriebsbedingten Verschmutzungen (Staub an beweglichen Teilen);
Wartung aller Lagerstellen;
Antriebe und Endschalter prüfen und nachstellen;
Eventuell vorhandene, installierte Steuerung testen und neu justieren;
Mechanische Schwergängigkeiten und Verspannungen sämtlicher Anlagen beheben.</t>
  </si>
  <si>
    <t>1.1.2.6</t>
  </si>
  <si>
    <t>Wartung 2027/2028 (Innenliegender Blendschutz)</t>
  </si>
  <si>
    <t>Wartung innenliegender Sonnenschutzanlagen (Rollos) in den Häusern 1–9 gemäß Herstellerangaben WAREMA und DIN EN 13120, inkl. Funktionsprüfung, Kontrolle der Antriebe, Endlagen, Befestigungen, Führungselemente und Verschattungsbehänge sowie Dokumentation.
Instandsetzungs- und Ersatzleistungen sind nicht Bestandteil der Position.
Anlage bestehend aus:	
854 Behänge WAREMA Rollo Typ 200
100 Behänge WAREMA Rollo Typ 350
  30 Behänge WAREMA Rollo Typ 410
334 Behänge WAREMA Rollo Typ 600
220 Behänge WAREMA Rollo Typ 610</t>
  </si>
  <si>
    <t>1.1.2.6.1</t>
  </si>
  <si>
    <t>Wartung des innenliegenden Blendschutztechnischen Anlagen 2027/2028 (alle 2 Jahre)</t>
  </si>
  <si>
    <t>In den anzugebenden Pauschalpreis sind alle erforderlichen Verbrauchsmaterialien einzurechnen. WAREMA Rollo Typ 200
Die Rollos werden besonders geprüft auf:
• Probelauf der Anlagen, Überprüfung der Bedienungsketten
• Überprüfung der Endeinstellungen der Antriebe
• Kontrolle der Stoffbefestigungen an der Endschiene
• Überprüfung der Befestigungsträger
• Sichtkontrolle der Verschaltungsbehänge auf Beschädigung und korrekte Ausrichtung
WAREMA Rollo Typ 350
Die Rollos werden besonders geprüft auf:
• Probelauf der Anlagen, Überprüfung der Bedienungsketten
• Überprüfung der Endeinstellungen der Antriebe
• Überprüfung der Führungsschienen und deren Befestigungen
• Kontrolle der Stoffbefestigungen an der Endschiene
• Überprüfung der Befestigungsträger
• Sichtkontrolle der Verschaltungsbehänge auf Beschädigung und korrekte Ausrichtung
WAREMA Rollo Typ 410
Die Rollos werden besonders geprüft auf:
• Probelauf der Anlagen, Überprüfung der Motoren
• Überprüfung der Endeinstellungen der Antriebe
• Kontrolle der Stoffbefestigungen an der Endschiene
• Überprüfung der Befestigungsträger
• Überprüfung der Gegenzugbänder
• Kontrolle der Aufhängung des Gegenzuges
• Sichtkontrolle der Verschaltungsbehänge auf Beschädigung und korrekte Ausrichtung
WAREMA Rollo Typ 600
Die Rollos werden besonders geprüft auf:
• Probelauf der Anlagen, Überprüfung der Bedienungsketten
• Überprüfung der Endeinstellungen der Antriebe
• Kontrolle der Stoffbefestigungen an der Endschiene
• Überprüfung der Befestigungsträger
• Sichtkontrolle der Verschaltungsbehänge auf Beschädigung und korrekte Ausrichtung
WAREMA Rollo Typ 610
Die Rollos werden besonders geprüft auf:
• Probelauf der Anlagen, Überprüfung der Motoren
• Überprüfung der Endeinstellungen der Antriebe
• Kontrolle der Stoffbefestigungen an der Endschiene
• Überprüfung der Befestigungsträger
• Sichtkontrolle der Verschaltungsbehänge auf Beschädigung und korrekte Ausrichtung</t>
  </si>
  <si>
    <t>1.1.3</t>
  </si>
  <si>
    <t>Kosten 2028/2029</t>
  </si>
  <si>
    <t>1.1.3.1</t>
  </si>
  <si>
    <t>Stundenlohnarbeiten Servicetechniker*in 2028/2029</t>
  </si>
  <si>
    <t>1.1.3.1.1</t>
  </si>
  <si>
    <t>1.1.3.1.2</t>
  </si>
  <si>
    <t>1.1.3.1.3</t>
  </si>
  <si>
    <t>1.1.3.1.4</t>
  </si>
  <si>
    <t>1.1.3.2</t>
  </si>
  <si>
    <t>Reparaturarbeiten und Materiallieferung 2028/2029</t>
  </si>
  <si>
    <t>1.1.3.2.1</t>
  </si>
  <si>
    <t>Lieferung eines Markisentuchs aus Acrylgewebe für vorhandenen Anlagen inkl. Demontage der Altbespannung. Dessin 314364 oder gleichwertig, bestehend aus spinndüsengefärbtem 100 % Acryl, ca. 300 g/m², wasserabstoßend, fäulnishemmend sowie öl- und schmutzabweisend ausgerüstet, licht- und wetterbeständig (mind. vergleichbar DIN 54004 Stufe 7), Reißfestigkeit mind. 160 daN/5 cm (Kette) und 90 daN/5 cm (Schuss), Konfektion passend zum vorhandenen Markisensystem inkl. erforderlicher Umschläge/Hohlsäume für Wickelwelle und Ausfallprofil, Vernähung mit PTFE-Nähfaden (z. B. Tenara oder gleichwertig) mit mind. 5 Jahren Herstellergarantie auf den Nähfaden. Montage gesondert über Stundennachweis. Genaue Maße nach Aufmaß vor Ort.</t>
  </si>
  <si>
    <t>1.1.3.2.2</t>
  </si>
  <si>
    <t>1.1.3.2.3</t>
  </si>
  <si>
    <t>1.1.3.2.4</t>
  </si>
  <si>
    <t>1.1.3.2.5</t>
  </si>
  <si>
    <t>1.1.3.2.6</t>
  </si>
  <si>
    <t>1.1.3.2.7</t>
  </si>
  <si>
    <t>1.1.3.2.8</t>
  </si>
  <si>
    <t>1.1.3.2.9</t>
  </si>
  <si>
    <t>1.1.3.2.10</t>
  </si>
  <si>
    <t>1.1.3.2.11</t>
  </si>
  <si>
    <t>1.1.3.2.12</t>
  </si>
  <si>
    <t>1.1.3.3</t>
  </si>
  <si>
    <t>Arbeitsmittel 2028/2029</t>
  </si>
  <si>
    <t>1.1.3.3.1</t>
  </si>
  <si>
    <t>1.1.3.3.2</t>
  </si>
  <si>
    <t>1.1.3.3.3</t>
  </si>
  <si>
    <t>1.1.3.4</t>
  </si>
  <si>
    <t>Handlingcharge für Materiallieferungen außerhalb der in diesem Leistungsverzeichnis aufgeführten Materialien 2028/2029</t>
  </si>
  <si>
    <t>1.1.3.4.1</t>
  </si>
  <si>
    <t>1.1.4</t>
  </si>
  <si>
    <t>Kosten 2029/2030</t>
  </si>
  <si>
    <t>1.1.4.1</t>
  </si>
  <si>
    <t>Stundenlohnarbeiten Servicetechniker*in 2029/2030</t>
  </si>
  <si>
    <t>1.1.4.1.1</t>
  </si>
  <si>
    <t>1.1.4.1.2</t>
  </si>
  <si>
    <t>1.1.4.1.3</t>
  </si>
  <si>
    <t>1.1.4.1.4</t>
  </si>
  <si>
    <t xml:space="preserve">Überstunden Sonn- und Feiertage inkl. Zuschlag </t>
  </si>
  <si>
    <t>1.1.4.2</t>
  </si>
  <si>
    <t>Reparaturarbeiten und Materiallieferung 2029/2030</t>
  </si>
  <si>
    <t>1.1.4.2.1</t>
  </si>
  <si>
    <t>1.1.4.2.2</t>
  </si>
  <si>
    <t>1.1.4.2.3</t>
  </si>
  <si>
    <t>Markisentuch Fallarmmarkise, B × H = 334,0 cm× 150,0 cm, inkl. Konfektion</t>
  </si>
  <si>
    <t>1.1.4.2.4</t>
  </si>
  <si>
    <t>1.1.4.2.5</t>
  </si>
  <si>
    <t>1.1.4.2.6</t>
  </si>
  <si>
    <t>Raffstore Typ E80 A6 S oder gleichwertig, außenliegende Sonnenschutzanlage zur Klima-, Licht- und Sichtregulierung mit stufenlos verstellbaren waagerechten Lamellen, Abmessungen ca. 360,0 cm × 340,0 cm (B × H), Ausführung ohne Führungsschienen, Farbe RAL 9006 oder wie vorhanden, Bedienung mittels verdeckt eingebautem Elektro-Mittelmotor mit Planetengetriebe, beidseitigem Wellenabgang, integrierten Endschaltern und Thermoschutz, Schutzart IP54, Oberschiene aus stranggepresstem Aluminiumprofil ca. 59 mm × 51 mm oder alternativ Stahl verzinkt ca. 57 mm× 51 mm, Wendestange aus elektrolytisch verzinktem Stahl-Vierkantrohr, abgedeckte wartungsfreie Lager mit Wenderolle und Keilsegment aus Kunststoff, Leiterkordeln und Aufzugsbänder aus hochfestem schwarzem Polyester, Aufzugsband geführt in schwarzen Polyamidösen, Unterschiene aus stranggepresstem Aluminium-Rechteckprofil ca. 60/80 × 20 mm, pulverbeschichtet in DB 703, mit schwarzen Kunststoffkappen und verschiebbarer Schienenführung, Lamellen aus beidseitig gebördeltem Aluminium, 60/80 mm breit, speziallackiert, Behang fährt mit nach außen geschlossenen Lamellen ab und mit nach innen geschlossenen Lamellen auf, Lieferung und Montage an vorhandener Bausubstanz.</t>
  </si>
  <si>
    <t>1.1.4.2.7</t>
  </si>
  <si>
    <t>1.1.4.2.8</t>
  </si>
  <si>
    <t>Blendschutztuch aus Acrylgewebe für innenliegenden Blendschutz an vorhandenen Anlagen, Lieferung inkl. Demontage der Altbespannung, Abmessungen ca. 63  cm × 250,0 cm (B × H), Dessin 41148 oder gleichwertig, passend zum vorhandenen System, fachgerecht konfektioniert für Einbau in vorhandene Führungsschienen, Hersteller Warema oder gleichwertig, Herstellergarantie 5 Jahre. Maße nach Aufmaß vor Ort. Montage gesondert über Stundennachweis</t>
  </si>
  <si>
    <t>1.1.4.2.9</t>
  </si>
  <si>
    <t>1.1.4.2.10</t>
  </si>
  <si>
    <t>Blendschutztuch aus Acrylgewebe für innenliegenden Blendschutz an vorhandenen Anlagen, Lieferung inkl. Demontage der Altbespannung, Abmessungen ca. 327 × 250,0 cm (B × H), Dessin 41148 oder gleichwertig, passend zum vorhandenen System, fachgerecht konfektioniert für Einbau in vorhandene Führungsschienen, Hersteller Warema oder gleichwertig, Herstellergarantie 5 Jahre. Maße nach Aufmaß vor Ort. Montage gesondert über Stundennachweis</t>
  </si>
  <si>
    <t>1.1.4.2.11</t>
  </si>
  <si>
    <t>Blendschutztuch aus Acrylgewebe für innenliegenden Blendschutz an vorhandenen Anlagen, Lieferung inkl. Demontage der Altbespannung, Abmessungen ca. 352,0  cm × 250,0 cm (B × H), Dessin 41148 oder gleichwertig, passend zum vorhandenen System, fachgerecht konfektioniert für Einbau in vorhandene Führungsschienen, Hersteller Warema oder gleichwertig, Herstellergarantie 5 Jahre. Maße nach Aufmaß vor Ort. Montage gesondert über Stundennachweis</t>
  </si>
  <si>
    <t>1.1.4.2.12</t>
  </si>
  <si>
    <t>1.1.4.3</t>
  </si>
  <si>
    <t>Arbeitsmittel 2029/2030</t>
  </si>
  <si>
    <t>1.1.4.3.1</t>
  </si>
  <si>
    <t>1.1.4.3.2</t>
  </si>
  <si>
    <t>1.1.4.3.3</t>
  </si>
  <si>
    <t>1.1.4.4</t>
  </si>
  <si>
    <t>Handlingcharge für Materiallieferungen außerhalb der in diesem Leistungsverzeichnis aufgeführten Materialien 2029/2030</t>
  </si>
  <si>
    <t>1.1.4.4.1</t>
  </si>
  <si>
    <t>1.1.4.5</t>
  </si>
  <si>
    <t>Wartung 2029/2030 (Außenliegender Sonnenschutz)</t>
  </si>
  <si>
    <t>1.1.4.5.1</t>
  </si>
  <si>
    <t>Wartung der außenliegenden Sonnenschutztechnischen Anlagen 2029/2030 (alle 2 Jahre)</t>
  </si>
  <si>
    <t>1.1.4.6</t>
  </si>
  <si>
    <t>Wartung 2029/2030 (Innenliegender Blendschutz)</t>
  </si>
  <si>
    <t>1.1.4.6.1</t>
  </si>
  <si>
    <t>Wartung des innenliegenden Blendschutztechnischen Anlagen 2029/2030 (alle 2 Jahre)</t>
  </si>
  <si>
    <t>Los-Nr. 2 - Berlin</t>
  </si>
  <si>
    <t>1.2</t>
  </si>
  <si>
    <t>Sonnenschutzanlagen Berlin 2026 bis 2030</t>
  </si>
  <si>
    <t>1.2.1</t>
  </si>
  <si>
    <t>Kosten 2026/2027</t>
  </si>
  <si>
    <t>1.2.1.1</t>
  </si>
  <si>
    <t>1.2.1.1.1</t>
  </si>
  <si>
    <t>Normalstunden  2026/2027</t>
  </si>
  <si>
    <t>1.2.1.1.2</t>
  </si>
  <si>
    <t>Überstunden inkl. Zuschlag 2026/2027</t>
  </si>
  <si>
    <t>1.2.1.1.3</t>
  </si>
  <si>
    <t>Überstunden Nachtarbeit inkl. Zuschlag 2026/2027</t>
  </si>
  <si>
    <t>1.2.1.1.4</t>
  </si>
  <si>
    <t>Überstunden Sonn- und Feiertage inkl. Zuschlag 2026/2027</t>
  </si>
  <si>
    <t>1.2.1.2</t>
  </si>
  <si>
    <t>Materialkosten 2026/2027</t>
  </si>
  <si>
    <t>1.2.1.2.1</t>
  </si>
  <si>
    <t>Ersatzschienen</t>
  </si>
  <si>
    <t>Ersatzschienen mit dazugehörigen Bedienelementen für Vertikallamellen-Anlagen, 
Fabrikat Decomatic in verschiedenen Längen (von ca.100 cm - 400 cm)</t>
  </si>
  <si>
    <t>m</t>
  </si>
  <si>
    <t>1.2.1.2.2</t>
  </si>
  <si>
    <t>Lamellen</t>
  </si>
  <si>
    <t>Lamellen für Vertikallamellen-Anlagen, Fabrikat Decomaic , in lichtgrau mit außenliegender weißer Beschichtung, Breite 12 cm,
Länge je nach Bedarf 150 cm
bis 250 cm mit Beschwerung, oder gleichwertig</t>
  </si>
  <si>
    <t>1.2.1.2.3</t>
  </si>
  <si>
    <t>Spezielle CTS Jalousie</t>
  </si>
  <si>
    <t>Spezielle CTS Jalousie mit Endloskette für schräge Dachfenster, Verspannungen und Ausführung inklusive, 10 Lamellen mehr pro 1 m Höhe, Verspannungen und Bedienkette extralang, 130 cm x 250 cm</t>
  </si>
  <si>
    <t>1.2.1.2.4</t>
  </si>
  <si>
    <t>Plissees</t>
  </si>
  <si>
    <t>Plissees Fabrikat Decomatic oder gleichwertig, PMA, 90 cm x 220 cm, Stoff anthrazit verdunkelt</t>
  </si>
  <si>
    <t>1.2.1.2.5</t>
  </si>
  <si>
    <t>Jalousetten</t>
  </si>
  <si>
    <t>Jalousetten Turnils, Ausführung mit  35 mm breiten Lamellen und Endlosketten als Bedienelement, seitlich vespannt 120 cm x 180 cm</t>
  </si>
  <si>
    <t>1.2.1.2.6</t>
  </si>
  <si>
    <t>Dekorationsvorhang Dekomolton</t>
  </si>
  <si>
    <t>Dekorationsvorhang Dekomolton, 100% Baumwolle, Gewicht 150 - 200 g/qm, Brandklasse B1 schwer entflammbar gemäß DIN 4102, fertig konfektioniert nach Vorgabe Auftraggeber (verschiedene Höhen 300 cm - 600 cm, verschiedene Breiten 200 cm - 600 cm + 1,5-fache Stoffzugabe), Oberkante verstärkt und alle Kanten gesäumt</t>
  </si>
  <si>
    <t>m²</t>
  </si>
  <si>
    <t>1.2.1.2.7</t>
  </si>
  <si>
    <t>Akustikvorhang Bühnenmolton</t>
  </si>
  <si>
    <t>Akustikvorhang Bühnenmolton, 100% Baumwolle, Gewicht 240 - 300 g/qm, Brandklasse B1 schwer entflammbar gemäß DIN 4102, blickdicht und schallabsorbierend, fertig konfektioniert nach Vorgabe Auftraggeber (verschiedene Höhen 300 cm - 600 cm, verschiedene Breiten 200 cm - 600 cm + 1,5-fach Stoffzugabe), Oberkante verstärkt und alle Kanten gesäumt</t>
  </si>
  <si>
    <t>1.2.1.3</t>
  </si>
  <si>
    <t>Handlingcharge</t>
  </si>
  <si>
    <t>1.2.1.3.1</t>
  </si>
  <si>
    <t>Handlingcharge auf Materiallieferungen außerhalb der in diesem LV Aufgeführten Materialien</t>
  </si>
  <si>
    <t>1.2.1.3.2</t>
  </si>
  <si>
    <t xml:space="preserve">Handlingcharge für den Einsatz von Personenhebebühnen </t>
  </si>
  <si>
    <t>Handlingcharge für den Einsatz von Personenhebebühnen sowie aller erforderlichen Genehmigungen zur Aufstellung im öffentlichen Straßenland
Für die Erstattung von Mietkosten sowie Gebühren zur erlangung der Aufstellungsgenehmigung ist die Originalrechnung des Vorlieferanten erforderlich. Es wird eine Handlingcharge auf die Materialkosten in Höhe von X Prozent erworben
Es wird von einem Materialumsatz von ca. 2.000,00 Euro für Materiallieferungen pro Jahr (1 LE) ausgegangen.
Bitte tragen Sie in die Spalte "Einzelpreis (EP)" den  vom AG geschätzten Jahresumsatz plus der kalkulierten Handlingcharge ein:
(geschätzter Jahresumsatz + Handlingcharge auf Jahresumsatz = Einzelpreis EP)
Jahresumsatz: 2.000,00 € 
Handlingcharge: 20 %
→2.000,00 € x 20 % = 400,00 € 
Handlingcharge = 2.000,00 € + 400,00 € = 2.400,00 €
Diese Summe ist einzutragen in Spalte Einzelpreis EP des Leistungsverzeichnisses
Die angegebenen Mengen stellen eine Kalkulationsgrundlage dar. Aufgrund betriebsinterner Anforderungen kann sich innerhalb der einzelnen Positionen Mehr- oder Minderbedarf ergeben. Es besteht keine Abnahmeverpflichtung.</t>
  </si>
  <si>
    <t>1.2.2</t>
  </si>
  <si>
    <t>1.2.2.1</t>
  </si>
  <si>
    <t>1.2.2.1.1</t>
  </si>
  <si>
    <t>Normalstunden  2027/2028</t>
  </si>
  <si>
    <t>1.2.2.1.2</t>
  </si>
  <si>
    <t>Überstunden inkl. Zuschlag 2027/2028</t>
  </si>
  <si>
    <t>1.2.2.1.3</t>
  </si>
  <si>
    <t>Überstunden Nachtarbeit inkl. Zuschlag 2027/2028</t>
  </si>
  <si>
    <t>1.2.2.1.4</t>
  </si>
  <si>
    <t>Überstunden Sonn- und Feiertage inkl. Zuschlag 2027/2028</t>
  </si>
  <si>
    <t>1.2.2.2</t>
  </si>
  <si>
    <t>Materialkosten 2027/2028</t>
  </si>
  <si>
    <t>1.2.2.2.1</t>
  </si>
  <si>
    <t>1.2.2.2.2</t>
  </si>
  <si>
    <t>1.2.2.2.3</t>
  </si>
  <si>
    <t>1.2.2.2.4</t>
  </si>
  <si>
    <t>1.2.2.2.5</t>
  </si>
  <si>
    <t>Jalousetten Turnils, Ausführung mit 35 mm breiten Lamellen und Endlosketten als Bedienelement, seitlich vespannt 120 cm x 180 cm</t>
  </si>
  <si>
    <t>1.2.2.2.6</t>
  </si>
  <si>
    <t>1.2.2.2.7</t>
  </si>
  <si>
    <t>1.2.2.3</t>
  </si>
  <si>
    <t>1.2.2.3.1</t>
  </si>
  <si>
    <t>Für die Erstattung von Materiallieferungen ist die Vorlage der Originalrechnung des Vorlieferanten erforderlich. Es wird eine Handlingcharge auf die Materialkosten in Höhe von X Prozent erhoben.
Beispiel: 
Es wird von einem Materialumsatz von ca. 500,00 Euro für Materiallieferungen pro Jahr (1 LE) ausgegangen.
Bitte tragen Sie in die Spalte "Einzelpreis (EP)" den  vom AG geschätzten Jahresumsatz plus der kalkulierten Handlingcharge ein:
(geschätzter Jahresumsatz + Handlingcharge auf Jahresumsatz = Einzelpreis EP)
Jahresumsatz: 500,00 € 
Handlingcharge: 20 %
→ 500,00  € x 20 % = 100,00 € 
Handlingcharge = 500,00 € + 100,00 € = 600,00 €
Diese Summe ist einzutragen in Spalte Einzelpreis EP des Leistungsverzeichnisses
Die angegebenen Mengen stellen eine Kalkulationsgrundlage dar. Aufgrund betriebsinterner Anforderungen kann sich innerhalb der einzelnen Positionen Mehr- oder Minderbedarf ergeben. Es besteht keine Abnahmeverpflichtung.</t>
  </si>
  <si>
    <t>1.2.2.3.2</t>
  </si>
  <si>
    <t>1.2.3</t>
  </si>
  <si>
    <t>1.2.3.1</t>
  </si>
  <si>
    <t>1.2.3.1.1</t>
  </si>
  <si>
    <t>Normalstunden  2028/2029</t>
  </si>
  <si>
    <t>1.2.3.1.2</t>
  </si>
  <si>
    <t>Überstunden inkl. Zuschlag 2028/2029</t>
  </si>
  <si>
    <t>1.2.3.1.3</t>
  </si>
  <si>
    <t>Überstunden Nachtarbeit inkl. Zuschlag 2028/2029</t>
  </si>
  <si>
    <t>1.2.3.1.4</t>
  </si>
  <si>
    <t>Überstunden Sonn- und Feiertage inkl. Zuschlag 2028/2029</t>
  </si>
  <si>
    <t>1.2.3.2</t>
  </si>
  <si>
    <t>Materialkosten 2028/2029</t>
  </si>
  <si>
    <t>1.2.3.2.1</t>
  </si>
  <si>
    <t>1.2.3.2.2</t>
  </si>
  <si>
    <t>1.2.3.2.3</t>
  </si>
  <si>
    <t>1.2.3.2.4</t>
  </si>
  <si>
    <t>1.2.3.2.5</t>
  </si>
  <si>
    <t>1.2.3.2.6</t>
  </si>
  <si>
    <t>1.2.3.2.7</t>
  </si>
  <si>
    <t>1.2.3.3</t>
  </si>
  <si>
    <t>1.2.3.3.1</t>
  </si>
  <si>
    <t>1.2.3.3.2</t>
  </si>
  <si>
    <t>1.2.4</t>
  </si>
  <si>
    <t>1.2.4.1</t>
  </si>
  <si>
    <t>1.2.4.1.1</t>
  </si>
  <si>
    <t>Normalstunden  2029/2030</t>
  </si>
  <si>
    <t>1.2.4.1.2</t>
  </si>
  <si>
    <t>Überstunden inkl. Zuschlag 2029/2030</t>
  </si>
  <si>
    <t>1.2.4.1.3</t>
  </si>
  <si>
    <t>Überstunden Nachtarbeit inkl. Zuschlag 2029/2030</t>
  </si>
  <si>
    <t>1.2.4.1.4</t>
  </si>
  <si>
    <t>Überstunden Sonn- und Feiertage inkl. Zuschlag 2029/2030</t>
  </si>
  <si>
    <t>1.2.4.2</t>
  </si>
  <si>
    <t>Materialkosten 2029/2030</t>
  </si>
  <si>
    <t>1.2.4.2.1</t>
  </si>
  <si>
    <t>1.2.4.2.2</t>
  </si>
  <si>
    <t>1.2.4.2.3</t>
  </si>
  <si>
    <t>1.2.4.2.4</t>
  </si>
  <si>
    <t>1.2.4.2.5</t>
  </si>
  <si>
    <t>1.2.4.2.6</t>
  </si>
  <si>
    <t>1.2.4.2.7</t>
  </si>
  <si>
    <t>1.2.4.3</t>
  </si>
  <si>
    <t>1.2.4.3.1</t>
  </si>
  <si>
    <t>1.2.4.3.2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</si>
</sst>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36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93">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227" fillId="4" borderId="6" xfId="0" applyNumberFormat="1" applyFont="true" applyFill="1" applyBorder="1" applyAlignment="1">
      <alignment horizontal="left" vertical="top" wrapText="true"/>
    </xf>
    <xf numFmtId="49" fontId="228"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xf numFmtId="49" fontId="365" fillId="4" borderId="6" xfId="0" applyNumberFormat="1" applyFont="true" applyFill="1" applyBorder="1" applyAlignment="1">
      <alignment horizontal="left" vertical="top" wrapText="true"/>
    </xf>
    <xf numFmtId="49" fontId="366" fillId="4" borderId="7" xfId="0" applyNumberFormat="1" applyFont="true" applyFill="1" applyBorder="1" applyAlignment="1">
      <alignment horizontal="center" vertical="top" wrapText="true"/>
    </xf>
    <xf numFmtId="164" fontId="9" fillId="6" borderId="9" xfId="2" applyNumberFormat="1" applyFont="1" applyBorder="1" applyAlignment="1" applyProtection="1" applyFill="true">
      <alignment vertical="top" wrapText="true"/>
      <protection locked="true"/>
    </xf>
    <xf numFmtId="164" fontId="9" fillId="6" borderId="10" xfId="1" applyNumberFormat="1" applyFont="1" applyBorder="1" applyAlignment="1" applyProtection="1" applyFill="true">
      <alignment vertical="top" wrapText="true"/>
      <protection locked="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7"/>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32</v>
      </c>
      <c r="C19" s="79"/>
      <c r="D19" s="6"/>
      <c r="E19" s="6"/>
      <c r="F19" s="6"/>
    </row>
    <row r="20" spans="1:6" ht="15.75" x14ac:dyDescent="0.25">
      <c r="A20" s="6"/>
      <c r="B20" s="12"/>
      <c r="C20" s="12"/>
      <c r="D20" s="6"/>
      <c r="E20" s="6"/>
      <c r="F20" s="6"/>
    </row>
    <row r="21" spans="1:6" ht="15.75" x14ac:dyDescent="0.25">
      <c r="A21" s="6"/>
      <c r="B21" s="12" t="s">
        <v>33</v>
      </c>
      <c r="C21" s="13" t="s">
        <v>34</v>
      </c>
      <c r="D21" s="6"/>
      <c r="E21" s="6"/>
      <c r="F21" s="6"/>
    </row>
    <row r="22" spans="1:6" x14ac:dyDescent="0.25">
      <c r="A22" s="6"/>
      <c r="B22" s="7"/>
      <c r="C22" s="6"/>
      <c r="D22" s="6"/>
      <c r="E22" s="6"/>
      <c r="F22" s="6"/>
    </row>
    <row r="23" spans="1:6" ht="15.75" x14ac:dyDescent="0.25">
      <c r="A23" s="6"/>
      <c r="B23" s="14" t="s">
        <v>35</v>
      </c>
      <c r="C23" s="15" t="s">
        <v>36</v>
      </c>
      <c r="D23" s="6"/>
      <c r="E23" s="6"/>
      <c r="F23" s="6"/>
    </row>
    <row r="24" spans="1:6" ht="15.75" x14ac:dyDescent="0.25">
      <c r="A24" s="6"/>
      <c r="B24" s="16" t="s">
        <v>37</v>
      </c>
      <c r="C24" s="9" t="s">
        <v>38</v>
      </c>
      <c r="D24" s="6"/>
      <c r="E24" s="6"/>
      <c r="F24" s="6"/>
    </row>
    <row r="25">
      <c r="A25" s="6"/>
      <c r="B25" s="16" t="s">
        <v>39</v>
      </c>
      <c r="C25" s="9" t="s">
        <v>40</v>
      </c>
      <c r="D25" s="6"/>
      <c r="E25" s="6"/>
      <c r="F25" s="6"/>
    </row>
    <row r="26" spans="1:6" ht="15.75" x14ac:dyDescent="0.25">
      <c r="A26" s="6"/>
      <c r="B26" s="17"/>
      <c r="C26" s="10"/>
      <c r="D26" s="6"/>
      <c r="E26" s="6"/>
      <c r="F26" s="6"/>
    </row>
    <row r="27" spans="1:6" ht="15.75" x14ac:dyDescent="0.25">
      <c r="B27" s="18"/>
      <c r="C27"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138"/>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41</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3" t="s">
        <v>42</v>
      </c>
      <c r="B4" s="84" t="s">
        <v>43</v>
      </c>
      <c r="C4" s="83" t="s">
        <v>44</v>
      </c>
      <c r="D4" s="83" t="s">
        <v>45</v>
      </c>
      <c r="E4" s="31" t="s">
        <v>20</v>
      </c>
      <c r="F4" s="31" t="s">
        <v>20</v>
      </c>
      <c r="G4" s="32"/>
      <c r="H4" s="33"/>
      <c r="I4" s="85" t="s">
        <v>20</v>
      </c>
      <c r="J4" s="86" t="s">
        <v>20</v>
      </c>
      <c r="M4" s="37"/>
    </row>
    <row r="5">
      <c r="A5" s="83" t="s">
        <v>46</v>
      </c>
      <c r="B5" s="84" t="s">
        <v>43</v>
      </c>
      <c r="C5" s="83" t="s">
        <v>47</v>
      </c>
      <c r="D5" s="83" t="s">
        <v>20</v>
      </c>
      <c r="E5" s="31" t="s">
        <v>20</v>
      </c>
      <c r="F5" s="31" t="s">
        <v>20</v>
      </c>
      <c r="G5" s="32"/>
      <c r="H5" s="33"/>
      <c r="I5" s="85" t="s">
        <v>20</v>
      </c>
      <c r="J5" s="86" t="s">
        <v>20</v>
      </c>
      <c r="K5"/>
      <c r="L5"/>
      <c r="M5" s="37"/>
    </row>
    <row r="6">
      <c r="A6" s="83" t="s">
        <v>48</v>
      </c>
      <c r="B6" s="84" t="s">
        <v>43</v>
      </c>
      <c r="C6" s="83" t="s">
        <v>49</v>
      </c>
      <c r="D6" s="83" t="s">
        <v>50</v>
      </c>
      <c r="E6" s="31" t="s">
        <v>20</v>
      </c>
      <c r="F6" s="31" t="s">
        <v>20</v>
      </c>
      <c r="G6" s="32"/>
      <c r="H6" s="33"/>
      <c r="I6" s="85" t="s">
        <v>20</v>
      </c>
      <c r="J6" s="86" t="s">
        <v>20</v>
      </c>
      <c r="K6" s="0"/>
      <c r="L6" s="0"/>
      <c r="M6" s="37"/>
    </row>
    <row r="7">
      <c r="A7" s="28" t="s">
        <v>51</v>
      </c>
      <c r="B7" s="29" t="s">
        <v>52</v>
      </c>
      <c r="C7" s="30" t="s">
        <v>53</v>
      </c>
      <c r="D7" s="30" t="s">
        <v>54</v>
      </c>
      <c r="E7" s="31" t="n">
        <v>46204.0</v>
      </c>
      <c r="F7" s="31" t="n">
        <v>46568.0</v>
      </c>
      <c r="G7" s="87" t="n">
        <v>150.0</v>
      </c>
      <c r="H7" s="33" t="s">
        <v>55</v>
      </c>
      <c r="I7" s="34"/>
      <c r="J7" s="35" t="n">
        <f>G7*I7</f>
        <v>0.0</v>
      </c>
      <c r="K7" s="0"/>
      <c r="L7" s="0"/>
      <c r="M7" s="37"/>
    </row>
    <row r="8">
      <c r="A8" s="28" t="s">
        <v>56</v>
      </c>
      <c r="B8" s="29" t="s">
        <v>52</v>
      </c>
      <c r="C8" s="30" t="s">
        <v>57</v>
      </c>
      <c r="D8" s="30" t="s">
        <v>58</v>
      </c>
      <c r="E8" s="31" t="n">
        <v>46204.0</v>
      </c>
      <c r="F8" s="31" t="n">
        <v>46568.0</v>
      </c>
      <c r="G8" s="87" t="n">
        <v>1.0</v>
      </c>
      <c r="H8" s="33" t="s">
        <v>55</v>
      </c>
      <c r="I8" s="34"/>
      <c r="J8" s="35" t="n">
        <f>G8*I8</f>
        <v>0.0</v>
      </c>
      <c r="K8" s="0"/>
      <c r="L8" s="0"/>
      <c r="M8" s="37"/>
    </row>
    <row r="9">
      <c r="A9" s="28" t="s">
        <v>59</v>
      </c>
      <c r="B9" s="29" t="s">
        <v>52</v>
      </c>
      <c r="C9" s="30" t="s">
        <v>60</v>
      </c>
      <c r="D9" s="30" t="s">
        <v>61</v>
      </c>
      <c r="E9" s="31" t="n">
        <v>46204.0</v>
      </c>
      <c r="F9" s="31" t="n">
        <v>46568.0</v>
      </c>
      <c r="G9" s="87" t="n">
        <v>1.0</v>
      </c>
      <c r="H9" s="33" t="s">
        <v>55</v>
      </c>
      <c r="I9" s="34"/>
      <c r="J9" s="35" t="n">
        <f>G9*I9</f>
        <v>0.0</v>
      </c>
      <c r="K9" s="0"/>
      <c r="L9" s="0"/>
      <c r="M9" s="37"/>
    </row>
    <row r="10">
      <c r="A10" s="28" t="s">
        <v>62</v>
      </c>
      <c r="B10" s="29" t="s">
        <v>52</v>
      </c>
      <c r="C10" s="30" t="s">
        <v>63</v>
      </c>
      <c r="D10" s="30" t="s">
        <v>64</v>
      </c>
      <c r="E10" s="31" t="n">
        <v>46204.0</v>
      </c>
      <c r="F10" s="31" t="n">
        <v>46568.0</v>
      </c>
      <c r="G10" s="87" t="n">
        <v>1.0</v>
      </c>
      <c r="H10" s="33" t="s">
        <v>55</v>
      </c>
      <c r="I10" s="34"/>
      <c r="J10" s="35" t="n">
        <f>G10*I10</f>
        <v>0.0</v>
      </c>
      <c r="K10" s="0"/>
      <c r="L10" s="0"/>
      <c r="M10" s="37"/>
    </row>
    <row r="11">
      <c r="A11" s="83" t="s">
        <v>65</v>
      </c>
      <c r="B11" s="84" t="s">
        <v>43</v>
      </c>
      <c r="C11" s="83" t="s">
        <v>66</v>
      </c>
      <c r="D11" s="83" t="s">
        <v>67</v>
      </c>
      <c r="E11" s="31" t="s">
        <v>20</v>
      </c>
      <c r="F11" s="31" t="s">
        <v>20</v>
      </c>
      <c r="G11" s="32"/>
      <c r="H11" s="33"/>
      <c r="I11" s="85" t="s">
        <v>20</v>
      </c>
      <c r="J11" s="86" t="s">
        <v>20</v>
      </c>
      <c r="K11" s="0"/>
      <c r="L11" s="0"/>
      <c r="M11" s="37"/>
    </row>
    <row r="12">
      <c r="A12" s="28" t="s">
        <v>68</v>
      </c>
      <c r="B12" s="29" t="s">
        <v>52</v>
      </c>
      <c r="C12" s="30" t="s">
        <v>69</v>
      </c>
      <c r="D12" s="30" t="s">
        <v>70</v>
      </c>
      <c r="E12" s="31" t="n">
        <v>46204.0</v>
      </c>
      <c r="F12" s="31" t="n">
        <v>46568.0</v>
      </c>
      <c r="G12" s="87" t="n">
        <v>5.0</v>
      </c>
      <c r="H12" s="33" t="s">
        <v>71</v>
      </c>
      <c r="I12" s="34"/>
      <c r="J12" s="35" t="n">
        <f>G12*I12</f>
        <v>0.0</v>
      </c>
      <c r="K12" s="0"/>
      <c r="L12" s="0"/>
      <c r="M12" s="37"/>
    </row>
    <row r="13">
      <c r="A13" s="28" t="s">
        <v>72</v>
      </c>
      <c r="B13" s="29" t="s">
        <v>52</v>
      </c>
      <c r="C13" s="30" t="s">
        <v>73</v>
      </c>
      <c r="D13" s="30" t="s">
        <v>70</v>
      </c>
      <c r="E13" s="31" t="n">
        <v>46204.0</v>
      </c>
      <c r="F13" s="31" t="n">
        <v>46568.0</v>
      </c>
      <c r="G13" s="87" t="n">
        <v>5.0</v>
      </c>
      <c r="H13" s="33" t="s">
        <v>71</v>
      </c>
      <c r="I13" s="34"/>
      <c r="J13" s="35" t="n">
        <f>G13*I13</f>
        <v>0.0</v>
      </c>
      <c r="K13" s="0"/>
      <c r="L13" s="0"/>
      <c r="M13" s="37"/>
    </row>
    <row r="14">
      <c r="A14" s="28" t="s">
        <v>74</v>
      </c>
      <c r="B14" s="29" t="s">
        <v>52</v>
      </c>
      <c r="C14" s="30" t="s">
        <v>75</v>
      </c>
      <c r="D14" s="30" t="s">
        <v>70</v>
      </c>
      <c r="E14" s="31" t="n">
        <v>46204.0</v>
      </c>
      <c r="F14" s="31" t="n">
        <v>46568.0</v>
      </c>
      <c r="G14" s="87" t="n">
        <v>5.0</v>
      </c>
      <c r="H14" s="33" t="s">
        <v>71</v>
      </c>
      <c r="I14" s="34"/>
      <c r="J14" s="35" t="n">
        <f>G14*I14</f>
        <v>0.0</v>
      </c>
      <c r="K14" s="0"/>
      <c r="L14" s="0"/>
      <c r="M14" s="37"/>
    </row>
    <row r="15">
      <c r="A15" s="28" t="s">
        <v>76</v>
      </c>
      <c r="B15" s="29" t="s">
        <v>52</v>
      </c>
      <c r="C15" s="30" t="s">
        <v>77</v>
      </c>
      <c r="D15" s="30" t="s">
        <v>70</v>
      </c>
      <c r="E15" s="31" t="n">
        <v>46204.0</v>
      </c>
      <c r="F15" s="31" t="n">
        <v>46568.0</v>
      </c>
      <c r="G15" s="87" t="n">
        <v>5.0</v>
      </c>
      <c r="H15" s="33" t="s">
        <v>71</v>
      </c>
      <c r="I15" s="34"/>
      <c r="J15" s="35" t="n">
        <f>G15*I15</f>
        <v>0.0</v>
      </c>
      <c r="K15" s="0"/>
      <c r="L15" s="0"/>
      <c r="M15" s="37"/>
    </row>
    <row r="16">
      <c r="A16" s="28" t="s">
        <v>78</v>
      </c>
      <c r="B16" s="29" t="s">
        <v>52</v>
      </c>
      <c r="C16" s="30" t="s">
        <v>79</v>
      </c>
      <c r="D16" s="30" t="s">
        <v>80</v>
      </c>
      <c r="E16" s="31" t="n">
        <v>46204.0</v>
      </c>
      <c r="F16" s="31" t="n">
        <v>46568.0</v>
      </c>
      <c r="G16" s="87" t="n">
        <v>5.0</v>
      </c>
      <c r="H16" s="33" t="s">
        <v>71</v>
      </c>
      <c r="I16" s="34"/>
      <c r="J16" s="35" t="n">
        <f>G16*I16</f>
        <v>0.0</v>
      </c>
      <c r="K16" s="0"/>
      <c r="L16" s="0"/>
      <c r="M16" s="37"/>
    </row>
    <row r="17">
      <c r="A17" s="28" t="s">
        <v>81</v>
      </c>
      <c r="B17" s="29" t="s">
        <v>52</v>
      </c>
      <c r="C17" s="30" t="s">
        <v>82</v>
      </c>
      <c r="D17" s="30" t="s">
        <v>83</v>
      </c>
      <c r="E17" s="31" t="n">
        <v>46204.0</v>
      </c>
      <c r="F17" s="31" t="n">
        <v>46568.0</v>
      </c>
      <c r="G17" s="87" t="n">
        <v>1.0</v>
      </c>
      <c r="H17" s="33" t="s">
        <v>71</v>
      </c>
      <c r="I17" s="34"/>
      <c r="J17" s="35" t="n">
        <f>G17*I17</f>
        <v>0.0</v>
      </c>
      <c r="K17" s="0"/>
      <c r="L17" s="0"/>
      <c r="M17" s="37"/>
    </row>
    <row r="18">
      <c r="A18" s="28" t="s">
        <v>84</v>
      </c>
      <c r="B18" s="29" t="s">
        <v>52</v>
      </c>
      <c r="C18" s="30" t="s">
        <v>85</v>
      </c>
      <c r="D18" s="30" t="s">
        <v>86</v>
      </c>
      <c r="E18" s="31" t="n">
        <v>46204.0</v>
      </c>
      <c r="F18" s="31" t="n">
        <v>46568.0</v>
      </c>
      <c r="G18" s="87" t="n">
        <v>2.0</v>
      </c>
      <c r="H18" s="33" t="s">
        <v>71</v>
      </c>
      <c r="I18" s="34"/>
      <c r="J18" s="35" t="n">
        <f>G18*I18</f>
        <v>0.0</v>
      </c>
      <c r="K18" s="0"/>
      <c r="L18" s="0"/>
      <c r="M18" s="37"/>
    </row>
    <row r="19">
      <c r="A19" s="28" t="s">
        <v>87</v>
      </c>
      <c r="B19" s="29" t="s">
        <v>52</v>
      </c>
      <c r="C19" s="30" t="s">
        <v>88</v>
      </c>
      <c r="D19" s="30" t="s">
        <v>89</v>
      </c>
      <c r="E19" s="31" t="n">
        <v>46204.0</v>
      </c>
      <c r="F19" s="31" t="n">
        <v>46568.0</v>
      </c>
      <c r="G19" s="87" t="n">
        <v>5.0</v>
      </c>
      <c r="H19" s="33" t="s">
        <v>71</v>
      </c>
      <c r="I19" s="34"/>
      <c r="J19" s="35" t="n">
        <f>G19*I19</f>
        <v>0.0</v>
      </c>
      <c r="K19" s="0"/>
      <c r="L19" s="0"/>
      <c r="M19" s="37"/>
    </row>
    <row r="20">
      <c r="A20" s="28" t="s">
        <v>90</v>
      </c>
      <c r="B20" s="29" t="s">
        <v>52</v>
      </c>
      <c r="C20" s="30" t="s">
        <v>91</v>
      </c>
      <c r="D20" s="30" t="s">
        <v>92</v>
      </c>
      <c r="E20" s="31" t="n">
        <v>46204.0</v>
      </c>
      <c r="F20" s="31" t="n">
        <v>46568.0</v>
      </c>
      <c r="G20" s="87" t="n">
        <v>5.0</v>
      </c>
      <c r="H20" s="33" t="s">
        <v>71</v>
      </c>
      <c r="I20" s="34"/>
      <c r="J20" s="35" t="n">
        <f>G20*I20</f>
        <v>0.0</v>
      </c>
      <c r="K20" s="0"/>
      <c r="L20" s="0"/>
      <c r="M20" s="37"/>
    </row>
    <row r="21">
      <c r="A21" s="28" t="s">
        <v>93</v>
      </c>
      <c r="B21" s="29" t="s">
        <v>52</v>
      </c>
      <c r="C21" s="30" t="s">
        <v>94</v>
      </c>
      <c r="D21" s="30" t="s">
        <v>95</v>
      </c>
      <c r="E21" s="31" t="n">
        <v>46204.0</v>
      </c>
      <c r="F21" s="31" t="n">
        <v>46568.0</v>
      </c>
      <c r="G21" s="87" t="n">
        <v>5.0</v>
      </c>
      <c r="H21" s="33" t="s">
        <v>71</v>
      </c>
      <c r="I21" s="34"/>
      <c r="J21" s="35" t="n">
        <f>G21*I21</f>
        <v>0.0</v>
      </c>
      <c r="K21" s="0"/>
      <c r="L21" s="0"/>
      <c r="M21" s="37"/>
    </row>
    <row r="22">
      <c r="A22" s="28" t="s">
        <v>96</v>
      </c>
      <c r="B22" s="29" t="s">
        <v>52</v>
      </c>
      <c r="C22" s="30" t="s">
        <v>97</v>
      </c>
      <c r="D22" s="30" t="s">
        <v>98</v>
      </c>
      <c r="E22" s="31" t="n">
        <v>46204.0</v>
      </c>
      <c r="F22" s="31" t="n">
        <v>46568.0</v>
      </c>
      <c r="G22" s="87" t="n">
        <v>5.0</v>
      </c>
      <c r="H22" s="33" t="s">
        <v>71</v>
      </c>
      <c r="I22" s="34"/>
      <c r="J22" s="35" t="n">
        <f>G22*I22</f>
        <v>0.0</v>
      </c>
      <c r="K22" s="0"/>
      <c r="L22" s="0"/>
      <c r="M22" s="37"/>
    </row>
    <row r="23">
      <c r="A23" s="28" t="s">
        <v>99</v>
      </c>
      <c r="B23" s="29" t="s">
        <v>52</v>
      </c>
      <c r="C23" s="30" t="s">
        <v>100</v>
      </c>
      <c r="D23" s="30" t="s">
        <v>101</v>
      </c>
      <c r="E23" s="31" t="n">
        <v>46204.0</v>
      </c>
      <c r="F23" s="31" t="n">
        <v>46568.0</v>
      </c>
      <c r="G23" s="87" t="n">
        <v>1.0</v>
      </c>
      <c r="H23" s="33" t="s">
        <v>71</v>
      </c>
      <c r="I23" s="34"/>
      <c r="J23" s="35" t="n">
        <f>G23*I23</f>
        <v>0.0</v>
      </c>
      <c r="K23" s="0"/>
      <c r="L23" s="0"/>
      <c r="M23" s="37"/>
    </row>
    <row r="24">
      <c r="A24" s="83" t="s">
        <v>102</v>
      </c>
      <c r="B24" s="84" t="s">
        <v>43</v>
      </c>
      <c r="C24" s="83" t="s">
        <v>103</v>
      </c>
      <c r="D24" s="83" t="s">
        <v>20</v>
      </c>
      <c r="E24" s="31" t="s">
        <v>20</v>
      </c>
      <c r="F24" s="31" t="s">
        <v>20</v>
      </c>
      <c r="G24" s="32"/>
      <c r="H24" s="33"/>
      <c r="I24" s="85" t="s">
        <v>20</v>
      </c>
      <c r="J24" s="86" t="s">
        <v>20</v>
      </c>
      <c r="K24" s="0"/>
      <c r="L24" s="0"/>
      <c r="M24" s="37"/>
    </row>
    <row r="25">
      <c r="A25" s="28" t="s">
        <v>104</v>
      </c>
      <c r="B25" s="29" t="s">
        <v>52</v>
      </c>
      <c r="C25" s="30" t="s">
        <v>105</v>
      </c>
      <c r="D25" s="30" t="s">
        <v>106</v>
      </c>
      <c r="E25" s="31" t="n">
        <v>46204.0</v>
      </c>
      <c r="F25" s="31" t="n">
        <v>46568.0</v>
      </c>
      <c r="G25" s="87" t="n">
        <v>1.0</v>
      </c>
      <c r="H25" s="33" t="s">
        <v>107</v>
      </c>
      <c r="I25" s="34"/>
      <c r="J25" s="35" t="n">
        <f>G25*I25</f>
        <v>0.0</v>
      </c>
      <c r="K25" s="0"/>
      <c r="L25" s="0"/>
      <c r="M25" s="37"/>
    </row>
    <row r="26">
      <c r="A26" s="28" t="s">
        <v>108</v>
      </c>
      <c r="B26" s="29" t="s">
        <v>52</v>
      </c>
      <c r="C26" s="30" t="s">
        <v>109</v>
      </c>
      <c r="D26" s="30" t="s">
        <v>110</v>
      </c>
      <c r="E26" s="31" t="n">
        <v>46204.0</v>
      </c>
      <c r="F26" s="31" t="n">
        <v>46568.0</v>
      </c>
      <c r="G26" s="87" t="n">
        <v>1.0</v>
      </c>
      <c r="H26" s="33" t="s">
        <v>107</v>
      </c>
      <c r="I26" s="34"/>
      <c r="J26" s="35" t="n">
        <f>G26*I26</f>
        <v>0.0</v>
      </c>
      <c r="K26" s="0"/>
      <c r="L26" s="0"/>
      <c r="M26" s="37"/>
    </row>
    <row r="27">
      <c r="A27" s="28" t="s">
        <v>111</v>
      </c>
      <c r="B27" s="29" t="s">
        <v>52</v>
      </c>
      <c r="C27" s="30" t="s">
        <v>112</v>
      </c>
      <c r="D27" s="30" t="s">
        <v>113</v>
      </c>
      <c r="E27" s="31" t="n">
        <v>46204.0</v>
      </c>
      <c r="F27" s="31" t="n">
        <v>46568.0</v>
      </c>
      <c r="G27" s="87" t="n">
        <v>1.0</v>
      </c>
      <c r="H27" s="33" t="s">
        <v>107</v>
      </c>
      <c r="I27" s="34"/>
      <c r="J27" s="35" t="n">
        <f>G27*I27</f>
        <v>0.0</v>
      </c>
      <c r="K27" s="0"/>
      <c r="L27" s="0"/>
      <c r="M27" s="37"/>
    </row>
    <row r="28">
      <c r="A28" s="83" t="s">
        <v>114</v>
      </c>
      <c r="B28" s="84" t="s">
        <v>43</v>
      </c>
      <c r="C28" s="83" t="s">
        <v>115</v>
      </c>
      <c r="D28" s="83" t="s">
        <v>20</v>
      </c>
      <c r="E28" s="31" t="s">
        <v>20</v>
      </c>
      <c r="F28" s="31" t="s">
        <v>20</v>
      </c>
      <c r="G28" s="32"/>
      <c r="H28" s="33"/>
      <c r="I28" s="85" t="s">
        <v>20</v>
      </c>
      <c r="J28" s="86" t="s">
        <v>20</v>
      </c>
      <c r="K28" s="0"/>
      <c r="L28" s="0"/>
      <c r="M28" s="37"/>
    </row>
    <row r="29">
      <c r="A29" s="28" t="s">
        <v>116</v>
      </c>
      <c r="B29" s="29" t="s">
        <v>52</v>
      </c>
      <c r="C29" s="30" t="s">
        <v>117</v>
      </c>
      <c r="D29" s="30" t="s">
        <v>118</v>
      </c>
      <c r="E29" s="31" t="n">
        <v>46204.0</v>
      </c>
      <c r="F29" s="31" t="n">
        <v>46568.0</v>
      </c>
      <c r="G29" s="87" t="n">
        <v>1.0</v>
      </c>
      <c r="H29" s="33" t="s">
        <v>119</v>
      </c>
      <c r="I29" s="34"/>
      <c r="J29" s="35" t="n">
        <f>G29*I29</f>
        <v>0.0</v>
      </c>
      <c r="K29" s="0"/>
      <c r="L29" s="0"/>
      <c r="M29" s="37"/>
    </row>
    <row r="30">
      <c r="A30" s="83" t="s">
        <v>120</v>
      </c>
      <c r="B30" s="84" t="s">
        <v>43</v>
      </c>
      <c r="C30" s="83" t="s">
        <v>121</v>
      </c>
      <c r="D30" s="83" t="s">
        <v>20</v>
      </c>
      <c r="E30" s="31" t="s">
        <v>20</v>
      </c>
      <c r="F30" s="31" t="s">
        <v>20</v>
      </c>
      <c r="G30" s="32"/>
      <c r="H30" s="33"/>
      <c r="I30" s="85" t="s">
        <v>20</v>
      </c>
      <c r="J30" s="86" t="s">
        <v>20</v>
      </c>
      <c r="K30" s="0"/>
      <c r="L30" s="0"/>
      <c r="M30" s="37"/>
    </row>
    <row r="31">
      <c r="A31" s="83" t="s">
        <v>122</v>
      </c>
      <c r="B31" s="84" t="s">
        <v>43</v>
      </c>
      <c r="C31" s="83" t="s">
        <v>123</v>
      </c>
      <c r="D31" s="83" t="s">
        <v>50</v>
      </c>
      <c r="E31" s="31" t="s">
        <v>20</v>
      </c>
      <c r="F31" s="31" t="s">
        <v>20</v>
      </c>
      <c r="G31" s="32"/>
      <c r="H31" s="33"/>
      <c r="I31" s="85" t="s">
        <v>20</v>
      </c>
      <c r="J31" s="86" t="s">
        <v>20</v>
      </c>
      <c r="K31" s="0"/>
      <c r="L31" s="0"/>
      <c r="M31" s="37"/>
    </row>
    <row r="32">
      <c r="A32" s="28" t="s">
        <v>124</v>
      </c>
      <c r="B32" s="29" t="s">
        <v>52</v>
      </c>
      <c r="C32" s="30" t="s">
        <v>125</v>
      </c>
      <c r="D32" s="30" t="s">
        <v>126</v>
      </c>
      <c r="E32" s="31" t="n">
        <v>46569.0</v>
      </c>
      <c r="F32" s="31" t="n">
        <v>46934.0</v>
      </c>
      <c r="G32" s="87" t="n">
        <v>150.0</v>
      </c>
      <c r="H32" s="33" t="s">
        <v>55</v>
      </c>
      <c r="I32" s="34"/>
      <c r="J32" s="35" t="n">
        <f>G32*I32</f>
        <v>0.0</v>
      </c>
      <c r="K32" s="0"/>
      <c r="L32" s="0"/>
      <c r="M32" s="37"/>
    </row>
    <row r="33">
      <c r="A33" s="28" t="s">
        <v>127</v>
      </c>
      <c r="B33" s="29" t="s">
        <v>52</v>
      </c>
      <c r="C33" s="30" t="s">
        <v>128</v>
      </c>
      <c r="D33" s="30" t="s">
        <v>58</v>
      </c>
      <c r="E33" s="31" t="n">
        <v>46569.0</v>
      </c>
      <c r="F33" s="31" t="n">
        <v>46934.0</v>
      </c>
      <c r="G33" s="87" t="n">
        <v>1.0</v>
      </c>
      <c r="H33" s="33" t="s">
        <v>55</v>
      </c>
      <c r="I33" s="34"/>
      <c r="J33" s="35" t="n">
        <f>G33*I33</f>
        <v>0.0</v>
      </c>
      <c r="K33" s="0"/>
      <c r="L33" s="0"/>
      <c r="M33" s="37"/>
    </row>
    <row r="34">
      <c r="A34" s="28" t="s">
        <v>129</v>
      </c>
      <c r="B34" s="29" t="s">
        <v>52</v>
      </c>
      <c r="C34" s="30" t="s">
        <v>60</v>
      </c>
      <c r="D34" s="30" t="s">
        <v>61</v>
      </c>
      <c r="E34" s="31" t="n">
        <v>46569.0</v>
      </c>
      <c r="F34" s="31" t="n">
        <v>46934.0</v>
      </c>
      <c r="G34" s="87" t="n">
        <v>1.0</v>
      </c>
      <c r="H34" s="33" t="s">
        <v>55</v>
      </c>
      <c r="I34" s="34"/>
      <c r="J34" s="35" t="n">
        <f>G34*I34</f>
        <v>0.0</v>
      </c>
      <c r="K34" s="0"/>
      <c r="L34" s="0"/>
      <c r="M34" s="37"/>
    </row>
    <row r="35">
      <c r="A35" s="28" t="s">
        <v>130</v>
      </c>
      <c r="B35" s="29" t="s">
        <v>52</v>
      </c>
      <c r="C35" s="30" t="s">
        <v>63</v>
      </c>
      <c r="D35" s="30" t="s">
        <v>131</v>
      </c>
      <c r="E35" s="31" t="n">
        <v>46569.0</v>
      </c>
      <c r="F35" s="31" t="n">
        <v>46934.0</v>
      </c>
      <c r="G35" s="87" t="n">
        <v>1.0</v>
      </c>
      <c r="H35" s="33" t="s">
        <v>55</v>
      </c>
      <c r="I35" s="34"/>
      <c r="J35" s="35" t="n">
        <f>G35*I35</f>
        <v>0.0</v>
      </c>
      <c r="K35" s="0"/>
      <c r="L35" s="0"/>
      <c r="M35" s="37"/>
    </row>
    <row r="36">
      <c r="A36" s="83" t="s">
        <v>132</v>
      </c>
      <c r="B36" s="84" t="s">
        <v>43</v>
      </c>
      <c r="C36" s="83" t="s">
        <v>133</v>
      </c>
      <c r="D36" s="83" t="s">
        <v>67</v>
      </c>
      <c r="E36" s="31" t="s">
        <v>20</v>
      </c>
      <c r="F36" s="31" t="s">
        <v>20</v>
      </c>
      <c r="G36" s="32"/>
      <c r="H36" s="33"/>
      <c r="I36" s="85" t="s">
        <v>20</v>
      </c>
      <c r="J36" s="86" t="s">
        <v>20</v>
      </c>
      <c r="K36" s="0"/>
      <c r="L36" s="0"/>
      <c r="M36" s="37"/>
    </row>
    <row r="37">
      <c r="A37" s="28" t="s">
        <v>134</v>
      </c>
      <c r="B37" s="29" t="s">
        <v>52</v>
      </c>
      <c r="C37" s="30" t="s">
        <v>135</v>
      </c>
      <c r="D37" s="30" t="s">
        <v>70</v>
      </c>
      <c r="E37" s="31" t="n">
        <v>46569.0</v>
      </c>
      <c r="F37" s="31" t="n">
        <v>46934.0</v>
      </c>
      <c r="G37" s="87" t="n">
        <v>5.0</v>
      </c>
      <c r="H37" s="33" t="s">
        <v>71</v>
      </c>
      <c r="I37" s="34"/>
      <c r="J37" s="35" t="n">
        <f>G37*I37</f>
        <v>0.0</v>
      </c>
      <c r="K37" s="0"/>
      <c r="L37" s="0"/>
      <c r="M37" s="37"/>
    </row>
    <row r="38">
      <c r="A38" s="28" t="s">
        <v>136</v>
      </c>
      <c r="B38" s="29" t="s">
        <v>52</v>
      </c>
      <c r="C38" s="30" t="s">
        <v>73</v>
      </c>
      <c r="D38" s="30" t="s">
        <v>70</v>
      </c>
      <c r="E38" s="31" t="n">
        <v>46569.0</v>
      </c>
      <c r="F38" s="31" t="n">
        <v>46934.0</v>
      </c>
      <c r="G38" s="87" t="n">
        <v>5.0</v>
      </c>
      <c r="H38" s="33" t="s">
        <v>71</v>
      </c>
      <c r="I38" s="34"/>
      <c r="J38" s="35" t="n">
        <f>G38*I38</f>
        <v>0.0</v>
      </c>
      <c r="K38" s="0"/>
      <c r="L38" s="0"/>
      <c r="M38" s="37"/>
    </row>
    <row r="39">
      <c r="A39" s="28" t="s">
        <v>137</v>
      </c>
      <c r="B39" s="29" t="s">
        <v>52</v>
      </c>
      <c r="C39" s="30" t="s">
        <v>75</v>
      </c>
      <c r="D39" s="30" t="s">
        <v>70</v>
      </c>
      <c r="E39" s="31" t="n">
        <v>46569.0</v>
      </c>
      <c r="F39" s="31" t="n">
        <v>46934.0</v>
      </c>
      <c r="G39" s="87" t="n">
        <v>5.0</v>
      </c>
      <c r="H39" s="33" t="s">
        <v>71</v>
      </c>
      <c r="I39" s="34"/>
      <c r="J39" s="35" t="n">
        <f>G39*I39</f>
        <v>0.0</v>
      </c>
      <c r="K39" s="0"/>
      <c r="L39" s="0"/>
      <c r="M39" s="37"/>
    </row>
    <row r="40">
      <c r="A40" s="28" t="s">
        <v>138</v>
      </c>
      <c r="B40" s="29" t="s">
        <v>52</v>
      </c>
      <c r="C40" s="30" t="s">
        <v>77</v>
      </c>
      <c r="D40" s="30" t="s">
        <v>70</v>
      </c>
      <c r="E40" s="31" t="n">
        <v>46569.0</v>
      </c>
      <c r="F40" s="31" t="n">
        <v>46934.0</v>
      </c>
      <c r="G40" s="87" t="n">
        <v>5.0</v>
      </c>
      <c r="H40" s="33" t="s">
        <v>71</v>
      </c>
      <c r="I40" s="34"/>
      <c r="J40" s="35" t="n">
        <f>G40*I40</f>
        <v>0.0</v>
      </c>
      <c r="K40" s="0"/>
      <c r="L40" s="0"/>
      <c r="M40" s="37"/>
    </row>
    <row r="41">
      <c r="A41" s="28" t="s">
        <v>139</v>
      </c>
      <c r="B41" s="29" t="s">
        <v>52</v>
      </c>
      <c r="C41" s="30" t="s">
        <v>79</v>
      </c>
      <c r="D41" s="30" t="s">
        <v>80</v>
      </c>
      <c r="E41" s="31" t="n">
        <v>46569.0</v>
      </c>
      <c r="F41" s="31" t="n">
        <v>46934.0</v>
      </c>
      <c r="G41" s="87" t="n">
        <v>5.0</v>
      </c>
      <c r="H41" s="33" t="s">
        <v>71</v>
      </c>
      <c r="I41" s="34"/>
      <c r="J41" s="35" t="n">
        <f>G41*I41</f>
        <v>0.0</v>
      </c>
      <c r="K41" s="0"/>
      <c r="L41" s="0"/>
      <c r="M41" s="37"/>
    </row>
    <row r="42">
      <c r="A42" s="28" t="s">
        <v>140</v>
      </c>
      <c r="B42" s="29" t="s">
        <v>52</v>
      </c>
      <c r="C42" s="30" t="s">
        <v>141</v>
      </c>
      <c r="D42" s="30" t="s">
        <v>83</v>
      </c>
      <c r="E42" s="31" t="n">
        <v>46569.0</v>
      </c>
      <c r="F42" s="31" t="n">
        <v>46934.0</v>
      </c>
      <c r="G42" s="87" t="n">
        <v>1.0</v>
      </c>
      <c r="H42" s="33" t="s">
        <v>71</v>
      </c>
      <c r="I42" s="34"/>
      <c r="J42" s="35" t="n">
        <f>G42*I42</f>
        <v>0.0</v>
      </c>
      <c r="K42" s="0"/>
      <c r="L42" s="0"/>
      <c r="M42" s="37"/>
    </row>
    <row r="43">
      <c r="A43" s="28" t="s">
        <v>142</v>
      </c>
      <c r="B43" s="29" t="s">
        <v>52</v>
      </c>
      <c r="C43" s="30" t="s">
        <v>85</v>
      </c>
      <c r="D43" s="30" t="s">
        <v>86</v>
      </c>
      <c r="E43" s="31" t="n">
        <v>46569.0</v>
      </c>
      <c r="F43" s="31" t="n">
        <v>46934.0</v>
      </c>
      <c r="G43" s="87" t="n">
        <v>2.0</v>
      </c>
      <c r="H43" s="33" t="s">
        <v>71</v>
      </c>
      <c r="I43" s="34"/>
      <c r="J43" s="35" t="n">
        <f>G43*I43</f>
        <v>0.0</v>
      </c>
      <c r="K43" s="0"/>
      <c r="L43" s="0"/>
      <c r="M43" s="37"/>
    </row>
    <row r="44">
      <c r="A44" s="28" t="s">
        <v>143</v>
      </c>
      <c r="B44" s="29" t="s">
        <v>52</v>
      </c>
      <c r="C44" s="30" t="s">
        <v>88</v>
      </c>
      <c r="D44" s="30" t="s">
        <v>89</v>
      </c>
      <c r="E44" s="31" t="n">
        <v>46569.0</v>
      </c>
      <c r="F44" s="31" t="n">
        <v>46934.0</v>
      </c>
      <c r="G44" s="87" t="n">
        <v>5.0</v>
      </c>
      <c r="H44" s="33" t="s">
        <v>71</v>
      </c>
      <c r="I44" s="34"/>
      <c r="J44" s="35" t="n">
        <f>G44*I44</f>
        <v>0.0</v>
      </c>
      <c r="K44" s="0"/>
      <c r="L44" s="0"/>
      <c r="M44" s="37"/>
    </row>
    <row r="45">
      <c r="A45" s="28" t="s">
        <v>144</v>
      </c>
      <c r="B45" s="29" t="s">
        <v>52</v>
      </c>
      <c r="C45" s="30" t="s">
        <v>91</v>
      </c>
      <c r="D45" s="30" t="s">
        <v>92</v>
      </c>
      <c r="E45" s="31" t="n">
        <v>46569.0</v>
      </c>
      <c r="F45" s="31" t="n">
        <v>46934.0</v>
      </c>
      <c r="G45" s="87" t="n">
        <v>5.0</v>
      </c>
      <c r="H45" s="33" t="s">
        <v>71</v>
      </c>
      <c r="I45" s="34"/>
      <c r="J45" s="35" t="n">
        <f>G45*I45</f>
        <v>0.0</v>
      </c>
      <c r="K45" s="0"/>
      <c r="L45" s="0"/>
      <c r="M45" s="37"/>
    </row>
    <row r="46">
      <c r="A46" s="28" t="s">
        <v>145</v>
      </c>
      <c r="B46" s="29" t="s">
        <v>52</v>
      </c>
      <c r="C46" s="30" t="s">
        <v>94</v>
      </c>
      <c r="D46" s="30" t="s">
        <v>95</v>
      </c>
      <c r="E46" s="31" t="n">
        <v>46569.0</v>
      </c>
      <c r="F46" s="31" t="n">
        <v>46934.0</v>
      </c>
      <c r="G46" s="87" t="n">
        <v>5.0</v>
      </c>
      <c r="H46" s="33" t="s">
        <v>71</v>
      </c>
      <c r="I46" s="34"/>
      <c r="J46" s="35" t="n">
        <f>G46*I46</f>
        <v>0.0</v>
      </c>
      <c r="K46" s="0"/>
      <c r="L46" s="0"/>
      <c r="M46" s="37"/>
    </row>
    <row r="47">
      <c r="A47" s="28" t="s">
        <v>146</v>
      </c>
      <c r="B47" s="29" t="s">
        <v>52</v>
      </c>
      <c r="C47" s="30" t="s">
        <v>97</v>
      </c>
      <c r="D47" s="30" t="s">
        <v>98</v>
      </c>
      <c r="E47" s="31" t="n">
        <v>46569.0</v>
      </c>
      <c r="F47" s="31" t="n">
        <v>46934.0</v>
      </c>
      <c r="G47" s="87" t="n">
        <v>5.0</v>
      </c>
      <c r="H47" s="33" t="s">
        <v>71</v>
      </c>
      <c r="I47" s="34"/>
      <c r="J47" s="35" t="n">
        <f>G47*I47</f>
        <v>0.0</v>
      </c>
      <c r="K47" s="0"/>
      <c r="L47" s="0"/>
      <c r="M47" s="37"/>
    </row>
    <row r="48">
      <c r="A48" s="28" t="s">
        <v>147</v>
      </c>
      <c r="B48" s="29" t="s">
        <v>52</v>
      </c>
      <c r="C48" s="30" t="s">
        <v>100</v>
      </c>
      <c r="D48" s="30" t="s">
        <v>148</v>
      </c>
      <c r="E48" s="31" t="n">
        <v>46569.0</v>
      </c>
      <c r="F48" s="31" t="n">
        <v>46934.0</v>
      </c>
      <c r="G48" s="87" t="n">
        <v>1.0</v>
      </c>
      <c r="H48" s="33" t="s">
        <v>71</v>
      </c>
      <c r="I48" s="34"/>
      <c r="J48" s="35" t="n">
        <f>G48*I48</f>
        <v>0.0</v>
      </c>
      <c r="K48" s="0"/>
      <c r="L48" s="0"/>
      <c r="M48" s="37"/>
    </row>
    <row r="49">
      <c r="A49" s="83" t="s">
        <v>149</v>
      </c>
      <c r="B49" s="84" t="s">
        <v>43</v>
      </c>
      <c r="C49" s="83" t="s">
        <v>150</v>
      </c>
      <c r="D49" s="83" t="s">
        <v>20</v>
      </c>
      <c r="E49" s="31" t="s">
        <v>20</v>
      </c>
      <c r="F49" s="31" t="s">
        <v>20</v>
      </c>
      <c r="G49" s="32"/>
      <c r="H49" s="33"/>
      <c r="I49" s="85" t="s">
        <v>20</v>
      </c>
      <c r="J49" s="86" t="s">
        <v>20</v>
      </c>
      <c r="K49" s="0"/>
      <c r="L49" s="0"/>
      <c r="M49" s="37"/>
    </row>
    <row r="50">
      <c r="A50" s="28" t="s">
        <v>151</v>
      </c>
      <c r="B50" s="29" t="s">
        <v>52</v>
      </c>
      <c r="C50" s="30" t="s">
        <v>105</v>
      </c>
      <c r="D50" s="30" t="s">
        <v>106</v>
      </c>
      <c r="E50" s="31" t="n">
        <v>46569.0</v>
      </c>
      <c r="F50" s="31" t="n">
        <v>46934.0</v>
      </c>
      <c r="G50" s="87" t="n">
        <v>1.0</v>
      </c>
      <c r="H50" s="33" t="s">
        <v>107</v>
      </c>
      <c r="I50" s="34"/>
      <c r="J50" s="35" t="n">
        <f>G50*I50</f>
        <v>0.0</v>
      </c>
      <c r="K50" s="0"/>
      <c r="L50" s="0"/>
      <c r="M50" s="37"/>
    </row>
    <row r="51">
      <c r="A51" s="28" t="s">
        <v>152</v>
      </c>
      <c r="B51" s="29" t="s">
        <v>52</v>
      </c>
      <c r="C51" s="30" t="s">
        <v>109</v>
      </c>
      <c r="D51" s="30" t="s">
        <v>110</v>
      </c>
      <c r="E51" s="31" t="n">
        <v>46569.0</v>
      </c>
      <c r="F51" s="31" t="n">
        <v>46934.0</v>
      </c>
      <c r="G51" s="87" t="n">
        <v>1.0</v>
      </c>
      <c r="H51" s="33" t="s">
        <v>107</v>
      </c>
      <c r="I51" s="34"/>
      <c r="J51" s="35" t="n">
        <f>G51*I51</f>
        <v>0.0</v>
      </c>
      <c r="K51" s="0"/>
      <c r="L51" s="0"/>
      <c r="M51" s="37"/>
    </row>
    <row r="52">
      <c r="A52" s="28" t="s">
        <v>153</v>
      </c>
      <c r="B52" s="29" t="s">
        <v>52</v>
      </c>
      <c r="C52" s="30" t="s">
        <v>112</v>
      </c>
      <c r="D52" s="30" t="s">
        <v>113</v>
      </c>
      <c r="E52" s="31" t="n">
        <v>46569.0</v>
      </c>
      <c r="F52" s="31" t="n">
        <v>46934.0</v>
      </c>
      <c r="G52" s="87" t="n">
        <v>1.0</v>
      </c>
      <c r="H52" s="33" t="s">
        <v>107</v>
      </c>
      <c r="I52" s="34"/>
      <c r="J52" s="35" t="n">
        <f>G52*I52</f>
        <v>0.0</v>
      </c>
      <c r="K52" s="0"/>
      <c r="L52" s="0"/>
      <c r="M52" s="37"/>
    </row>
    <row r="53">
      <c r="A53" s="83" t="s">
        <v>154</v>
      </c>
      <c r="B53" s="84" t="s">
        <v>43</v>
      </c>
      <c r="C53" s="83" t="s">
        <v>155</v>
      </c>
      <c r="D53" s="83" t="s">
        <v>20</v>
      </c>
      <c r="E53" s="31" t="s">
        <v>20</v>
      </c>
      <c r="F53" s="31" t="s">
        <v>20</v>
      </c>
      <c r="G53" s="32"/>
      <c r="H53" s="33"/>
      <c r="I53" s="85" t="s">
        <v>20</v>
      </c>
      <c r="J53" s="86" t="s">
        <v>20</v>
      </c>
      <c r="K53" s="0"/>
      <c r="L53" s="0"/>
      <c r="M53" s="37"/>
    </row>
    <row r="54">
      <c r="A54" s="28" t="s">
        <v>156</v>
      </c>
      <c r="B54" s="29" t="s">
        <v>52</v>
      </c>
      <c r="C54" s="30" t="s">
        <v>117</v>
      </c>
      <c r="D54" s="30" t="s">
        <v>118</v>
      </c>
      <c r="E54" s="31" t="n">
        <v>46569.0</v>
      </c>
      <c r="F54" s="31" t="n">
        <v>46934.0</v>
      </c>
      <c r="G54" s="87" t="n">
        <v>1.0</v>
      </c>
      <c r="H54" s="33" t="s">
        <v>119</v>
      </c>
      <c r="I54" s="34"/>
      <c r="J54" s="35" t="n">
        <f>G54*I54</f>
        <v>0.0</v>
      </c>
      <c r="K54" s="0"/>
      <c r="L54" s="0"/>
      <c r="M54" s="37"/>
    </row>
    <row r="55">
      <c r="A55" s="83" t="s">
        <v>157</v>
      </c>
      <c r="B55" s="84" t="s">
        <v>43</v>
      </c>
      <c r="C55" s="83" t="s">
        <v>158</v>
      </c>
      <c r="D55" s="83" t="s">
        <v>159</v>
      </c>
      <c r="E55" s="31" t="s">
        <v>20</v>
      </c>
      <c r="F55" s="31" t="s">
        <v>20</v>
      </c>
      <c r="G55" s="32"/>
      <c r="H55" s="33"/>
      <c r="I55" s="85" t="s">
        <v>20</v>
      </c>
      <c r="J55" s="86" t="s">
        <v>20</v>
      </c>
      <c r="K55" s="0"/>
      <c r="L55" s="0"/>
      <c r="M55" s="37"/>
    </row>
    <row r="56">
      <c r="A56" s="28" t="s">
        <v>160</v>
      </c>
      <c r="B56" s="29" t="s">
        <v>52</v>
      </c>
      <c r="C56" s="30" t="s">
        <v>161</v>
      </c>
      <c r="D56" s="30" t="s">
        <v>162</v>
      </c>
      <c r="E56" s="31" t="n">
        <v>46569.0</v>
      </c>
      <c r="F56" s="31" t="n">
        <v>46934.0</v>
      </c>
      <c r="G56" s="87" t="n">
        <v>1.0</v>
      </c>
      <c r="H56" s="33" t="s">
        <v>107</v>
      </c>
      <c r="I56" s="34"/>
      <c r="J56" s="35" t="n">
        <f>G56*I56</f>
        <v>0.0</v>
      </c>
      <c r="K56" s="0"/>
      <c r="L56" s="0"/>
      <c r="M56" s="37"/>
    </row>
    <row r="57">
      <c r="A57" s="83" t="s">
        <v>163</v>
      </c>
      <c r="B57" s="84" t="s">
        <v>43</v>
      </c>
      <c r="C57" s="83" t="s">
        <v>164</v>
      </c>
      <c r="D57" s="83" t="s">
        <v>165</v>
      </c>
      <c r="E57" s="31" t="s">
        <v>20</v>
      </c>
      <c r="F57" s="31" t="s">
        <v>20</v>
      </c>
      <c r="G57" s="32"/>
      <c r="H57" s="33"/>
      <c r="I57" s="85" t="s">
        <v>20</v>
      </c>
      <c r="J57" s="86" t="s">
        <v>20</v>
      </c>
      <c r="K57" s="0"/>
      <c r="L57" s="0"/>
      <c r="M57" s="37"/>
    </row>
    <row r="58">
      <c r="A58" s="28" t="s">
        <v>166</v>
      </c>
      <c r="B58" s="29" t="s">
        <v>52</v>
      </c>
      <c r="C58" s="30" t="s">
        <v>167</v>
      </c>
      <c r="D58" s="30" t="s">
        <v>168</v>
      </c>
      <c r="E58" s="31" t="n">
        <v>46569.0</v>
      </c>
      <c r="F58" s="31" t="n">
        <v>46934.0</v>
      </c>
      <c r="G58" s="87" t="n">
        <v>1.0</v>
      </c>
      <c r="H58" s="33" t="s">
        <v>107</v>
      </c>
      <c r="I58" s="34"/>
      <c r="J58" s="35" t="n">
        <f>G58*I58</f>
        <v>0.0</v>
      </c>
      <c r="K58" s="0"/>
      <c r="L58" s="0"/>
      <c r="M58" s="37"/>
    </row>
    <row r="59">
      <c r="A59" s="83" t="s">
        <v>169</v>
      </c>
      <c r="B59" s="84" t="s">
        <v>43</v>
      </c>
      <c r="C59" s="83" t="s">
        <v>170</v>
      </c>
      <c r="D59" s="83" t="s">
        <v>20</v>
      </c>
      <c r="E59" s="31" t="s">
        <v>20</v>
      </c>
      <c r="F59" s="31" t="s">
        <v>20</v>
      </c>
      <c r="G59" s="32"/>
      <c r="H59" s="33"/>
      <c r="I59" s="85" t="s">
        <v>20</v>
      </c>
      <c r="J59" s="86" t="s">
        <v>20</v>
      </c>
      <c r="K59" s="0"/>
      <c r="L59" s="0"/>
      <c r="M59" s="37"/>
    </row>
    <row r="60">
      <c r="A60" s="83" t="s">
        <v>171</v>
      </c>
      <c r="B60" s="84" t="s">
        <v>43</v>
      </c>
      <c r="C60" s="83" t="s">
        <v>172</v>
      </c>
      <c r="D60" s="83" t="s">
        <v>50</v>
      </c>
      <c r="E60" s="31" t="s">
        <v>20</v>
      </c>
      <c r="F60" s="31" t="s">
        <v>20</v>
      </c>
      <c r="G60" s="32"/>
      <c r="H60" s="33"/>
      <c r="I60" s="85" t="s">
        <v>20</v>
      </c>
      <c r="J60" s="86" t="s">
        <v>20</v>
      </c>
      <c r="K60" s="0"/>
      <c r="L60" s="0"/>
      <c r="M60" s="37"/>
    </row>
    <row r="61">
      <c r="A61" s="28" t="s">
        <v>173</v>
      </c>
      <c r="B61" s="29" t="s">
        <v>52</v>
      </c>
      <c r="C61" s="30" t="s">
        <v>125</v>
      </c>
      <c r="D61" s="30" t="s">
        <v>126</v>
      </c>
      <c r="E61" s="31" t="n">
        <v>46935.0</v>
      </c>
      <c r="F61" s="31" t="n">
        <v>47299.0</v>
      </c>
      <c r="G61" s="87" t="n">
        <v>150.0</v>
      </c>
      <c r="H61" s="33" t="s">
        <v>55</v>
      </c>
      <c r="I61" s="34"/>
      <c r="J61" s="35" t="n">
        <f>G61*I61</f>
        <v>0.0</v>
      </c>
      <c r="K61" s="0"/>
      <c r="L61" s="0"/>
      <c r="M61" s="37"/>
    </row>
    <row r="62">
      <c r="A62" s="28" t="s">
        <v>174</v>
      </c>
      <c r="B62" s="29" t="s">
        <v>52</v>
      </c>
      <c r="C62" s="30" t="s">
        <v>128</v>
      </c>
      <c r="D62" s="30" t="s">
        <v>58</v>
      </c>
      <c r="E62" s="31" t="n">
        <v>46935.0</v>
      </c>
      <c r="F62" s="31" t="n">
        <v>47299.0</v>
      </c>
      <c r="G62" s="87" t="n">
        <v>1.0</v>
      </c>
      <c r="H62" s="33" t="s">
        <v>55</v>
      </c>
      <c r="I62" s="34"/>
      <c r="J62" s="35" t="n">
        <f>G62*I62</f>
        <v>0.0</v>
      </c>
      <c r="K62" s="0"/>
      <c r="L62" s="0"/>
      <c r="M62" s="37"/>
    </row>
    <row r="63">
      <c r="A63" s="28" t="s">
        <v>175</v>
      </c>
      <c r="B63" s="29" t="s">
        <v>52</v>
      </c>
      <c r="C63" s="30" t="s">
        <v>60</v>
      </c>
      <c r="D63" s="30" t="s">
        <v>61</v>
      </c>
      <c r="E63" s="31" t="n">
        <v>46935.0</v>
      </c>
      <c r="F63" s="31" t="n">
        <v>47299.0</v>
      </c>
      <c r="G63" s="87" t="n">
        <v>1.0</v>
      </c>
      <c r="H63" s="33" t="s">
        <v>55</v>
      </c>
      <c r="I63" s="34"/>
      <c r="J63" s="35" t="n">
        <f>G63*I63</f>
        <v>0.0</v>
      </c>
      <c r="K63" s="0"/>
      <c r="L63" s="0"/>
      <c r="M63" s="37"/>
    </row>
    <row r="64">
      <c r="A64" s="28" t="s">
        <v>176</v>
      </c>
      <c r="B64" s="29" t="s">
        <v>52</v>
      </c>
      <c r="C64" s="30" t="s">
        <v>63</v>
      </c>
      <c r="D64" s="30" t="s">
        <v>131</v>
      </c>
      <c r="E64" s="31" t="n">
        <v>46935.0</v>
      </c>
      <c r="F64" s="31" t="n">
        <v>47299.0</v>
      </c>
      <c r="G64" s="87" t="n">
        <v>1.0</v>
      </c>
      <c r="H64" s="33" t="s">
        <v>55</v>
      </c>
      <c r="I64" s="34"/>
      <c r="J64" s="35" t="n">
        <f>G64*I64</f>
        <v>0.0</v>
      </c>
      <c r="K64" s="0"/>
      <c r="L64" s="0"/>
      <c r="M64" s="37"/>
    </row>
    <row r="65">
      <c r="A65" s="83" t="s">
        <v>177</v>
      </c>
      <c r="B65" s="84" t="s">
        <v>43</v>
      </c>
      <c r="C65" s="83" t="s">
        <v>178</v>
      </c>
      <c r="D65" s="83" t="s">
        <v>67</v>
      </c>
      <c r="E65" s="31" t="s">
        <v>20</v>
      </c>
      <c r="F65" s="31" t="s">
        <v>20</v>
      </c>
      <c r="G65" s="32"/>
      <c r="H65" s="33"/>
      <c r="I65" s="85" t="s">
        <v>20</v>
      </c>
      <c r="J65" s="86" t="s">
        <v>20</v>
      </c>
      <c r="K65" s="0"/>
      <c r="L65" s="0"/>
      <c r="M65" s="37"/>
    </row>
    <row r="66">
      <c r="A66" s="28" t="s">
        <v>179</v>
      </c>
      <c r="B66" s="29" t="s">
        <v>52</v>
      </c>
      <c r="C66" s="30" t="s">
        <v>135</v>
      </c>
      <c r="D66" s="30" t="s">
        <v>180</v>
      </c>
      <c r="E66" s="31" t="n">
        <v>46935.0</v>
      </c>
      <c r="F66" s="31" t="n">
        <v>47299.0</v>
      </c>
      <c r="G66" s="87" t="n">
        <v>5.0</v>
      </c>
      <c r="H66" s="33" t="s">
        <v>71</v>
      </c>
      <c r="I66" s="34"/>
      <c r="J66" s="35" t="n">
        <f>G66*I66</f>
        <v>0.0</v>
      </c>
      <c r="K66" s="0"/>
      <c r="L66" s="0"/>
      <c r="M66" s="37"/>
    </row>
    <row r="67">
      <c r="A67" s="28" t="s">
        <v>181</v>
      </c>
      <c r="B67" s="29" t="s">
        <v>52</v>
      </c>
      <c r="C67" s="30" t="s">
        <v>73</v>
      </c>
      <c r="D67" s="30" t="s">
        <v>180</v>
      </c>
      <c r="E67" s="31" t="n">
        <v>46935.0</v>
      </c>
      <c r="F67" s="31" t="n">
        <v>47299.0</v>
      </c>
      <c r="G67" s="87" t="n">
        <v>5.0</v>
      </c>
      <c r="H67" s="33" t="s">
        <v>71</v>
      </c>
      <c r="I67" s="34"/>
      <c r="J67" s="35" t="n">
        <f>G67*I67</f>
        <v>0.0</v>
      </c>
      <c r="K67" s="0"/>
      <c r="L67" s="0"/>
      <c r="M67" s="37"/>
    </row>
    <row r="68">
      <c r="A68" s="28" t="s">
        <v>182</v>
      </c>
      <c r="B68" s="29" t="s">
        <v>52</v>
      </c>
      <c r="C68" s="30" t="s">
        <v>75</v>
      </c>
      <c r="D68" s="30" t="s">
        <v>180</v>
      </c>
      <c r="E68" s="31" t="n">
        <v>46935.0</v>
      </c>
      <c r="F68" s="31" t="n">
        <v>47299.0</v>
      </c>
      <c r="G68" s="87" t="n">
        <v>5.0</v>
      </c>
      <c r="H68" s="33" t="s">
        <v>71</v>
      </c>
      <c r="I68" s="34"/>
      <c r="J68" s="35" t="n">
        <f>G68*I68</f>
        <v>0.0</v>
      </c>
      <c r="K68" s="0"/>
      <c r="L68" s="0"/>
      <c r="M68" s="37"/>
    </row>
    <row r="69">
      <c r="A69" s="28" t="s">
        <v>183</v>
      </c>
      <c r="B69" s="29" t="s">
        <v>52</v>
      </c>
      <c r="C69" s="30" t="s">
        <v>77</v>
      </c>
      <c r="D69" s="30" t="s">
        <v>180</v>
      </c>
      <c r="E69" s="31" t="n">
        <v>46935.0</v>
      </c>
      <c r="F69" s="31" t="n">
        <v>47299.0</v>
      </c>
      <c r="G69" s="87" t="n">
        <v>5.0</v>
      </c>
      <c r="H69" s="33" t="s">
        <v>71</v>
      </c>
      <c r="I69" s="34"/>
      <c r="J69" s="35" t="n">
        <f>G69*I69</f>
        <v>0.0</v>
      </c>
      <c r="K69" s="0"/>
      <c r="L69" s="0"/>
      <c r="M69" s="37"/>
    </row>
    <row r="70">
      <c r="A70" s="28" t="s">
        <v>184</v>
      </c>
      <c r="B70" s="29" t="s">
        <v>52</v>
      </c>
      <c r="C70" s="30" t="s">
        <v>79</v>
      </c>
      <c r="D70" s="30" t="s">
        <v>80</v>
      </c>
      <c r="E70" s="31" t="n">
        <v>46935.0</v>
      </c>
      <c r="F70" s="31" t="n">
        <v>47299.0</v>
      </c>
      <c r="G70" s="87" t="n">
        <v>5.0</v>
      </c>
      <c r="H70" s="33" t="s">
        <v>71</v>
      </c>
      <c r="I70" s="34"/>
      <c r="J70" s="35" t="n">
        <f>G70*I70</f>
        <v>0.0</v>
      </c>
      <c r="K70" s="0"/>
      <c r="L70" s="0"/>
      <c r="M70" s="37"/>
    </row>
    <row r="71">
      <c r="A71" s="28" t="s">
        <v>185</v>
      </c>
      <c r="B71" s="29" t="s">
        <v>52</v>
      </c>
      <c r="C71" s="30" t="s">
        <v>141</v>
      </c>
      <c r="D71" s="30" t="s">
        <v>83</v>
      </c>
      <c r="E71" s="31" t="n">
        <v>46935.0</v>
      </c>
      <c r="F71" s="31" t="n">
        <v>47299.0</v>
      </c>
      <c r="G71" s="87" t="n">
        <v>1.0</v>
      </c>
      <c r="H71" s="33" t="s">
        <v>71</v>
      </c>
      <c r="I71" s="34"/>
      <c r="J71" s="35" t="n">
        <f>G71*I71</f>
        <v>0.0</v>
      </c>
      <c r="K71" s="0"/>
      <c r="L71" s="0"/>
      <c r="M71" s="37"/>
    </row>
    <row r="72">
      <c r="A72" s="28" t="s">
        <v>186</v>
      </c>
      <c r="B72" s="29" t="s">
        <v>52</v>
      </c>
      <c r="C72" s="30" t="s">
        <v>85</v>
      </c>
      <c r="D72" s="30" t="s">
        <v>86</v>
      </c>
      <c r="E72" s="31" t="n">
        <v>46935.0</v>
      </c>
      <c r="F72" s="31" t="n">
        <v>47299.0</v>
      </c>
      <c r="G72" s="87" t="n">
        <v>2.0</v>
      </c>
      <c r="H72" s="33" t="s">
        <v>71</v>
      </c>
      <c r="I72" s="34"/>
      <c r="J72" s="35" t="n">
        <f>G72*I72</f>
        <v>0.0</v>
      </c>
      <c r="K72" s="0"/>
      <c r="L72" s="0"/>
      <c r="M72" s="37"/>
    </row>
    <row r="73">
      <c r="A73" s="28" t="s">
        <v>187</v>
      </c>
      <c r="B73" s="29" t="s">
        <v>52</v>
      </c>
      <c r="C73" s="30" t="s">
        <v>88</v>
      </c>
      <c r="D73" s="30" t="s">
        <v>89</v>
      </c>
      <c r="E73" s="31" t="n">
        <v>46935.0</v>
      </c>
      <c r="F73" s="31" t="n">
        <v>47299.0</v>
      </c>
      <c r="G73" s="87" t="n">
        <v>5.0</v>
      </c>
      <c r="H73" s="33" t="s">
        <v>71</v>
      </c>
      <c r="I73" s="34"/>
      <c r="J73" s="35" t="n">
        <f>G73*I73</f>
        <v>0.0</v>
      </c>
      <c r="K73" s="0"/>
      <c r="L73" s="0"/>
      <c r="M73" s="37"/>
    </row>
    <row r="74">
      <c r="A74" s="28" t="s">
        <v>188</v>
      </c>
      <c r="B74" s="29" t="s">
        <v>52</v>
      </c>
      <c r="C74" s="30" t="s">
        <v>91</v>
      </c>
      <c r="D74" s="30" t="s">
        <v>92</v>
      </c>
      <c r="E74" s="31" t="n">
        <v>46935.0</v>
      </c>
      <c r="F74" s="31" t="n">
        <v>47299.0</v>
      </c>
      <c r="G74" s="87" t="n">
        <v>5.0</v>
      </c>
      <c r="H74" s="33" t="s">
        <v>71</v>
      </c>
      <c r="I74" s="34"/>
      <c r="J74" s="35" t="n">
        <f>G74*I74</f>
        <v>0.0</v>
      </c>
      <c r="K74" s="0"/>
      <c r="L74" s="0"/>
      <c r="M74" s="37"/>
    </row>
    <row r="75">
      <c r="A75" s="28" t="s">
        <v>189</v>
      </c>
      <c r="B75" s="29" t="s">
        <v>52</v>
      </c>
      <c r="C75" s="30" t="s">
        <v>94</v>
      </c>
      <c r="D75" s="30" t="s">
        <v>95</v>
      </c>
      <c r="E75" s="31" t="n">
        <v>46935.0</v>
      </c>
      <c r="F75" s="31" t="n">
        <v>47299.0</v>
      </c>
      <c r="G75" s="87" t="n">
        <v>5.0</v>
      </c>
      <c r="H75" s="33" t="s">
        <v>71</v>
      </c>
      <c r="I75" s="34"/>
      <c r="J75" s="35" t="n">
        <f>G75*I75</f>
        <v>0.0</v>
      </c>
      <c r="K75" s="0"/>
      <c r="L75" s="0"/>
      <c r="M75" s="37"/>
    </row>
    <row r="76">
      <c r="A76" s="28" t="s">
        <v>190</v>
      </c>
      <c r="B76" s="29" t="s">
        <v>52</v>
      </c>
      <c r="C76" s="30" t="s">
        <v>97</v>
      </c>
      <c r="D76" s="30" t="s">
        <v>98</v>
      </c>
      <c r="E76" s="31" t="n">
        <v>46935.0</v>
      </c>
      <c r="F76" s="31" t="n">
        <v>47299.0</v>
      </c>
      <c r="G76" s="87" t="n">
        <v>5.0</v>
      </c>
      <c r="H76" s="33" t="s">
        <v>71</v>
      </c>
      <c r="I76" s="34"/>
      <c r="J76" s="35" t="n">
        <f>G76*I76</f>
        <v>0.0</v>
      </c>
      <c r="K76" s="0"/>
      <c r="L76" s="0"/>
      <c r="M76" s="37"/>
    </row>
    <row r="77">
      <c r="A77" s="28" t="s">
        <v>191</v>
      </c>
      <c r="B77" s="29" t="s">
        <v>52</v>
      </c>
      <c r="C77" s="30" t="s">
        <v>100</v>
      </c>
      <c r="D77" s="30" t="s">
        <v>101</v>
      </c>
      <c r="E77" s="31" t="n">
        <v>46935.0</v>
      </c>
      <c r="F77" s="31" t="n">
        <v>47299.0</v>
      </c>
      <c r="G77" s="87" t="n">
        <v>1.0</v>
      </c>
      <c r="H77" s="33" t="s">
        <v>71</v>
      </c>
      <c r="I77" s="34"/>
      <c r="J77" s="35" t="n">
        <f>G77*I77</f>
        <v>0.0</v>
      </c>
      <c r="K77" s="0"/>
      <c r="L77" s="0"/>
      <c r="M77" s="37"/>
    </row>
    <row r="78">
      <c r="A78" s="83" t="s">
        <v>192</v>
      </c>
      <c r="B78" s="84" t="s">
        <v>43</v>
      </c>
      <c r="C78" s="83" t="s">
        <v>193</v>
      </c>
      <c r="D78" s="83" t="s">
        <v>20</v>
      </c>
      <c r="E78" s="31" t="s">
        <v>20</v>
      </c>
      <c r="F78" s="31" t="s">
        <v>20</v>
      </c>
      <c r="G78" s="32"/>
      <c r="H78" s="33"/>
      <c r="I78" s="85" t="s">
        <v>20</v>
      </c>
      <c r="J78" s="86" t="s">
        <v>20</v>
      </c>
      <c r="K78" s="0"/>
      <c r="L78" s="0"/>
      <c r="M78" s="37"/>
    </row>
    <row r="79">
      <c r="A79" s="28" t="s">
        <v>194</v>
      </c>
      <c r="B79" s="29" t="s">
        <v>52</v>
      </c>
      <c r="C79" s="30" t="s">
        <v>105</v>
      </c>
      <c r="D79" s="30" t="s">
        <v>106</v>
      </c>
      <c r="E79" s="31" t="n">
        <v>46935.0</v>
      </c>
      <c r="F79" s="31" t="n">
        <v>47299.0</v>
      </c>
      <c r="G79" s="87" t="n">
        <v>1.0</v>
      </c>
      <c r="H79" s="33" t="s">
        <v>107</v>
      </c>
      <c r="I79" s="34"/>
      <c r="J79" s="35" t="n">
        <f>G79*I79</f>
        <v>0.0</v>
      </c>
      <c r="K79" s="0"/>
      <c r="L79" s="0"/>
      <c r="M79" s="37"/>
    </row>
    <row r="80">
      <c r="A80" s="28" t="s">
        <v>195</v>
      </c>
      <c r="B80" s="29" t="s">
        <v>52</v>
      </c>
      <c r="C80" s="30" t="s">
        <v>109</v>
      </c>
      <c r="D80" s="30" t="s">
        <v>110</v>
      </c>
      <c r="E80" s="31" t="n">
        <v>46935.0</v>
      </c>
      <c r="F80" s="31" t="n">
        <v>47299.0</v>
      </c>
      <c r="G80" s="87" t="n">
        <v>1.0</v>
      </c>
      <c r="H80" s="33" t="s">
        <v>107</v>
      </c>
      <c r="I80" s="34"/>
      <c r="J80" s="35" t="n">
        <f>G80*I80</f>
        <v>0.0</v>
      </c>
      <c r="K80" s="0"/>
      <c r="L80" s="0"/>
      <c r="M80" s="37"/>
    </row>
    <row r="81">
      <c r="A81" s="28" t="s">
        <v>196</v>
      </c>
      <c r="B81" s="29" t="s">
        <v>52</v>
      </c>
      <c r="C81" s="30" t="s">
        <v>112</v>
      </c>
      <c r="D81" s="30" t="s">
        <v>113</v>
      </c>
      <c r="E81" s="31" t="n">
        <v>46935.0</v>
      </c>
      <c r="F81" s="31" t="n">
        <v>47299.0</v>
      </c>
      <c r="G81" s="87" t="n">
        <v>1.0</v>
      </c>
      <c r="H81" s="33" t="s">
        <v>107</v>
      </c>
      <c r="I81" s="34"/>
      <c r="J81" s="35" t="n">
        <f>G81*I81</f>
        <v>0.0</v>
      </c>
      <c r="K81" s="0"/>
      <c r="L81" s="0"/>
      <c r="M81" s="37"/>
    </row>
    <row r="82">
      <c r="A82" s="83" t="s">
        <v>197</v>
      </c>
      <c r="B82" s="84" t="s">
        <v>43</v>
      </c>
      <c r="C82" s="83" t="s">
        <v>198</v>
      </c>
      <c r="D82" s="83" t="s">
        <v>20</v>
      </c>
      <c r="E82" s="31" t="s">
        <v>20</v>
      </c>
      <c r="F82" s="31" t="s">
        <v>20</v>
      </c>
      <c r="G82" s="32"/>
      <c r="H82" s="33"/>
      <c r="I82" s="85" t="s">
        <v>20</v>
      </c>
      <c r="J82" s="86" t="s">
        <v>20</v>
      </c>
      <c r="K82" s="0"/>
      <c r="L82" s="0"/>
      <c r="M82" s="37"/>
    </row>
    <row r="83">
      <c r="A83" s="28" t="s">
        <v>199</v>
      </c>
      <c r="B83" s="29" t="s">
        <v>52</v>
      </c>
      <c r="C83" s="30" t="s">
        <v>117</v>
      </c>
      <c r="D83" s="30" t="s">
        <v>118</v>
      </c>
      <c r="E83" s="31" t="n">
        <v>46935.0</v>
      </c>
      <c r="F83" s="31" t="n">
        <v>47299.0</v>
      </c>
      <c r="G83" s="87" t="n">
        <v>1.0</v>
      </c>
      <c r="H83" s="33" t="s">
        <v>119</v>
      </c>
      <c r="I83" s="34"/>
      <c r="J83" s="35" t="n">
        <f>G83*I83</f>
        <v>0.0</v>
      </c>
      <c r="K83" s="0"/>
      <c r="L83" s="0"/>
      <c r="M83" s="37"/>
    </row>
    <row r="84">
      <c r="A84" s="83" t="s">
        <v>200</v>
      </c>
      <c r="B84" s="84" t="s">
        <v>43</v>
      </c>
      <c r="C84" s="83" t="s">
        <v>201</v>
      </c>
      <c r="D84" s="83" t="s">
        <v>20</v>
      </c>
      <c r="E84" s="31" t="s">
        <v>20</v>
      </c>
      <c r="F84" s="31" t="s">
        <v>20</v>
      </c>
      <c r="G84" s="32"/>
      <c r="H84" s="33"/>
      <c r="I84" s="85" t="s">
        <v>20</v>
      </c>
      <c r="J84" s="86" t="s">
        <v>20</v>
      </c>
      <c r="K84" s="0"/>
      <c r="L84" s="0"/>
      <c r="M84" s="37"/>
    </row>
    <row r="85">
      <c r="A85" s="83" t="s">
        <v>202</v>
      </c>
      <c r="B85" s="84" t="s">
        <v>43</v>
      </c>
      <c r="C85" s="83" t="s">
        <v>203</v>
      </c>
      <c r="D85" s="83" t="s">
        <v>50</v>
      </c>
      <c r="E85" s="31" t="s">
        <v>20</v>
      </c>
      <c r="F85" s="31" t="s">
        <v>20</v>
      </c>
      <c r="G85" s="32"/>
      <c r="H85" s="33"/>
      <c r="I85" s="85" t="s">
        <v>20</v>
      </c>
      <c r="J85" s="86" t="s">
        <v>20</v>
      </c>
      <c r="K85" s="0"/>
      <c r="L85" s="0"/>
      <c r="M85" s="37"/>
    </row>
    <row r="86">
      <c r="A86" s="28" t="s">
        <v>204</v>
      </c>
      <c r="B86" s="29" t="s">
        <v>52</v>
      </c>
      <c r="C86" s="30" t="s">
        <v>53</v>
      </c>
      <c r="D86" s="30" t="s">
        <v>126</v>
      </c>
      <c r="E86" s="31" t="n">
        <v>47300.0</v>
      </c>
      <c r="F86" s="31" t="n">
        <v>47664.0</v>
      </c>
      <c r="G86" s="87" t="n">
        <v>150.0</v>
      </c>
      <c r="H86" s="33" t="s">
        <v>55</v>
      </c>
      <c r="I86" s="34"/>
      <c r="J86" s="35" t="n">
        <f>G86*I86</f>
        <v>0.0</v>
      </c>
      <c r="K86" s="0"/>
      <c r="L86" s="0"/>
      <c r="M86" s="37"/>
    </row>
    <row r="87">
      <c r="A87" s="28" t="s">
        <v>205</v>
      </c>
      <c r="B87" s="29" t="s">
        <v>52</v>
      </c>
      <c r="C87" s="30" t="s">
        <v>128</v>
      </c>
      <c r="D87" s="30" t="s">
        <v>58</v>
      </c>
      <c r="E87" s="31" t="n">
        <v>47300.0</v>
      </c>
      <c r="F87" s="31" t="n">
        <v>47664.0</v>
      </c>
      <c r="G87" s="87" t="n">
        <v>1.0</v>
      </c>
      <c r="H87" s="33" t="s">
        <v>55</v>
      </c>
      <c r="I87" s="34"/>
      <c r="J87" s="35" t="n">
        <f>G87*I87</f>
        <v>0.0</v>
      </c>
      <c r="K87" s="0"/>
      <c r="L87" s="0"/>
      <c r="M87" s="37"/>
    </row>
    <row r="88">
      <c r="A88" s="28" t="s">
        <v>206</v>
      </c>
      <c r="B88" s="29" t="s">
        <v>52</v>
      </c>
      <c r="C88" s="30" t="s">
        <v>60</v>
      </c>
      <c r="D88" s="30" t="s">
        <v>61</v>
      </c>
      <c r="E88" s="31" t="n">
        <v>47300.0</v>
      </c>
      <c r="F88" s="31" t="n">
        <v>47664.0</v>
      </c>
      <c r="G88" s="87" t="n">
        <v>1.0</v>
      </c>
      <c r="H88" s="33" t="s">
        <v>55</v>
      </c>
      <c r="I88" s="34"/>
      <c r="J88" s="35" t="n">
        <f>G88*I88</f>
        <v>0.0</v>
      </c>
      <c r="K88" s="0"/>
      <c r="L88" s="0"/>
      <c r="M88" s="37"/>
    </row>
    <row r="89">
      <c r="A89" s="28" t="s">
        <v>207</v>
      </c>
      <c r="B89" s="29" t="s">
        <v>52</v>
      </c>
      <c r="C89" s="30" t="s">
        <v>208</v>
      </c>
      <c r="D89" s="30" t="s">
        <v>131</v>
      </c>
      <c r="E89" s="31" t="n">
        <v>47300.0</v>
      </c>
      <c r="F89" s="31" t="n">
        <v>47664.0</v>
      </c>
      <c r="G89" s="87" t="n">
        <v>1.0</v>
      </c>
      <c r="H89" s="33" t="s">
        <v>55</v>
      </c>
      <c r="I89" s="34"/>
      <c r="J89" s="35" t="n">
        <f>G89*I89</f>
        <v>0.0</v>
      </c>
      <c r="K89" s="0"/>
      <c r="L89" s="0"/>
      <c r="M89" s="37"/>
    </row>
    <row r="90">
      <c r="A90" s="83" t="s">
        <v>209</v>
      </c>
      <c r="B90" s="84" t="s">
        <v>43</v>
      </c>
      <c r="C90" s="83" t="s">
        <v>210</v>
      </c>
      <c r="D90" s="83" t="s">
        <v>67</v>
      </c>
      <c r="E90" s="31" t="s">
        <v>20</v>
      </c>
      <c r="F90" s="31" t="s">
        <v>20</v>
      </c>
      <c r="G90" s="32"/>
      <c r="H90" s="33"/>
      <c r="I90" s="85" t="s">
        <v>20</v>
      </c>
      <c r="J90" s="86" t="s">
        <v>20</v>
      </c>
      <c r="K90" s="0"/>
      <c r="L90" s="0"/>
      <c r="M90" s="37"/>
    </row>
    <row r="91">
      <c r="A91" s="28" t="s">
        <v>211</v>
      </c>
      <c r="B91" s="29" t="s">
        <v>52</v>
      </c>
      <c r="C91" s="30" t="s">
        <v>135</v>
      </c>
      <c r="D91" s="30" t="s">
        <v>180</v>
      </c>
      <c r="E91" s="31" t="n">
        <v>47300.0</v>
      </c>
      <c r="F91" s="31" t="n">
        <v>47664.0</v>
      </c>
      <c r="G91" s="87" t="n">
        <v>5.0</v>
      </c>
      <c r="H91" s="33" t="s">
        <v>71</v>
      </c>
      <c r="I91" s="34"/>
      <c r="J91" s="35" t="n">
        <f>G91*I91</f>
        <v>0.0</v>
      </c>
      <c r="K91" s="0"/>
      <c r="L91" s="0"/>
      <c r="M91" s="37"/>
    </row>
    <row r="92">
      <c r="A92" s="28" t="s">
        <v>212</v>
      </c>
      <c r="B92" s="29" t="s">
        <v>52</v>
      </c>
      <c r="C92" s="30" t="s">
        <v>73</v>
      </c>
      <c r="D92" s="30" t="s">
        <v>180</v>
      </c>
      <c r="E92" s="31" t="n">
        <v>47300.0</v>
      </c>
      <c r="F92" s="31" t="n">
        <v>47664.0</v>
      </c>
      <c r="G92" s="87" t="n">
        <v>5.0</v>
      </c>
      <c r="H92" s="33" t="s">
        <v>71</v>
      </c>
      <c r="I92" s="34"/>
      <c r="J92" s="35" t="n">
        <f>G92*I92</f>
        <v>0.0</v>
      </c>
      <c r="K92" s="0"/>
      <c r="L92" s="0"/>
      <c r="M92" s="37"/>
    </row>
    <row r="93">
      <c r="A93" s="28" t="s">
        <v>213</v>
      </c>
      <c r="B93" s="29" t="s">
        <v>52</v>
      </c>
      <c r="C93" s="30" t="s">
        <v>214</v>
      </c>
      <c r="D93" s="30" t="s">
        <v>180</v>
      </c>
      <c r="E93" s="31" t="n">
        <v>47300.0</v>
      </c>
      <c r="F93" s="31" t="n">
        <v>47664.0</v>
      </c>
      <c r="G93" s="87" t="n">
        <v>5.0</v>
      </c>
      <c r="H93" s="33" t="s">
        <v>71</v>
      </c>
      <c r="I93" s="34"/>
      <c r="J93" s="35" t="n">
        <f>G93*I93</f>
        <v>0.0</v>
      </c>
      <c r="K93" s="0"/>
      <c r="L93" s="0"/>
      <c r="M93" s="37"/>
    </row>
    <row r="94">
      <c r="A94" s="28" t="s">
        <v>215</v>
      </c>
      <c r="B94" s="29" t="s">
        <v>52</v>
      </c>
      <c r="C94" s="30" t="s">
        <v>77</v>
      </c>
      <c r="D94" s="30" t="s">
        <v>180</v>
      </c>
      <c r="E94" s="31" t="n">
        <v>47300.0</v>
      </c>
      <c r="F94" s="31" t="n">
        <v>47664.0</v>
      </c>
      <c r="G94" s="87" t="n">
        <v>5.0</v>
      </c>
      <c r="H94" s="33" t="s">
        <v>71</v>
      </c>
      <c r="I94" s="34"/>
      <c r="J94" s="35" t="n">
        <f>G94*I94</f>
        <v>0.0</v>
      </c>
      <c r="K94" s="0"/>
      <c r="L94" s="0"/>
      <c r="M94" s="37"/>
    </row>
    <row r="95">
      <c r="A95" s="28" t="s">
        <v>216</v>
      </c>
      <c r="B95" s="29" t="s">
        <v>52</v>
      </c>
      <c r="C95" s="30" t="s">
        <v>79</v>
      </c>
      <c r="D95" s="30" t="s">
        <v>80</v>
      </c>
      <c r="E95" s="31" t="n">
        <v>47300.0</v>
      </c>
      <c r="F95" s="31" t="n">
        <v>47664.0</v>
      </c>
      <c r="G95" s="87" t="n">
        <v>5.0</v>
      </c>
      <c r="H95" s="33" t="s">
        <v>71</v>
      </c>
      <c r="I95" s="34"/>
      <c r="J95" s="35" t="n">
        <f>G95*I95</f>
        <v>0.0</v>
      </c>
      <c r="K95" s="0"/>
      <c r="L95" s="0"/>
      <c r="M95" s="37"/>
    </row>
    <row r="96">
      <c r="A96" s="28" t="s">
        <v>217</v>
      </c>
      <c r="B96" s="29" t="s">
        <v>52</v>
      </c>
      <c r="C96" s="30" t="s">
        <v>82</v>
      </c>
      <c r="D96" s="30" t="s">
        <v>218</v>
      </c>
      <c r="E96" s="31" t="n">
        <v>47300.0</v>
      </c>
      <c r="F96" s="31" t="n">
        <v>47664.0</v>
      </c>
      <c r="G96" s="87" t="n">
        <v>1.0</v>
      </c>
      <c r="H96" s="33" t="s">
        <v>71</v>
      </c>
      <c r="I96" s="34"/>
      <c r="J96" s="35" t="n">
        <f>G96*I96</f>
        <v>0.0</v>
      </c>
      <c r="K96" s="0"/>
      <c r="L96" s="0"/>
      <c r="M96" s="37"/>
    </row>
    <row r="97">
      <c r="A97" s="28" t="s">
        <v>219</v>
      </c>
      <c r="B97" s="29" t="s">
        <v>52</v>
      </c>
      <c r="C97" s="30" t="s">
        <v>85</v>
      </c>
      <c r="D97" s="30" t="s">
        <v>86</v>
      </c>
      <c r="E97" s="31" t="n">
        <v>47300.0</v>
      </c>
      <c r="F97" s="31" t="n">
        <v>47664.0</v>
      </c>
      <c r="G97" s="87" t="n">
        <v>2.0</v>
      </c>
      <c r="H97" s="33" t="s">
        <v>71</v>
      </c>
      <c r="I97" s="34"/>
      <c r="J97" s="35" t="n">
        <f>G97*I97</f>
        <v>0.0</v>
      </c>
      <c r="K97" s="0"/>
      <c r="L97" s="0"/>
      <c r="M97" s="37"/>
    </row>
    <row r="98">
      <c r="A98" s="28" t="s">
        <v>220</v>
      </c>
      <c r="B98" s="29" t="s">
        <v>52</v>
      </c>
      <c r="C98" s="30" t="s">
        <v>88</v>
      </c>
      <c r="D98" s="30" t="s">
        <v>221</v>
      </c>
      <c r="E98" s="31" t="n">
        <v>47300.0</v>
      </c>
      <c r="F98" s="31" t="n">
        <v>47664.0</v>
      </c>
      <c r="G98" s="87" t="n">
        <v>5.0</v>
      </c>
      <c r="H98" s="33" t="s">
        <v>71</v>
      </c>
      <c r="I98" s="34"/>
      <c r="J98" s="35" t="n">
        <f>G98*I98</f>
        <v>0.0</v>
      </c>
      <c r="K98" s="0"/>
      <c r="L98" s="0"/>
      <c r="M98" s="37"/>
    </row>
    <row r="99">
      <c r="A99" s="28" t="s">
        <v>222</v>
      </c>
      <c r="B99" s="29" t="s">
        <v>52</v>
      </c>
      <c r="C99" s="30" t="s">
        <v>91</v>
      </c>
      <c r="D99" s="30" t="s">
        <v>92</v>
      </c>
      <c r="E99" s="31" t="n">
        <v>47300.0</v>
      </c>
      <c r="F99" s="31" t="n">
        <v>47664.0</v>
      </c>
      <c r="G99" s="87" t="n">
        <v>5.0</v>
      </c>
      <c r="H99" s="33" t="s">
        <v>71</v>
      </c>
      <c r="I99" s="34"/>
      <c r="J99" s="35" t="n">
        <f>G99*I99</f>
        <v>0.0</v>
      </c>
      <c r="K99" s="0"/>
      <c r="L99" s="0"/>
      <c r="M99" s="37"/>
    </row>
    <row r="100">
      <c r="A100" s="28" t="s">
        <v>223</v>
      </c>
      <c r="B100" s="29" t="s">
        <v>52</v>
      </c>
      <c r="C100" s="30" t="s">
        <v>94</v>
      </c>
      <c r="D100" s="30" t="s">
        <v>224</v>
      </c>
      <c r="E100" s="31" t="n">
        <v>47300.0</v>
      </c>
      <c r="F100" s="31" t="n">
        <v>47664.0</v>
      </c>
      <c r="G100" s="87" t="n">
        <v>5.0</v>
      </c>
      <c r="H100" s="33" t="s">
        <v>71</v>
      </c>
      <c r="I100" s="34"/>
      <c r="J100" s="35" t="n">
        <f>G100*I100</f>
        <v>0.0</v>
      </c>
      <c r="K100" s="0"/>
      <c r="L100" s="0"/>
      <c r="M100" s="37"/>
    </row>
    <row r="101">
      <c r="A101" s="28" t="s">
        <v>225</v>
      </c>
      <c r="B101" s="29" t="s">
        <v>52</v>
      </c>
      <c r="C101" s="30" t="s">
        <v>97</v>
      </c>
      <c r="D101" s="30" t="s">
        <v>226</v>
      </c>
      <c r="E101" s="31" t="n">
        <v>47300.0</v>
      </c>
      <c r="F101" s="31" t="n">
        <v>47664.0</v>
      </c>
      <c r="G101" s="87" t="n">
        <v>5.0</v>
      </c>
      <c r="H101" s="33" t="s">
        <v>71</v>
      </c>
      <c r="I101" s="34"/>
      <c r="J101" s="35" t="n">
        <f>G101*I101</f>
        <v>0.0</v>
      </c>
      <c r="K101" s="0"/>
      <c r="L101" s="0"/>
      <c r="M101" s="37"/>
    </row>
    <row r="102">
      <c r="A102" s="28" t="s">
        <v>227</v>
      </c>
      <c r="B102" s="29" t="s">
        <v>52</v>
      </c>
      <c r="C102" s="30" t="s">
        <v>100</v>
      </c>
      <c r="D102" s="30" t="s">
        <v>101</v>
      </c>
      <c r="E102" s="31" t="n">
        <v>47300.0</v>
      </c>
      <c r="F102" s="31" t="n">
        <v>47664.0</v>
      </c>
      <c r="G102" s="87" t="n">
        <v>1.0</v>
      </c>
      <c r="H102" s="33" t="s">
        <v>71</v>
      </c>
      <c r="I102" s="34"/>
      <c r="J102" s="35" t="n">
        <f>G102*I102</f>
        <v>0.0</v>
      </c>
      <c r="K102" s="0"/>
      <c r="L102" s="0"/>
      <c r="M102" s="37"/>
    </row>
    <row r="103">
      <c r="A103" s="83" t="s">
        <v>228</v>
      </c>
      <c r="B103" s="84" t="s">
        <v>43</v>
      </c>
      <c r="C103" s="83" t="s">
        <v>229</v>
      </c>
      <c r="D103" s="83" t="s">
        <v>20</v>
      </c>
      <c r="E103" s="31" t="s">
        <v>20</v>
      </c>
      <c r="F103" s="31" t="s">
        <v>20</v>
      </c>
      <c r="G103" s="32"/>
      <c r="H103" s="33"/>
      <c r="I103" s="85" t="s">
        <v>20</v>
      </c>
      <c r="J103" s="86" t="s">
        <v>20</v>
      </c>
      <c r="K103" s="0"/>
      <c r="L103" s="0"/>
      <c r="M103" s="37"/>
    </row>
    <row r="104">
      <c r="A104" s="28" t="s">
        <v>230</v>
      </c>
      <c r="B104" s="29" t="s">
        <v>52</v>
      </c>
      <c r="C104" s="30" t="s">
        <v>105</v>
      </c>
      <c r="D104" s="30" t="s">
        <v>106</v>
      </c>
      <c r="E104" s="31" t="n">
        <v>47300.0</v>
      </c>
      <c r="F104" s="31" t="n">
        <v>47664.0</v>
      </c>
      <c r="G104" s="87" t="n">
        <v>1.0</v>
      </c>
      <c r="H104" s="33" t="s">
        <v>107</v>
      </c>
      <c r="I104" s="34"/>
      <c r="J104" s="35" t="n">
        <f>G104*I104</f>
        <v>0.0</v>
      </c>
      <c r="K104" s="0"/>
      <c r="L104" s="0"/>
      <c r="M104" s="37"/>
    </row>
    <row r="105">
      <c r="A105" s="28" t="s">
        <v>231</v>
      </c>
      <c r="B105" s="29" t="s">
        <v>52</v>
      </c>
      <c r="C105" s="30" t="s">
        <v>109</v>
      </c>
      <c r="D105" s="30" t="s">
        <v>110</v>
      </c>
      <c r="E105" s="31" t="n">
        <v>47300.0</v>
      </c>
      <c r="F105" s="31" t="n">
        <v>47664.0</v>
      </c>
      <c r="G105" s="87" t="n">
        <v>1.0</v>
      </c>
      <c r="H105" s="33" t="s">
        <v>107</v>
      </c>
      <c r="I105" s="34"/>
      <c r="J105" s="35" t="n">
        <f>G105*I105</f>
        <v>0.0</v>
      </c>
      <c r="K105" s="0"/>
      <c r="L105" s="0"/>
      <c r="M105" s="37"/>
    </row>
    <row r="106">
      <c r="A106" s="28" t="s">
        <v>232</v>
      </c>
      <c r="B106" s="29" t="s">
        <v>52</v>
      </c>
      <c r="C106" s="30" t="s">
        <v>112</v>
      </c>
      <c r="D106" s="30" t="s">
        <v>113</v>
      </c>
      <c r="E106" s="31" t="n">
        <v>47300.0</v>
      </c>
      <c r="F106" s="31" t="n">
        <v>47664.0</v>
      </c>
      <c r="G106" s="87" t="n">
        <v>1.0</v>
      </c>
      <c r="H106" s="33" t="s">
        <v>107</v>
      </c>
      <c r="I106" s="34"/>
      <c r="J106" s="35" t="n">
        <f>G106*I106</f>
        <v>0.0</v>
      </c>
      <c r="K106" s="0"/>
      <c r="L106" s="0"/>
      <c r="M106" s="37"/>
    </row>
    <row r="107">
      <c r="A107" s="83" t="s">
        <v>233</v>
      </c>
      <c r="B107" s="84" t="s">
        <v>43</v>
      </c>
      <c r="C107" s="83" t="s">
        <v>234</v>
      </c>
      <c r="D107" s="83" t="s">
        <v>20</v>
      </c>
      <c r="E107" s="31" t="s">
        <v>20</v>
      </c>
      <c r="F107" s="31" t="s">
        <v>20</v>
      </c>
      <c r="G107" s="32"/>
      <c r="H107" s="33"/>
      <c r="I107" s="85" t="s">
        <v>20</v>
      </c>
      <c r="J107" s="86" t="s">
        <v>20</v>
      </c>
      <c r="K107" s="0"/>
      <c r="L107" s="0"/>
      <c r="M107" s="37"/>
    </row>
    <row r="108">
      <c r="A108" s="28" t="s">
        <v>235</v>
      </c>
      <c r="B108" s="29" t="s">
        <v>52</v>
      </c>
      <c r="C108" s="30" t="s">
        <v>117</v>
      </c>
      <c r="D108" s="30" t="s">
        <v>118</v>
      </c>
      <c r="E108" s="31" t="n">
        <v>47300.0</v>
      </c>
      <c r="F108" s="31" t="n">
        <v>47664.0</v>
      </c>
      <c r="G108" s="87" t="n">
        <v>1.0</v>
      </c>
      <c r="H108" s="33" t="s">
        <v>119</v>
      </c>
      <c r="I108" s="34"/>
      <c r="J108" s="35" t="n">
        <f>G108*I108</f>
        <v>0.0</v>
      </c>
      <c r="K108" s="0"/>
      <c r="L108" s="0"/>
      <c r="M108" s="37"/>
    </row>
    <row r="109">
      <c r="A109" s="83" t="s">
        <v>236</v>
      </c>
      <c r="B109" s="84" t="s">
        <v>43</v>
      </c>
      <c r="C109" s="83" t="s">
        <v>237</v>
      </c>
      <c r="D109" s="83" t="s">
        <v>159</v>
      </c>
      <c r="E109" s="31" t="s">
        <v>20</v>
      </c>
      <c r="F109" s="31" t="s">
        <v>20</v>
      </c>
      <c r="G109" s="32"/>
      <c r="H109" s="33"/>
      <c r="I109" s="85" t="s">
        <v>20</v>
      </c>
      <c r="J109" s="86" t="s">
        <v>20</v>
      </c>
      <c r="K109" s="0"/>
      <c r="L109" s="0"/>
      <c r="M109" s="37"/>
    </row>
    <row r="110">
      <c r="A110" s="28" t="s">
        <v>238</v>
      </c>
      <c r="B110" s="29" t="s">
        <v>52</v>
      </c>
      <c r="C110" s="30" t="s">
        <v>239</v>
      </c>
      <c r="D110" s="30" t="s">
        <v>162</v>
      </c>
      <c r="E110" s="31" t="n">
        <v>47300.0</v>
      </c>
      <c r="F110" s="31" t="n">
        <v>47664.0</v>
      </c>
      <c r="G110" s="87" t="n">
        <v>1.0</v>
      </c>
      <c r="H110" s="33" t="s">
        <v>107</v>
      </c>
      <c r="I110" s="34"/>
      <c r="J110" s="35" t="n">
        <f>G110*I110</f>
        <v>0.0</v>
      </c>
      <c r="K110" s="0"/>
      <c r="L110" s="0"/>
      <c r="M110" s="37"/>
    </row>
    <row r="111">
      <c r="A111" s="83" t="s">
        <v>240</v>
      </c>
      <c r="B111" s="84" t="s">
        <v>43</v>
      </c>
      <c r="C111" s="83" t="s">
        <v>241</v>
      </c>
      <c r="D111" s="83" t="s">
        <v>165</v>
      </c>
      <c r="E111" s="31" t="s">
        <v>20</v>
      </c>
      <c r="F111" s="31" t="s">
        <v>20</v>
      </c>
      <c r="G111" s="32"/>
      <c r="H111" s="33"/>
      <c r="I111" s="85" t="s">
        <v>20</v>
      </c>
      <c r="J111" s="86" t="s">
        <v>20</v>
      </c>
      <c r="K111" s="0"/>
      <c r="L111" s="0"/>
      <c r="M111" s="37"/>
    </row>
    <row r="112">
      <c r="A112" s="28" t="s">
        <v>242</v>
      </c>
      <c r="B112" s="29" t="s">
        <v>52</v>
      </c>
      <c r="C112" s="30" t="s">
        <v>243</v>
      </c>
      <c r="D112" s="30" t="s">
        <v>168</v>
      </c>
      <c r="E112" s="31" t="n">
        <v>47300.0</v>
      </c>
      <c r="F112" s="31" t="n">
        <v>47664.0</v>
      </c>
      <c r="G112" s="87" t="n">
        <v>1.0</v>
      </c>
      <c r="H112" s="33" t="s">
        <v>107</v>
      </c>
      <c r="I112" s="34"/>
      <c r="J112" s="35" t="n">
        <f>G112*I112</f>
        <v>0.0</v>
      </c>
      <c r="K112" s="0"/>
      <c r="L112" s="0"/>
      <c r="M112" s="37"/>
    </row>
    <row r="113" spans="1:13" s="36" customFormat="1" ht="15.75" thickTop="1" x14ac:dyDescent="0.2">
      <c r="A113" s="38"/>
      <c r="B113" s="39"/>
      <c r="C113" s="40"/>
      <c r="D113" s="41"/>
      <c r="E113" s="42"/>
      <c r="F113" s="42"/>
      <c r="G113" s="43"/>
      <c r="H113" s="44"/>
      <c r="I113" s="45"/>
      <c r="J113" s="46"/>
      <c r="M113" s="37"/>
    </row>
    <row r="114" spans="1:13" s="36" customFormat="1" x14ac:dyDescent="0.25">
      <c r="A114" s="47"/>
      <c r="B114" s="48"/>
      <c r="C114" s="49"/>
      <c r="D114" s="50"/>
      <c r="E114" s="51"/>
      <c r="F114" s="51"/>
      <c r="G114" s="52"/>
      <c r="H114" s="53"/>
      <c r="I114" s="54"/>
      <c r="J114" s="55"/>
    </row>
    <row r="115" spans="1:13" ht="15.75" thickBot="1" x14ac:dyDescent="0.3">
      <c r="A115" s="56"/>
      <c r="B115" s="56"/>
      <c r="C115" s="57"/>
      <c r="D115" s="58"/>
      <c r="E115" s="59"/>
      <c r="F115" s="60" t="s">
        <v>21</v>
      </c>
      <c r="G115" s="60"/>
      <c r="H115" s="60"/>
      <c r="I115" s="61"/>
      <c r="J115" s="62">
        <f>SUM(J$4:J113)</f>
        <v>0</v>
      </c>
    </row>
    <row r="116" spans="1:13" ht="16.5" thickTop="1" thickBot="1" x14ac:dyDescent="0.3">
      <c r="A116" s="56"/>
      <c r="B116" s="56"/>
      <c r="C116" s="57"/>
      <c r="D116" s="58"/>
      <c r="E116" s="59"/>
      <c r="F116" s="63" t="s">
        <v>22</v>
      </c>
      <c r="G116" s="64">
        <v>0.19</v>
      </c>
      <c r="H116" s="65" t="s">
        <v>23</v>
      </c>
      <c r="I116" s="66"/>
      <c r="J116" s="68">
        <f>J115*G116</f>
        <v>0</v>
      </c>
    </row>
    <row r="117" spans="1:13" ht="15.75" thickTop="1" x14ac:dyDescent="0.25">
      <c r="A117" s="56"/>
      <c r="B117" s="56"/>
      <c r="C117" s="57"/>
      <c r="D117" s="58"/>
      <c r="E117" s="59"/>
      <c r="F117" s="60" t="s">
        <v>24</v>
      </c>
      <c r="G117" s="60"/>
      <c r="H117" s="60"/>
      <c r="I117" s="61"/>
      <c r="J117" s="67">
        <f>SUM(J115,J116)</f>
        <v>0</v>
      </c>
    </row>
    <row r="118" spans="1:13" x14ac:dyDescent="0.25">
      <c r="A118" s="56"/>
      <c r="B118" s="56"/>
      <c r="C118" s="57"/>
      <c r="D118" s="58"/>
      <c r="E118" s="59"/>
      <c r="F118" s="58"/>
      <c r="G118" s="58"/>
      <c r="H118" s="58"/>
      <c r="I118" s="58"/>
      <c r="J118" s="58"/>
    </row>
    <row r="119" spans="1:13" x14ac:dyDescent="0.25">
      <c r="A119" s="71"/>
      <c r="B119" s="71"/>
      <c r="C119" s="71"/>
      <c r="E119" s="71"/>
      <c r="F119" s="71"/>
      <c r="G119" s="71"/>
      <c r="H119" s="71"/>
      <c r="I119" s="71"/>
      <c r="J119" s="71"/>
    </row>
    <row r="120" spans="1:13" x14ac:dyDescent="0.25">
      <c r="A120" s="71"/>
      <c r="B120" s="71"/>
      <c r="C120" s="71"/>
      <c r="E120" s="71"/>
      <c r="F120" s="71"/>
      <c r="G120" s="71"/>
      <c r="H120" s="71"/>
      <c r="I120" s="71"/>
      <c r="J120" s="71"/>
    </row>
    <row r="123" spans="1:13" x14ac:dyDescent="0.25">
      <c r="L123" s="74"/>
    </row>
    <row r="124" spans="1:13" x14ac:dyDescent="0.25">
      <c r="L124" s="74"/>
    </row>
    <row r="125" spans="4:12" x14ac:dyDescent="0.25">
      <c r="L125" s="74"/>
    </row>
    <row r="126" spans="4:12" x14ac:dyDescent="0.25">
      <c r="L126" s="74"/>
    </row>
    <row r="127" spans="4:12" x14ac:dyDescent="0.25">
      <c r="L127" s="74"/>
    </row>
    <row r="128" spans="4:12" x14ac:dyDescent="0.25">
      <c r="L128" s="74"/>
    </row>
    <row r="138" spans="4:12" x14ac:dyDescent="0.25">
      <c r="D138" s="76"/>
      <c r="I138"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98"/>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244</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88" t="s">
        <v>245</v>
      </c>
      <c r="B4" s="89" t="s">
        <v>43</v>
      </c>
      <c r="C4" s="88" t="s">
        <v>246</v>
      </c>
      <c r="D4" s="88" t="s">
        <v>45</v>
      </c>
      <c r="E4" s="31" t="s">
        <v>20</v>
      </c>
      <c r="F4" s="31" t="s">
        <v>20</v>
      </c>
      <c r="G4" s="32"/>
      <c r="H4" s="33"/>
      <c r="I4" s="90" t="s">
        <v>20</v>
      </c>
      <c r="J4" s="91" t="s">
        <v>20</v>
      </c>
      <c r="M4" s="37"/>
    </row>
    <row r="5">
      <c r="A5" s="88" t="s">
        <v>247</v>
      </c>
      <c r="B5" s="89" t="s">
        <v>43</v>
      </c>
      <c r="C5" s="88" t="s">
        <v>248</v>
      </c>
      <c r="D5" s="88" t="s">
        <v>20</v>
      </c>
      <c r="E5" s="31" t="s">
        <v>20</v>
      </c>
      <c r="F5" s="31" t="s">
        <v>20</v>
      </c>
      <c r="G5" s="32"/>
      <c r="H5" s="33"/>
      <c r="I5" s="90" t="s">
        <v>20</v>
      </c>
      <c r="J5" s="91" t="s">
        <v>20</v>
      </c>
      <c r="K5"/>
      <c r="L5"/>
      <c r="M5" s="37"/>
    </row>
    <row r="6">
      <c r="A6" s="88" t="s">
        <v>249</v>
      </c>
      <c r="B6" s="89" t="s">
        <v>43</v>
      </c>
      <c r="C6" s="88" t="s">
        <v>49</v>
      </c>
      <c r="D6" s="88" t="s">
        <v>50</v>
      </c>
      <c r="E6" s="31" t="s">
        <v>20</v>
      </c>
      <c r="F6" s="31" t="s">
        <v>20</v>
      </c>
      <c r="G6" s="32"/>
      <c r="H6" s="33"/>
      <c r="I6" s="90" t="s">
        <v>20</v>
      </c>
      <c r="J6" s="91" t="s">
        <v>20</v>
      </c>
      <c r="K6" s="0"/>
      <c r="L6" s="0"/>
      <c r="M6" s="37"/>
    </row>
    <row r="7">
      <c r="A7" s="28" t="s">
        <v>250</v>
      </c>
      <c r="B7" s="29" t="s">
        <v>52</v>
      </c>
      <c r="C7" s="30" t="s">
        <v>251</v>
      </c>
      <c r="D7" s="30" t="s">
        <v>126</v>
      </c>
      <c r="E7" s="31" t="n">
        <v>46204.0</v>
      </c>
      <c r="F7" s="31" t="n">
        <v>46568.0</v>
      </c>
      <c r="G7" s="92" t="n">
        <v>30.0</v>
      </c>
      <c r="H7" s="33" t="s">
        <v>55</v>
      </c>
      <c r="I7" s="34"/>
      <c r="J7" s="35" t="n">
        <f>G7*I7</f>
        <v>0.0</v>
      </c>
      <c r="K7" s="0"/>
      <c r="L7" s="0"/>
      <c r="M7" s="37"/>
    </row>
    <row r="8">
      <c r="A8" s="28" t="s">
        <v>252</v>
      </c>
      <c r="B8" s="29" t="s">
        <v>52</v>
      </c>
      <c r="C8" s="30" t="s">
        <v>253</v>
      </c>
      <c r="D8" s="30" t="s">
        <v>58</v>
      </c>
      <c r="E8" s="31" t="n">
        <v>46204.0</v>
      </c>
      <c r="F8" s="31" t="n">
        <v>46568.0</v>
      </c>
      <c r="G8" s="92" t="n">
        <v>1.0</v>
      </c>
      <c r="H8" s="33" t="s">
        <v>55</v>
      </c>
      <c r="I8" s="34"/>
      <c r="J8" s="35" t="n">
        <f>G8*I8</f>
        <v>0.0</v>
      </c>
      <c r="K8" s="0"/>
      <c r="L8" s="0"/>
      <c r="M8" s="37"/>
    </row>
    <row r="9">
      <c r="A9" s="28" t="s">
        <v>254</v>
      </c>
      <c r="B9" s="29" t="s">
        <v>52</v>
      </c>
      <c r="C9" s="30" t="s">
        <v>255</v>
      </c>
      <c r="D9" s="30" t="s">
        <v>61</v>
      </c>
      <c r="E9" s="31" t="n">
        <v>46204.0</v>
      </c>
      <c r="F9" s="31" t="n">
        <v>46568.0</v>
      </c>
      <c r="G9" s="92" t="n">
        <v>1.0</v>
      </c>
      <c r="H9" s="33" t="s">
        <v>55</v>
      </c>
      <c r="I9" s="34"/>
      <c r="J9" s="35" t="n">
        <f>G9*I9</f>
        <v>0.0</v>
      </c>
      <c r="K9" s="0"/>
      <c r="L9" s="0"/>
      <c r="M9" s="37"/>
    </row>
    <row r="10">
      <c r="A10" s="28" t="s">
        <v>256</v>
      </c>
      <c r="B10" s="29" t="s">
        <v>52</v>
      </c>
      <c r="C10" s="30" t="s">
        <v>257</v>
      </c>
      <c r="D10" s="30" t="s">
        <v>131</v>
      </c>
      <c r="E10" s="31" t="n">
        <v>46204.0</v>
      </c>
      <c r="F10" s="31" t="n">
        <v>46568.0</v>
      </c>
      <c r="G10" s="92" t="n">
        <v>1.0</v>
      </c>
      <c r="H10" s="33" t="s">
        <v>55</v>
      </c>
      <c r="I10" s="34"/>
      <c r="J10" s="35" t="n">
        <f>G10*I10</f>
        <v>0.0</v>
      </c>
      <c r="K10" s="0"/>
      <c r="L10" s="0"/>
      <c r="M10" s="37"/>
    </row>
    <row r="11">
      <c r="A11" s="88" t="s">
        <v>258</v>
      </c>
      <c r="B11" s="89" t="s">
        <v>43</v>
      </c>
      <c r="C11" s="88" t="s">
        <v>259</v>
      </c>
      <c r="D11" s="88" t="s">
        <v>20</v>
      </c>
      <c r="E11" s="31" t="s">
        <v>20</v>
      </c>
      <c r="F11" s="31" t="s">
        <v>20</v>
      </c>
      <c r="G11" s="32"/>
      <c r="H11" s="33"/>
      <c r="I11" s="90" t="s">
        <v>20</v>
      </c>
      <c r="J11" s="91" t="s">
        <v>20</v>
      </c>
      <c r="K11" s="0"/>
      <c r="L11" s="0"/>
      <c r="M11" s="37"/>
    </row>
    <row r="12">
      <c r="A12" s="28" t="s">
        <v>260</v>
      </c>
      <c r="B12" s="29" t="s">
        <v>52</v>
      </c>
      <c r="C12" s="30" t="s">
        <v>261</v>
      </c>
      <c r="D12" s="30" t="s">
        <v>262</v>
      </c>
      <c r="E12" s="31" t="n">
        <v>46204.0</v>
      </c>
      <c r="F12" s="31" t="n">
        <v>46568.0</v>
      </c>
      <c r="G12" s="92" t="n">
        <v>20.0</v>
      </c>
      <c r="H12" s="33" t="s">
        <v>263</v>
      </c>
      <c r="I12" s="34"/>
      <c r="J12" s="35" t="n">
        <f>G12*I12</f>
        <v>0.0</v>
      </c>
      <c r="K12" s="0"/>
      <c r="L12" s="0"/>
      <c r="M12" s="37"/>
    </row>
    <row r="13">
      <c r="A13" s="28" t="s">
        <v>264</v>
      </c>
      <c r="B13" s="29" t="s">
        <v>52</v>
      </c>
      <c r="C13" s="30" t="s">
        <v>265</v>
      </c>
      <c r="D13" s="30" t="s">
        <v>266</v>
      </c>
      <c r="E13" s="31" t="n">
        <v>46204.0</v>
      </c>
      <c r="F13" s="31" t="n">
        <v>46568.0</v>
      </c>
      <c r="G13" s="92" t="n">
        <v>40.0</v>
      </c>
      <c r="H13" s="33" t="s">
        <v>71</v>
      </c>
      <c r="I13" s="34"/>
      <c r="J13" s="35" t="n">
        <f>G13*I13</f>
        <v>0.0</v>
      </c>
      <c r="K13" s="0"/>
      <c r="L13" s="0"/>
      <c r="M13" s="37"/>
    </row>
    <row r="14">
      <c r="A14" s="28" t="s">
        <v>267</v>
      </c>
      <c r="B14" s="29" t="s">
        <v>52</v>
      </c>
      <c r="C14" s="30" t="s">
        <v>268</v>
      </c>
      <c r="D14" s="30" t="s">
        <v>269</v>
      </c>
      <c r="E14" s="31" t="n">
        <v>46204.0</v>
      </c>
      <c r="F14" s="31" t="n">
        <v>46568.0</v>
      </c>
      <c r="G14" s="92" t="n">
        <v>10.0</v>
      </c>
      <c r="H14" s="33" t="s">
        <v>71</v>
      </c>
      <c r="I14" s="34"/>
      <c r="J14" s="35" t="n">
        <f>G14*I14</f>
        <v>0.0</v>
      </c>
      <c r="K14" s="0"/>
      <c r="L14" s="0"/>
      <c r="M14" s="37"/>
    </row>
    <row r="15">
      <c r="A15" s="28" t="s">
        <v>270</v>
      </c>
      <c r="B15" s="29" t="s">
        <v>52</v>
      </c>
      <c r="C15" s="30" t="s">
        <v>271</v>
      </c>
      <c r="D15" s="30" t="s">
        <v>272</v>
      </c>
      <c r="E15" s="31" t="n">
        <v>46204.0</v>
      </c>
      <c r="F15" s="31" t="n">
        <v>46568.0</v>
      </c>
      <c r="G15" s="92" t="n">
        <v>10.0</v>
      </c>
      <c r="H15" s="33" t="s">
        <v>71</v>
      </c>
      <c r="I15" s="34"/>
      <c r="J15" s="35" t="n">
        <f>G15*I15</f>
        <v>0.0</v>
      </c>
      <c r="K15" s="0"/>
      <c r="L15" s="0"/>
      <c r="M15" s="37"/>
    </row>
    <row r="16">
      <c r="A16" s="28" t="s">
        <v>273</v>
      </c>
      <c r="B16" s="29" t="s">
        <v>52</v>
      </c>
      <c r="C16" s="30" t="s">
        <v>274</v>
      </c>
      <c r="D16" s="30" t="s">
        <v>275</v>
      </c>
      <c r="E16" s="31" t="n">
        <v>46204.0</v>
      </c>
      <c r="F16" s="31" t="n">
        <v>46568.0</v>
      </c>
      <c r="G16" s="92" t="n">
        <v>10.0</v>
      </c>
      <c r="H16" s="33" t="s">
        <v>71</v>
      </c>
      <c r="I16" s="34"/>
      <c r="J16" s="35" t="n">
        <f>G16*I16</f>
        <v>0.0</v>
      </c>
      <c r="K16" s="0"/>
      <c r="L16" s="0"/>
      <c r="M16" s="37"/>
    </row>
    <row r="17">
      <c r="A17" s="28" t="s">
        <v>276</v>
      </c>
      <c r="B17" s="29" t="s">
        <v>52</v>
      </c>
      <c r="C17" s="30" t="s">
        <v>277</v>
      </c>
      <c r="D17" s="30" t="s">
        <v>278</v>
      </c>
      <c r="E17" s="31" t="n">
        <v>46204.0</v>
      </c>
      <c r="F17" s="31" t="n">
        <v>46568.0</v>
      </c>
      <c r="G17" s="92" t="n">
        <v>25.0</v>
      </c>
      <c r="H17" s="33" t="s">
        <v>279</v>
      </c>
      <c r="I17" s="34"/>
      <c r="J17" s="35" t="n">
        <f>G17*I17</f>
        <v>0.0</v>
      </c>
      <c r="K17" s="0"/>
      <c r="L17" s="0"/>
      <c r="M17" s="37"/>
    </row>
    <row r="18">
      <c r="A18" s="28" t="s">
        <v>280</v>
      </c>
      <c r="B18" s="29" t="s">
        <v>52</v>
      </c>
      <c r="C18" s="30" t="s">
        <v>281</v>
      </c>
      <c r="D18" s="30" t="s">
        <v>282</v>
      </c>
      <c r="E18" s="31" t="n">
        <v>46204.0</v>
      </c>
      <c r="F18" s="31" t="n">
        <v>46568.0</v>
      </c>
      <c r="G18" s="92" t="n">
        <v>25.0</v>
      </c>
      <c r="H18" s="33" t="s">
        <v>279</v>
      </c>
      <c r="I18" s="34"/>
      <c r="J18" s="35" t="n">
        <f>G18*I18</f>
        <v>0.0</v>
      </c>
      <c r="K18" s="0"/>
      <c r="L18" s="0"/>
      <c r="M18" s="37"/>
    </row>
    <row r="19">
      <c r="A19" s="88" t="s">
        <v>283</v>
      </c>
      <c r="B19" s="89" t="s">
        <v>43</v>
      </c>
      <c r="C19" s="88" t="s">
        <v>284</v>
      </c>
      <c r="D19" s="88" t="s">
        <v>20</v>
      </c>
      <c r="E19" s="31" t="s">
        <v>20</v>
      </c>
      <c r="F19" s="31" t="s">
        <v>20</v>
      </c>
      <c r="G19" s="32"/>
      <c r="H19" s="33"/>
      <c r="I19" s="90" t="s">
        <v>20</v>
      </c>
      <c r="J19" s="91" t="s">
        <v>20</v>
      </c>
      <c r="K19" s="0"/>
      <c r="L19" s="0"/>
      <c r="M19" s="37"/>
    </row>
    <row r="20">
      <c r="A20" s="28" t="s">
        <v>285</v>
      </c>
      <c r="B20" s="29" t="s">
        <v>52</v>
      </c>
      <c r="C20" s="30" t="s">
        <v>286</v>
      </c>
      <c r="D20" s="30" t="s">
        <v>118</v>
      </c>
      <c r="E20" s="31" t="n">
        <v>46204.0</v>
      </c>
      <c r="F20" s="31" t="n">
        <v>46568.0</v>
      </c>
      <c r="G20" s="92" t="n">
        <v>1.0</v>
      </c>
      <c r="H20" s="33" t="s">
        <v>119</v>
      </c>
      <c r="I20" s="34"/>
      <c r="J20" s="35" t="n">
        <f>G20*I20</f>
        <v>0.0</v>
      </c>
      <c r="K20" s="0"/>
      <c r="L20" s="0"/>
      <c r="M20" s="37"/>
    </row>
    <row r="21">
      <c r="A21" s="28" t="s">
        <v>287</v>
      </c>
      <c r="B21" s="29" t="s">
        <v>52</v>
      </c>
      <c r="C21" s="30" t="s">
        <v>288</v>
      </c>
      <c r="D21" s="30" t="s">
        <v>289</v>
      </c>
      <c r="E21" s="31" t="n">
        <v>46204.0</v>
      </c>
      <c r="F21" s="31" t="n">
        <v>46568.0</v>
      </c>
      <c r="G21" s="92" t="n">
        <v>1.0</v>
      </c>
      <c r="H21" s="33" t="s">
        <v>119</v>
      </c>
      <c r="I21" s="34"/>
      <c r="J21" s="35" t="n">
        <f>G21*I21</f>
        <v>0.0</v>
      </c>
      <c r="K21" s="0"/>
      <c r="L21" s="0"/>
      <c r="M21" s="37"/>
    </row>
    <row r="22">
      <c r="A22" s="88" t="s">
        <v>290</v>
      </c>
      <c r="B22" s="89" t="s">
        <v>43</v>
      </c>
      <c r="C22" s="88" t="s">
        <v>121</v>
      </c>
      <c r="D22" s="88" t="s">
        <v>20</v>
      </c>
      <c r="E22" s="31" t="s">
        <v>20</v>
      </c>
      <c r="F22" s="31" t="s">
        <v>20</v>
      </c>
      <c r="G22" s="32"/>
      <c r="H22" s="33"/>
      <c r="I22" s="90" t="s">
        <v>20</v>
      </c>
      <c r="J22" s="91" t="s">
        <v>20</v>
      </c>
      <c r="K22" s="0"/>
      <c r="L22" s="0"/>
      <c r="M22" s="37"/>
    </row>
    <row r="23">
      <c r="A23" s="88" t="s">
        <v>291</v>
      </c>
      <c r="B23" s="89" t="s">
        <v>43</v>
      </c>
      <c r="C23" s="88" t="s">
        <v>123</v>
      </c>
      <c r="D23" s="88" t="s">
        <v>50</v>
      </c>
      <c r="E23" s="31" t="s">
        <v>20</v>
      </c>
      <c r="F23" s="31" t="s">
        <v>20</v>
      </c>
      <c r="G23" s="32"/>
      <c r="H23" s="33"/>
      <c r="I23" s="90" t="s">
        <v>20</v>
      </c>
      <c r="J23" s="91" t="s">
        <v>20</v>
      </c>
      <c r="K23" s="0"/>
      <c r="L23" s="0"/>
      <c r="M23" s="37"/>
    </row>
    <row r="24">
      <c r="A24" s="28" t="s">
        <v>292</v>
      </c>
      <c r="B24" s="29" t="s">
        <v>52</v>
      </c>
      <c r="C24" s="30" t="s">
        <v>293</v>
      </c>
      <c r="D24" s="30" t="s">
        <v>126</v>
      </c>
      <c r="E24" s="31" t="n">
        <v>46569.0</v>
      </c>
      <c r="F24" s="31" t="n">
        <v>46934.0</v>
      </c>
      <c r="G24" s="92" t="n">
        <v>50.0</v>
      </c>
      <c r="H24" s="33" t="s">
        <v>55</v>
      </c>
      <c r="I24" s="34"/>
      <c r="J24" s="35" t="n">
        <f>G24*I24</f>
        <v>0.0</v>
      </c>
      <c r="K24" s="0"/>
      <c r="L24" s="0"/>
      <c r="M24" s="37"/>
    </row>
    <row r="25">
      <c r="A25" s="28" t="s">
        <v>294</v>
      </c>
      <c r="B25" s="29" t="s">
        <v>52</v>
      </c>
      <c r="C25" s="30" t="s">
        <v>295</v>
      </c>
      <c r="D25" s="30" t="s">
        <v>58</v>
      </c>
      <c r="E25" s="31" t="n">
        <v>46569.0</v>
      </c>
      <c r="F25" s="31" t="n">
        <v>46934.0</v>
      </c>
      <c r="G25" s="92" t="n">
        <v>1.0</v>
      </c>
      <c r="H25" s="33" t="s">
        <v>55</v>
      </c>
      <c r="I25" s="34"/>
      <c r="J25" s="35" t="n">
        <f>G25*I25</f>
        <v>0.0</v>
      </c>
      <c r="K25" s="0"/>
      <c r="L25" s="0"/>
      <c r="M25" s="37"/>
    </row>
    <row r="26">
      <c r="A26" s="28" t="s">
        <v>296</v>
      </c>
      <c r="B26" s="29" t="s">
        <v>52</v>
      </c>
      <c r="C26" s="30" t="s">
        <v>297</v>
      </c>
      <c r="D26" s="30" t="s">
        <v>61</v>
      </c>
      <c r="E26" s="31" t="n">
        <v>46569.0</v>
      </c>
      <c r="F26" s="31" t="n">
        <v>46934.0</v>
      </c>
      <c r="G26" s="92" t="n">
        <v>1.0</v>
      </c>
      <c r="H26" s="33" t="s">
        <v>55</v>
      </c>
      <c r="I26" s="34"/>
      <c r="J26" s="35" t="n">
        <f>G26*I26</f>
        <v>0.0</v>
      </c>
      <c r="K26" s="0"/>
      <c r="L26" s="0"/>
      <c r="M26" s="37"/>
    </row>
    <row r="27">
      <c r="A27" s="28" t="s">
        <v>298</v>
      </c>
      <c r="B27" s="29" t="s">
        <v>52</v>
      </c>
      <c r="C27" s="30" t="s">
        <v>299</v>
      </c>
      <c r="D27" s="30" t="s">
        <v>131</v>
      </c>
      <c r="E27" s="31" t="n">
        <v>46569.0</v>
      </c>
      <c r="F27" s="31" t="n">
        <v>46934.0</v>
      </c>
      <c r="G27" s="92" t="n">
        <v>1.0</v>
      </c>
      <c r="H27" s="33" t="s">
        <v>55</v>
      </c>
      <c r="I27" s="34"/>
      <c r="J27" s="35" t="n">
        <f>G27*I27</f>
        <v>0.0</v>
      </c>
      <c r="K27" s="0"/>
      <c r="L27" s="0"/>
      <c r="M27" s="37"/>
    </row>
    <row r="28">
      <c r="A28" s="88" t="s">
        <v>300</v>
      </c>
      <c r="B28" s="89" t="s">
        <v>43</v>
      </c>
      <c r="C28" s="88" t="s">
        <v>301</v>
      </c>
      <c r="D28" s="88" t="s">
        <v>20</v>
      </c>
      <c r="E28" s="31" t="s">
        <v>20</v>
      </c>
      <c r="F28" s="31" t="s">
        <v>20</v>
      </c>
      <c r="G28" s="32"/>
      <c r="H28" s="33"/>
      <c r="I28" s="90" t="s">
        <v>20</v>
      </c>
      <c r="J28" s="91" t="s">
        <v>20</v>
      </c>
      <c r="K28" s="0"/>
      <c r="L28" s="0"/>
      <c r="M28" s="37"/>
    </row>
    <row r="29">
      <c r="A29" s="28" t="s">
        <v>302</v>
      </c>
      <c r="B29" s="29" t="s">
        <v>52</v>
      </c>
      <c r="C29" s="30" t="s">
        <v>261</v>
      </c>
      <c r="D29" s="30" t="s">
        <v>262</v>
      </c>
      <c r="E29" s="31" t="n">
        <v>46569.0</v>
      </c>
      <c r="F29" s="31" t="n">
        <v>46934.0</v>
      </c>
      <c r="G29" s="92" t="n">
        <v>40.0</v>
      </c>
      <c r="H29" s="33" t="s">
        <v>263</v>
      </c>
      <c r="I29" s="34"/>
      <c r="J29" s="35" t="n">
        <f>G29*I29</f>
        <v>0.0</v>
      </c>
      <c r="K29" s="0"/>
      <c r="L29" s="0"/>
      <c r="M29" s="37"/>
    </row>
    <row r="30">
      <c r="A30" s="28" t="s">
        <v>303</v>
      </c>
      <c r="B30" s="29" t="s">
        <v>52</v>
      </c>
      <c r="C30" s="30" t="s">
        <v>265</v>
      </c>
      <c r="D30" s="30" t="s">
        <v>266</v>
      </c>
      <c r="E30" s="31" t="n">
        <v>46569.0</v>
      </c>
      <c r="F30" s="31" t="n">
        <v>46934.0</v>
      </c>
      <c r="G30" s="92" t="n">
        <v>80.0</v>
      </c>
      <c r="H30" s="33" t="s">
        <v>71</v>
      </c>
      <c r="I30" s="34"/>
      <c r="J30" s="35" t="n">
        <f>G30*I30</f>
        <v>0.0</v>
      </c>
      <c r="K30" s="0"/>
      <c r="L30" s="0"/>
      <c r="M30" s="37"/>
    </row>
    <row r="31">
      <c r="A31" s="28" t="s">
        <v>304</v>
      </c>
      <c r="B31" s="29" t="s">
        <v>52</v>
      </c>
      <c r="C31" s="30" t="s">
        <v>268</v>
      </c>
      <c r="D31" s="30" t="s">
        <v>269</v>
      </c>
      <c r="E31" s="31" t="n">
        <v>46569.0</v>
      </c>
      <c r="F31" s="31" t="n">
        <v>46934.0</v>
      </c>
      <c r="G31" s="92" t="n">
        <v>10.0</v>
      </c>
      <c r="H31" s="33" t="s">
        <v>71</v>
      </c>
      <c r="I31" s="34"/>
      <c r="J31" s="35" t="n">
        <f>G31*I31</f>
        <v>0.0</v>
      </c>
      <c r="K31" s="0"/>
      <c r="L31" s="0"/>
      <c r="M31" s="37"/>
    </row>
    <row r="32">
      <c r="A32" s="28" t="s">
        <v>305</v>
      </c>
      <c r="B32" s="29" t="s">
        <v>52</v>
      </c>
      <c r="C32" s="30" t="s">
        <v>271</v>
      </c>
      <c r="D32" s="30" t="s">
        <v>272</v>
      </c>
      <c r="E32" s="31" t="n">
        <v>46569.0</v>
      </c>
      <c r="F32" s="31" t="n">
        <v>46934.0</v>
      </c>
      <c r="G32" s="92" t="n">
        <v>10.0</v>
      </c>
      <c r="H32" s="33" t="s">
        <v>71</v>
      </c>
      <c r="I32" s="34"/>
      <c r="J32" s="35" t="n">
        <f>G32*I32</f>
        <v>0.0</v>
      </c>
      <c r="K32" s="0"/>
      <c r="L32" s="0"/>
      <c r="M32" s="37"/>
    </row>
    <row r="33">
      <c r="A33" s="28" t="s">
        <v>306</v>
      </c>
      <c r="B33" s="29" t="s">
        <v>52</v>
      </c>
      <c r="C33" s="30" t="s">
        <v>274</v>
      </c>
      <c r="D33" s="30" t="s">
        <v>307</v>
      </c>
      <c r="E33" s="31" t="n">
        <v>46569.0</v>
      </c>
      <c r="F33" s="31" t="n">
        <v>46934.0</v>
      </c>
      <c r="G33" s="92" t="n">
        <v>10.0</v>
      </c>
      <c r="H33" s="33" t="s">
        <v>71</v>
      </c>
      <c r="I33" s="34"/>
      <c r="J33" s="35" t="n">
        <f>G33*I33</f>
        <v>0.0</v>
      </c>
      <c r="K33" s="0"/>
      <c r="L33" s="0"/>
      <c r="M33" s="37"/>
    </row>
    <row r="34">
      <c r="A34" s="28" t="s">
        <v>308</v>
      </c>
      <c r="B34" s="29" t="s">
        <v>52</v>
      </c>
      <c r="C34" s="30" t="s">
        <v>277</v>
      </c>
      <c r="D34" s="30" t="s">
        <v>278</v>
      </c>
      <c r="E34" s="31" t="n">
        <v>46569.0</v>
      </c>
      <c r="F34" s="31" t="n">
        <v>46934.0</v>
      </c>
      <c r="G34" s="92" t="n">
        <v>50.0</v>
      </c>
      <c r="H34" s="33" t="s">
        <v>279</v>
      </c>
      <c r="I34" s="34"/>
      <c r="J34" s="35" t="n">
        <f>G34*I34</f>
        <v>0.0</v>
      </c>
      <c r="K34" s="0"/>
      <c r="L34" s="0"/>
      <c r="M34" s="37"/>
    </row>
    <row r="35">
      <c r="A35" s="28" t="s">
        <v>309</v>
      </c>
      <c r="B35" s="29" t="s">
        <v>52</v>
      </c>
      <c r="C35" s="30" t="s">
        <v>281</v>
      </c>
      <c r="D35" s="30" t="s">
        <v>282</v>
      </c>
      <c r="E35" s="31" t="n">
        <v>46569.0</v>
      </c>
      <c r="F35" s="31" t="n">
        <v>46934.0</v>
      </c>
      <c r="G35" s="92" t="n">
        <v>50.0</v>
      </c>
      <c r="H35" s="33" t="s">
        <v>279</v>
      </c>
      <c r="I35" s="34"/>
      <c r="J35" s="35" t="n">
        <f>G35*I35</f>
        <v>0.0</v>
      </c>
      <c r="K35" s="0"/>
      <c r="L35" s="0"/>
      <c r="M35" s="37"/>
    </row>
    <row r="36">
      <c r="A36" s="88" t="s">
        <v>310</v>
      </c>
      <c r="B36" s="89" t="s">
        <v>43</v>
      </c>
      <c r="C36" s="88" t="s">
        <v>284</v>
      </c>
      <c r="D36" s="88" t="s">
        <v>20</v>
      </c>
      <c r="E36" s="31" t="s">
        <v>20</v>
      </c>
      <c r="F36" s="31" t="s">
        <v>20</v>
      </c>
      <c r="G36" s="32"/>
      <c r="H36" s="33"/>
      <c r="I36" s="90" t="s">
        <v>20</v>
      </c>
      <c r="J36" s="91" t="s">
        <v>20</v>
      </c>
      <c r="K36" s="0"/>
      <c r="L36" s="0"/>
      <c r="M36" s="37"/>
    </row>
    <row r="37">
      <c r="A37" s="28" t="s">
        <v>311</v>
      </c>
      <c r="B37" s="29" t="s">
        <v>52</v>
      </c>
      <c r="C37" s="30" t="s">
        <v>286</v>
      </c>
      <c r="D37" s="30" t="s">
        <v>312</v>
      </c>
      <c r="E37" s="31" t="n">
        <v>46569.0</v>
      </c>
      <c r="F37" s="31" t="n">
        <v>46934.0</v>
      </c>
      <c r="G37" s="92" t="n">
        <v>1.0</v>
      </c>
      <c r="H37" s="33" t="s">
        <v>119</v>
      </c>
      <c r="I37" s="34"/>
      <c r="J37" s="35" t="n">
        <f>G37*I37</f>
        <v>0.0</v>
      </c>
      <c r="K37" s="0"/>
      <c r="L37" s="0"/>
      <c r="M37" s="37"/>
    </row>
    <row r="38">
      <c r="A38" s="28" t="s">
        <v>313</v>
      </c>
      <c r="B38" s="29" t="s">
        <v>52</v>
      </c>
      <c r="C38" s="30" t="s">
        <v>288</v>
      </c>
      <c r="D38" s="30" t="s">
        <v>289</v>
      </c>
      <c r="E38" s="31" t="n">
        <v>46569.0</v>
      </c>
      <c r="F38" s="31" t="n">
        <v>46934.0</v>
      </c>
      <c r="G38" s="92" t="n">
        <v>1.0</v>
      </c>
      <c r="H38" s="33" t="s">
        <v>119</v>
      </c>
      <c r="I38" s="34"/>
      <c r="J38" s="35" t="n">
        <f>G38*I38</f>
        <v>0.0</v>
      </c>
      <c r="K38" s="0"/>
      <c r="L38" s="0"/>
      <c r="M38" s="37"/>
    </row>
    <row r="39">
      <c r="A39" s="88" t="s">
        <v>314</v>
      </c>
      <c r="B39" s="89" t="s">
        <v>43</v>
      </c>
      <c r="C39" s="88" t="s">
        <v>170</v>
      </c>
      <c r="D39" s="88" t="s">
        <v>20</v>
      </c>
      <c r="E39" s="31" t="s">
        <v>20</v>
      </c>
      <c r="F39" s="31" t="s">
        <v>20</v>
      </c>
      <c r="G39" s="32"/>
      <c r="H39" s="33"/>
      <c r="I39" s="90" t="s">
        <v>20</v>
      </c>
      <c r="J39" s="91" t="s">
        <v>20</v>
      </c>
      <c r="K39" s="0"/>
      <c r="L39" s="0"/>
      <c r="M39" s="37"/>
    </row>
    <row r="40">
      <c r="A40" s="88" t="s">
        <v>315</v>
      </c>
      <c r="B40" s="89" t="s">
        <v>43</v>
      </c>
      <c r="C40" s="88" t="s">
        <v>172</v>
      </c>
      <c r="D40" s="88" t="s">
        <v>50</v>
      </c>
      <c r="E40" s="31" t="s">
        <v>20</v>
      </c>
      <c r="F40" s="31" t="s">
        <v>20</v>
      </c>
      <c r="G40" s="32"/>
      <c r="H40" s="33"/>
      <c r="I40" s="90" t="s">
        <v>20</v>
      </c>
      <c r="J40" s="91" t="s">
        <v>20</v>
      </c>
      <c r="K40" s="0"/>
      <c r="L40" s="0"/>
      <c r="M40" s="37"/>
    </row>
    <row r="41">
      <c r="A41" s="28" t="s">
        <v>316</v>
      </c>
      <c r="B41" s="29" t="s">
        <v>52</v>
      </c>
      <c r="C41" s="30" t="s">
        <v>317</v>
      </c>
      <c r="D41" s="30" t="s">
        <v>126</v>
      </c>
      <c r="E41" s="31" t="n">
        <v>46935.0</v>
      </c>
      <c r="F41" s="31" t="n">
        <v>47299.0</v>
      </c>
      <c r="G41" s="92" t="n">
        <v>50.0</v>
      </c>
      <c r="H41" s="33" t="s">
        <v>55</v>
      </c>
      <c r="I41" s="34"/>
      <c r="J41" s="35" t="n">
        <f>G41*I41</f>
        <v>0.0</v>
      </c>
      <c r="K41" s="0"/>
      <c r="L41" s="0"/>
      <c r="M41" s="37"/>
    </row>
    <row r="42">
      <c r="A42" s="28" t="s">
        <v>318</v>
      </c>
      <c r="B42" s="29" t="s">
        <v>52</v>
      </c>
      <c r="C42" s="30" t="s">
        <v>319</v>
      </c>
      <c r="D42" s="30" t="s">
        <v>58</v>
      </c>
      <c r="E42" s="31" t="n">
        <v>46935.0</v>
      </c>
      <c r="F42" s="31" t="n">
        <v>47299.0</v>
      </c>
      <c r="G42" s="92" t="n">
        <v>1.0</v>
      </c>
      <c r="H42" s="33" t="s">
        <v>55</v>
      </c>
      <c r="I42" s="34"/>
      <c r="J42" s="35" t="n">
        <f>G42*I42</f>
        <v>0.0</v>
      </c>
      <c r="K42" s="0"/>
      <c r="L42" s="0"/>
      <c r="M42" s="37"/>
    </row>
    <row r="43">
      <c r="A43" s="28" t="s">
        <v>320</v>
      </c>
      <c r="B43" s="29" t="s">
        <v>52</v>
      </c>
      <c r="C43" s="30" t="s">
        <v>321</v>
      </c>
      <c r="D43" s="30" t="s">
        <v>61</v>
      </c>
      <c r="E43" s="31" t="n">
        <v>46935.0</v>
      </c>
      <c r="F43" s="31" t="n">
        <v>47299.0</v>
      </c>
      <c r="G43" s="92" t="n">
        <v>1.0</v>
      </c>
      <c r="H43" s="33" t="s">
        <v>55</v>
      </c>
      <c r="I43" s="34"/>
      <c r="J43" s="35" t="n">
        <f>G43*I43</f>
        <v>0.0</v>
      </c>
      <c r="K43" s="0"/>
      <c r="L43" s="0"/>
      <c r="M43" s="37"/>
    </row>
    <row r="44">
      <c r="A44" s="28" t="s">
        <v>322</v>
      </c>
      <c r="B44" s="29" t="s">
        <v>52</v>
      </c>
      <c r="C44" s="30" t="s">
        <v>323</v>
      </c>
      <c r="D44" s="30" t="s">
        <v>131</v>
      </c>
      <c r="E44" s="31" t="n">
        <v>46935.0</v>
      </c>
      <c r="F44" s="31" t="n">
        <v>47299.0</v>
      </c>
      <c r="G44" s="92" t="n">
        <v>1.0</v>
      </c>
      <c r="H44" s="33" t="s">
        <v>55</v>
      </c>
      <c r="I44" s="34"/>
      <c r="J44" s="35" t="n">
        <f>G44*I44</f>
        <v>0.0</v>
      </c>
      <c r="K44" s="0"/>
      <c r="L44" s="0"/>
      <c r="M44" s="37"/>
    </row>
    <row r="45">
      <c r="A45" s="88" t="s">
        <v>324</v>
      </c>
      <c r="B45" s="89" t="s">
        <v>43</v>
      </c>
      <c r="C45" s="88" t="s">
        <v>325</v>
      </c>
      <c r="D45" s="88" t="s">
        <v>20</v>
      </c>
      <c r="E45" s="31" t="s">
        <v>20</v>
      </c>
      <c r="F45" s="31" t="s">
        <v>20</v>
      </c>
      <c r="G45" s="32"/>
      <c r="H45" s="33"/>
      <c r="I45" s="90" t="s">
        <v>20</v>
      </c>
      <c r="J45" s="91" t="s">
        <v>20</v>
      </c>
      <c r="K45" s="0"/>
      <c r="L45" s="0"/>
      <c r="M45" s="37"/>
    </row>
    <row r="46">
      <c r="A46" s="28" t="s">
        <v>326</v>
      </c>
      <c r="B46" s="29" t="s">
        <v>52</v>
      </c>
      <c r="C46" s="30" t="s">
        <v>261</v>
      </c>
      <c r="D46" s="30" t="s">
        <v>262</v>
      </c>
      <c r="E46" s="31" t="n">
        <v>46935.0</v>
      </c>
      <c r="F46" s="31" t="n">
        <v>47299.0</v>
      </c>
      <c r="G46" s="92" t="n">
        <v>40.0</v>
      </c>
      <c r="H46" s="33" t="s">
        <v>263</v>
      </c>
      <c r="I46" s="34"/>
      <c r="J46" s="35" t="n">
        <f>G46*I46</f>
        <v>0.0</v>
      </c>
      <c r="K46" s="0"/>
      <c r="L46" s="0"/>
      <c r="M46" s="37"/>
    </row>
    <row r="47">
      <c r="A47" s="28" t="s">
        <v>327</v>
      </c>
      <c r="B47" s="29" t="s">
        <v>52</v>
      </c>
      <c r="C47" s="30" t="s">
        <v>265</v>
      </c>
      <c r="D47" s="30" t="s">
        <v>266</v>
      </c>
      <c r="E47" s="31" t="n">
        <v>46935.0</v>
      </c>
      <c r="F47" s="31" t="n">
        <v>47299.0</v>
      </c>
      <c r="G47" s="92" t="n">
        <v>80.0</v>
      </c>
      <c r="H47" s="33" t="s">
        <v>71</v>
      </c>
      <c r="I47" s="34"/>
      <c r="J47" s="35" t="n">
        <f>G47*I47</f>
        <v>0.0</v>
      </c>
      <c r="K47" s="0"/>
      <c r="L47" s="0"/>
      <c r="M47" s="37"/>
    </row>
    <row r="48">
      <c r="A48" s="28" t="s">
        <v>328</v>
      </c>
      <c r="B48" s="29" t="s">
        <v>52</v>
      </c>
      <c r="C48" s="30" t="s">
        <v>268</v>
      </c>
      <c r="D48" s="30" t="s">
        <v>269</v>
      </c>
      <c r="E48" s="31" t="n">
        <v>46935.0</v>
      </c>
      <c r="F48" s="31" t="n">
        <v>47299.0</v>
      </c>
      <c r="G48" s="92" t="n">
        <v>10.0</v>
      </c>
      <c r="H48" s="33" t="s">
        <v>71</v>
      </c>
      <c r="I48" s="34"/>
      <c r="J48" s="35" t="n">
        <f>G48*I48</f>
        <v>0.0</v>
      </c>
      <c r="K48" s="0"/>
      <c r="L48" s="0"/>
      <c r="M48" s="37"/>
    </row>
    <row r="49">
      <c r="A49" s="28" t="s">
        <v>329</v>
      </c>
      <c r="B49" s="29" t="s">
        <v>52</v>
      </c>
      <c r="C49" s="30" t="s">
        <v>271</v>
      </c>
      <c r="D49" s="30" t="s">
        <v>272</v>
      </c>
      <c r="E49" s="31" t="n">
        <v>46935.0</v>
      </c>
      <c r="F49" s="31" t="n">
        <v>47299.0</v>
      </c>
      <c r="G49" s="92" t="n">
        <v>10.0</v>
      </c>
      <c r="H49" s="33" t="s">
        <v>71</v>
      </c>
      <c r="I49" s="34"/>
      <c r="J49" s="35" t="n">
        <f>G49*I49</f>
        <v>0.0</v>
      </c>
      <c r="K49" s="0"/>
      <c r="L49" s="0"/>
      <c r="M49" s="37"/>
    </row>
    <row r="50">
      <c r="A50" s="28" t="s">
        <v>330</v>
      </c>
      <c r="B50" s="29" t="s">
        <v>52</v>
      </c>
      <c r="C50" s="30" t="s">
        <v>274</v>
      </c>
      <c r="D50" s="30" t="s">
        <v>307</v>
      </c>
      <c r="E50" s="31" t="n">
        <v>46935.0</v>
      </c>
      <c r="F50" s="31" t="n">
        <v>47299.0</v>
      </c>
      <c r="G50" s="92" t="n">
        <v>10.0</v>
      </c>
      <c r="H50" s="33" t="s">
        <v>71</v>
      </c>
      <c r="I50" s="34"/>
      <c r="J50" s="35" t="n">
        <f>G50*I50</f>
        <v>0.0</v>
      </c>
      <c r="K50" s="0"/>
      <c r="L50" s="0"/>
      <c r="M50" s="37"/>
    </row>
    <row r="51">
      <c r="A51" s="28" t="s">
        <v>331</v>
      </c>
      <c r="B51" s="29" t="s">
        <v>52</v>
      </c>
      <c r="C51" s="30" t="s">
        <v>277</v>
      </c>
      <c r="D51" s="30" t="s">
        <v>278</v>
      </c>
      <c r="E51" s="31" t="n">
        <v>46935.0</v>
      </c>
      <c r="F51" s="31" t="n">
        <v>47299.0</v>
      </c>
      <c r="G51" s="92" t="n">
        <v>50.0</v>
      </c>
      <c r="H51" s="33" t="s">
        <v>279</v>
      </c>
      <c r="I51" s="34"/>
      <c r="J51" s="35" t="n">
        <f>G51*I51</f>
        <v>0.0</v>
      </c>
      <c r="K51" s="0"/>
      <c r="L51" s="0"/>
      <c r="M51" s="37"/>
    </row>
    <row r="52">
      <c r="A52" s="28" t="s">
        <v>332</v>
      </c>
      <c r="B52" s="29" t="s">
        <v>52</v>
      </c>
      <c r="C52" s="30" t="s">
        <v>281</v>
      </c>
      <c r="D52" s="30" t="s">
        <v>282</v>
      </c>
      <c r="E52" s="31" t="n">
        <v>46935.0</v>
      </c>
      <c r="F52" s="31" t="n">
        <v>47299.0</v>
      </c>
      <c r="G52" s="92" t="n">
        <v>50.0</v>
      </c>
      <c r="H52" s="33" t="s">
        <v>279</v>
      </c>
      <c r="I52" s="34"/>
      <c r="J52" s="35" t="n">
        <f>G52*I52</f>
        <v>0.0</v>
      </c>
      <c r="K52" s="0"/>
      <c r="L52" s="0"/>
      <c r="M52" s="37"/>
    </row>
    <row r="53">
      <c r="A53" s="88" t="s">
        <v>333</v>
      </c>
      <c r="B53" s="89" t="s">
        <v>43</v>
      </c>
      <c r="C53" s="88" t="s">
        <v>284</v>
      </c>
      <c r="D53" s="88" t="s">
        <v>20</v>
      </c>
      <c r="E53" s="31" t="s">
        <v>20</v>
      </c>
      <c r="F53" s="31" t="s">
        <v>20</v>
      </c>
      <c r="G53" s="32"/>
      <c r="H53" s="33"/>
      <c r="I53" s="90" t="s">
        <v>20</v>
      </c>
      <c r="J53" s="91" t="s">
        <v>20</v>
      </c>
      <c r="K53" s="0"/>
      <c r="L53" s="0"/>
      <c r="M53" s="37"/>
    </row>
    <row r="54">
      <c r="A54" s="28" t="s">
        <v>334</v>
      </c>
      <c r="B54" s="29" t="s">
        <v>52</v>
      </c>
      <c r="C54" s="30" t="s">
        <v>286</v>
      </c>
      <c r="D54" s="30" t="s">
        <v>312</v>
      </c>
      <c r="E54" s="31" t="n">
        <v>46935.0</v>
      </c>
      <c r="F54" s="31" t="n">
        <v>47299.0</v>
      </c>
      <c r="G54" s="92" t="n">
        <v>1.0</v>
      </c>
      <c r="H54" s="33" t="s">
        <v>119</v>
      </c>
      <c r="I54" s="34"/>
      <c r="J54" s="35" t="n">
        <f>G54*I54</f>
        <v>0.0</v>
      </c>
      <c r="K54" s="0"/>
      <c r="L54" s="0"/>
      <c r="M54" s="37"/>
    </row>
    <row r="55">
      <c r="A55" s="28" t="s">
        <v>335</v>
      </c>
      <c r="B55" s="29" t="s">
        <v>52</v>
      </c>
      <c r="C55" s="30" t="s">
        <v>288</v>
      </c>
      <c r="D55" s="30" t="s">
        <v>289</v>
      </c>
      <c r="E55" s="31" t="n">
        <v>46935.0</v>
      </c>
      <c r="F55" s="31" t="n">
        <v>47299.0</v>
      </c>
      <c r="G55" s="92" t="n">
        <v>1.0</v>
      </c>
      <c r="H55" s="33" t="s">
        <v>119</v>
      </c>
      <c r="I55" s="34"/>
      <c r="J55" s="35" t="n">
        <f>G55*I55</f>
        <v>0.0</v>
      </c>
      <c r="K55" s="0"/>
      <c r="L55" s="0"/>
      <c r="M55" s="37"/>
    </row>
    <row r="56">
      <c r="A56" s="88" t="s">
        <v>336</v>
      </c>
      <c r="B56" s="89" t="s">
        <v>43</v>
      </c>
      <c r="C56" s="88" t="s">
        <v>201</v>
      </c>
      <c r="D56" s="88" t="s">
        <v>20</v>
      </c>
      <c r="E56" s="31" t="s">
        <v>20</v>
      </c>
      <c r="F56" s="31" t="s">
        <v>20</v>
      </c>
      <c r="G56" s="32"/>
      <c r="H56" s="33"/>
      <c r="I56" s="90" t="s">
        <v>20</v>
      </c>
      <c r="J56" s="91" t="s">
        <v>20</v>
      </c>
      <c r="K56" s="0"/>
      <c r="L56" s="0"/>
      <c r="M56" s="37"/>
    </row>
    <row r="57">
      <c r="A57" s="88" t="s">
        <v>337</v>
      </c>
      <c r="B57" s="89" t="s">
        <v>43</v>
      </c>
      <c r="C57" s="88" t="s">
        <v>203</v>
      </c>
      <c r="D57" s="88" t="s">
        <v>50</v>
      </c>
      <c r="E57" s="31" t="s">
        <v>20</v>
      </c>
      <c r="F57" s="31" t="s">
        <v>20</v>
      </c>
      <c r="G57" s="32"/>
      <c r="H57" s="33"/>
      <c r="I57" s="90" t="s">
        <v>20</v>
      </c>
      <c r="J57" s="91" t="s">
        <v>20</v>
      </c>
      <c r="K57" s="0"/>
      <c r="L57" s="0"/>
      <c r="M57" s="37"/>
    </row>
    <row r="58">
      <c r="A58" s="28" t="s">
        <v>338</v>
      </c>
      <c r="B58" s="29" t="s">
        <v>52</v>
      </c>
      <c r="C58" s="30" t="s">
        <v>339</v>
      </c>
      <c r="D58" s="30" t="s">
        <v>126</v>
      </c>
      <c r="E58" s="31" t="n">
        <v>47300.0</v>
      </c>
      <c r="F58" s="31" t="n">
        <v>47664.0</v>
      </c>
      <c r="G58" s="92" t="n">
        <v>50.0</v>
      </c>
      <c r="H58" s="33" t="s">
        <v>55</v>
      </c>
      <c r="I58" s="34"/>
      <c r="J58" s="35" t="n">
        <f>G58*I58</f>
        <v>0.0</v>
      </c>
      <c r="K58" s="0"/>
      <c r="L58" s="0"/>
      <c r="M58" s="37"/>
    </row>
    <row r="59">
      <c r="A59" s="28" t="s">
        <v>340</v>
      </c>
      <c r="B59" s="29" t="s">
        <v>52</v>
      </c>
      <c r="C59" s="30" t="s">
        <v>341</v>
      </c>
      <c r="D59" s="30" t="s">
        <v>58</v>
      </c>
      <c r="E59" s="31" t="n">
        <v>47300.0</v>
      </c>
      <c r="F59" s="31" t="n">
        <v>47664.0</v>
      </c>
      <c r="G59" s="92" t="n">
        <v>1.0</v>
      </c>
      <c r="H59" s="33" t="s">
        <v>55</v>
      </c>
      <c r="I59" s="34"/>
      <c r="J59" s="35" t="n">
        <f>G59*I59</f>
        <v>0.0</v>
      </c>
      <c r="K59" s="0"/>
      <c r="L59" s="0"/>
      <c r="M59" s="37"/>
    </row>
    <row r="60">
      <c r="A60" s="28" t="s">
        <v>342</v>
      </c>
      <c r="B60" s="29" t="s">
        <v>52</v>
      </c>
      <c r="C60" s="30" t="s">
        <v>343</v>
      </c>
      <c r="D60" s="30" t="s">
        <v>61</v>
      </c>
      <c r="E60" s="31" t="n">
        <v>47300.0</v>
      </c>
      <c r="F60" s="31" t="n">
        <v>47664.0</v>
      </c>
      <c r="G60" s="92" t="n">
        <v>1.0</v>
      </c>
      <c r="H60" s="33" t="s">
        <v>55</v>
      </c>
      <c r="I60" s="34"/>
      <c r="J60" s="35" t="n">
        <f>G60*I60</f>
        <v>0.0</v>
      </c>
      <c r="K60" s="0"/>
      <c r="L60" s="0"/>
      <c r="M60" s="37"/>
    </row>
    <row r="61">
      <c r="A61" s="28" t="s">
        <v>344</v>
      </c>
      <c r="B61" s="29" t="s">
        <v>52</v>
      </c>
      <c r="C61" s="30" t="s">
        <v>345</v>
      </c>
      <c r="D61" s="30" t="s">
        <v>131</v>
      </c>
      <c r="E61" s="31" t="n">
        <v>47300.0</v>
      </c>
      <c r="F61" s="31" t="n">
        <v>47664.0</v>
      </c>
      <c r="G61" s="92" t="n">
        <v>1.0</v>
      </c>
      <c r="H61" s="33" t="s">
        <v>55</v>
      </c>
      <c r="I61" s="34"/>
      <c r="J61" s="35" t="n">
        <f>G61*I61</f>
        <v>0.0</v>
      </c>
      <c r="K61" s="0"/>
      <c r="L61" s="0"/>
      <c r="M61" s="37"/>
    </row>
    <row r="62">
      <c r="A62" s="88" t="s">
        <v>346</v>
      </c>
      <c r="B62" s="89" t="s">
        <v>43</v>
      </c>
      <c r="C62" s="88" t="s">
        <v>347</v>
      </c>
      <c r="D62" s="88" t="s">
        <v>20</v>
      </c>
      <c r="E62" s="31" t="s">
        <v>20</v>
      </c>
      <c r="F62" s="31" t="s">
        <v>20</v>
      </c>
      <c r="G62" s="32"/>
      <c r="H62" s="33"/>
      <c r="I62" s="90" t="s">
        <v>20</v>
      </c>
      <c r="J62" s="91" t="s">
        <v>20</v>
      </c>
      <c r="K62" s="0"/>
      <c r="L62" s="0"/>
      <c r="M62" s="37"/>
    </row>
    <row r="63">
      <c r="A63" s="28" t="s">
        <v>348</v>
      </c>
      <c r="B63" s="29" t="s">
        <v>52</v>
      </c>
      <c r="C63" s="30" t="s">
        <v>261</v>
      </c>
      <c r="D63" s="30" t="s">
        <v>262</v>
      </c>
      <c r="E63" s="31" t="n">
        <v>47300.0</v>
      </c>
      <c r="F63" s="31" t="n">
        <v>47664.0</v>
      </c>
      <c r="G63" s="92" t="n">
        <v>40.0</v>
      </c>
      <c r="H63" s="33" t="s">
        <v>263</v>
      </c>
      <c r="I63" s="34"/>
      <c r="J63" s="35" t="n">
        <f>G63*I63</f>
        <v>0.0</v>
      </c>
      <c r="K63" s="0"/>
      <c r="L63" s="0"/>
      <c r="M63" s="37"/>
    </row>
    <row r="64">
      <c r="A64" s="28" t="s">
        <v>349</v>
      </c>
      <c r="B64" s="29" t="s">
        <v>52</v>
      </c>
      <c r="C64" s="30" t="s">
        <v>265</v>
      </c>
      <c r="D64" s="30" t="s">
        <v>266</v>
      </c>
      <c r="E64" s="31" t="n">
        <v>47300.0</v>
      </c>
      <c r="F64" s="31" t="n">
        <v>47664.0</v>
      </c>
      <c r="G64" s="92" t="n">
        <v>80.0</v>
      </c>
      <c r="H64" s="33" t="s">
        <v>71</v>
      </c>
      <c r="I64" s="34"/>
      <c r="J64" s="35" t="n">
        <f>G64*I64</f>
        <v>0.0</v>
      </c>
      <c r="K64" s="0"/>
      <c r="L64" s="0"/>
      <c r="M64" s="37"/>
    </row>
    <row r="65">
      <c r="A65" s="28" t="s">
        <v>350</v>
      </c>
      <c r="B65" s="29" t="s">
        <v>52</v>
      </c>
      <c r="C65" s="30" t="s">
        <v>268</v>
      </c>
      <c r="D65" s="30" t="s">
        <v>269</v>
      </c>
      <c r="E65" s="31" t="n">
        <v>47300.0</v>
      </c>
      <c r="F65" s="31" t="n">
        <v>47664.0</v>
      </c>
      <c r="G65" s="92" t="n">
        <v>10.0</v>
      </c>
      <c r="H65" s="33" t="s">
        <v>71</v>
      </c>
      <c r="I65" s="34"/>
      <c r="J65" s="35" t="n">
        <f>G65*I65</f>
        <v>0.0</v>
      </c>
      <c r="K65" s="0"/>
      <c r="L65" s="0"/>
      <c r="M65" s="37"/>
    </row>
    <row r="66">
      <c r="A66" s="28" t="s">
        <v>351</v>
      </c>
      <c r="B66" s="29" t="s">
        <v>52</v>
      </c>
      <c r="C66" s="30" t="s">
        <v>271</v>
      </c>
      <c r="D66" s="30" t="s">
        <v>272</v>
      </c>
      <c r="E66" s="31" t="n">
        <v>47300.0</v>
      </c>
      <c r="F66" s="31" t="n">
        <v>47664.0</v>
      </c>
      <c r="G66" s="92" t="n">
        <v>10.0</v>
      </c>
      <c r="H66" s="33" t="s">
        <v>71</v>
      </c>
      <c r="I66" s="34"/>
      <c r="J66" s="35" t="n">
        <f>G66*I66</f>
        <v>0.0</v>
      </c>
      <c r="K66" s="0"/>
      <c r="L66" s="0"/>
      <c r="M66" s="37"/>
    </row>
    <row r="67">
      <c r="A67" s="28" t="s">
        <v>352</v>
      </c>
      <c r="B67" s="29" t="s">
        <v>52</v>
      </c>
      <c r="C67" s="30" t="s">
        <v>274</v>
      </c>
      <c r="D67" s="30" t="s">
        <v>307</v>
      </c>
      <c r="E67" s="31" t="n">
        <v>47300.0</v>
      </c>
      <c r="F67" s="31" t="n">
        <v>47664.0</v>
      </c>
      <c r="G67" s="92" t="n">
        <v>10.0</v>
      </c>
      <c r="H67" s="33" t="s">
        <v>71</v>
      </c>
      <c r="I67" s="34"/>
      <c r="J67" s="35" t="n">
        <f>G67*I67</f>
        <v>0.0</v>
      </c>
      <c r="K67" s="0"/>
      <c r="L67" s="0"/>
      <c r="M67" s="37"/>
    </row>
    <row r="68">
      <c r="A68" s="28" t="s">
        <v>353</v>
      </c>
      <c r="B68" s="29" t="s">
        <v>52</v>
      </c>
      <c r="C68" s="30" t="s">
        <v>277</v>
      </c>
      <c r="D68" s="30" t="s">
        <v>278</v>
      </c>
      <c r="E68" s="31" t="n">
        <v>47300.0</v>
      </c>
      <c r="F68" s="31" t="n">
        <v>47664.0</v>
      </c>
      <c r="G68" s="92" t="n">
        <v>50.0</v>
      </c>
      <c r="H68" s="33" t="s">
        <v>279</v>
      </c>
      <c r="I68" s="34"/>
      <c r="J68" s="35" t="n">
        <f>G68*I68</f>
        <v>0.0</v>
      </c>
      <c r="K68" s="0"/>
      <c r="L68" s="0"/>
      <c r="M68" s="37"/>
    </row>
    <row r="69">
      <c r="A69" s="28" t="s">
        <v>354</v>
      </c>
      <c r="B69" s="29" t="s">
        <v>52</v>
      </c>
      <c r="C69" s="30" t="s">
        <v>281</v>
      </c>
      <c r="D69" s="30" t="s">
        <v>282</v>
      </c>
      <c r="E69" s="31" t="n">
        <v>47300.0</v>
      </c>
      <c r="F69" s="31" t="n">
        <v>47664.0</v>
      </c>
      <c r="G69" s="92" t="n">
        <v>50.0</v>
      </c>
      <c r="H69" s="33" t="s">
        <v>279</v>
      </c>
      <c r="I69" s="34"/>
      <c r="J69" s="35" t="n">
        <f>G69*I69</f>
        <v>0.0</v>
      </c>
      <c r="K69" s="0"/>
      <c r="L69" s="0"/>
      <c r="M69" s="37"/>
    </row>
    <row r="70">
      <c r="A70" s="88" t="s">
        <v>355</v>
      </c>
      <c r="B70" s="89" t="s">
        <v>43</v>
      </c>
      <c r="C70" s="88" t="s">
        <v>284</v>
      </c>
      <c r="D70" s="88" t="s">
        <v>20</v>
      </c>
      <c r="E70" s="31" t="s">
        <v>20</v>
      </c>
      <c r="F70" s="31" t="s">
        <v>20</v>
      </c>
      <c r="G70" s="32"/>
      <c r="H70" s="33"/>
      <c r="I70" s="90" t="s">
        <v>20</v>
      </c>
      <c r="J70" s="91" t="s">
        <v>20</v>
      </c>
      <c r="K70" s="0"/>
      <c r="L70" s="0"/>
      <c r="M70" s="37"/>
    </row>
    <row r="71">
      <c r="A71" s="28" t="s">
        <v>356</v>
      </c>
      <c r="B71" s="29" t="s">
        <v>52</v>
      </c>
      <c r="C71" s="30" t="s">
        <v>286</v>
      </c>
      <c r="D71" s="30" t="s">
        <v>312</v>
      </c>
      <c r="E71" s="31" t="n">
        <v>47300.0</v>
      </c>
      <c r="F71" s="31" t="n">
        <v>47664.0</v>
      </c>
      <c r="G71" s="92" t="n">
        <v>1.0</v>
      </c>
      <c r="H71" s="33" t="s">
        <v>119</v>
      </c>
      <c r="I71" s="34"/>
      <c r="J71" s="35" t="n">
        <f>G71*I71</f>
        <v>0.0</v>
      </c>
      <c r="K71" s="0"/>
      <c r="L71" s="0"/>
      <c r="M71" s="37"/>
    </row>
    <row r="72">
      <c r="A72" s="28" t="s">
        <v>357</v>
      </c>
      <c r="B72" s="29" t="s">
        <v>52</v>
      </c>
      <c r="C72" s="30" t="s">
        <v>288</v>
      </c>
      <c r="D72" s="30" t="s">
        <v>289</v>
      </c>
      <c r="E72" s="31" t="n">
        <v>47300.0</v>
      </c>
      <c r="F72" s="31" t="n">
        <v>47664.0</v>
      </c>
      <c r="G72" s="92" t="n">
        <v>1.0</v>
      </c>
      <c r="H72" s="33" t="s">
        <v>119</v>
      </c>
      <c r="I72" s="34"/>
      <c r="J72" s="35" t="n">
        <f>G72*I72</f>
        <v>0.0</v>
      </c>
      <c r="K72" s="0"/>
      <c r="L72" s="0"/>
      <c r="M72" s="37"/>
    </row>
    <row r="73" spans="1:13" s="36" customFormat="1" ht="15.75" thickTop="1" x14ac:dyDescent="0.2">
      <c r="A73" s="38"/>
      <c r="B73" s="39"/>
      <c r="C73" s="40"/>
      <c r="D73" s="41"/>
      <c r="E73" s="42"/>
      <c r="F73" s="42"/>
      <c r="G73" s="43"/>
      <c r="H73" s="44"/>
      <c r="I73" s="45"/>
      <c r="J73" s="46"/>
      <c r="M73" s="37"/>
    </row>
    <row r="74" spans="1:13" s="36" customFormat="1" x14ac:dyDescent="0.25">
      <c r="A74" s="47"/>
      <c r="B74" s="48"/>
      <c r="C74" s="49"/>
      <c r="D74" s="50"/>
      <c r="E74" s="51"/>
      <c r="F74" s="51"/>
      <c r="G74" s="52"/>
      <c r="H74" s="53"/>
      <c r="I74" s="54"/>
      <c r="J74" s="55"/>
    </row>
    <row r="75" spans="1:13" ht="15.75" thickBot="1" x14ac:dyDescent="0.3">
      <c r="A75" s="56"/>
      <c r="B75" s="56"/>
      <c r="C75" s="57"/>
      <c r="D75" s="58"/>
      <c r="E75" s="59"/>
      <c r="F75" s="60" t="s">
        <v>21</v>
      </c>
      <c r="G75" s="60"/>
      <c r="H75" s="60"/>
      <c r="I75" s="61"/>
      <c r="J75" s="62">
        <f>SUM(J$4:J73)</f>
        <v>0</v>
      </c>
    </row>
    <row r="76" spans="1:13" ht="16.5" thickTop="1" thickBot="1" x14ac:dyDescent="0.3">
      <c r="A76" s="56"/>
      <c r="B76" s="56"/>
      <c r="C76" s="57"/>
      <c r="D76" s="58"/>
      <c r="E76" s="59"/>
      <c r="F76" s="63" t="s">
        <v>22</v>
      </c>
      <c r="G76" s="64">
        <v>0.19</v>
      </c>
      <c r="H76" s="65" t="s">
        <v>23</v>
      </c>
      <c r="I76" s="66"/>
      <c r="J76" s="68">
        <f>J75*G76</f>
        <v>0</v>
      </c>
    </row>
    <row r="77" spans="1:13" ht="15.75" thickTop="1" x14ac:dyDescent="0.25">
      <c r="A77" s="56"/>
      <c r="B77" s="56"/>
      <c r="C77" s="57"/>
      <c r="D77" s="58"/>
      <c r="E77" s="59"/>
      <c r="F77" s="60" t="s">
        <v>24</v>
      </c>
      <c r="G77" s="60"/>
      <c r="H77" s="60"/>
      <c r="I77" s="61"/>
      <c r="J77" s="67">
        <f>SUM(J75,J76)</f>
        <v>0</v>
      </c>
    </row>
    <row r="78" spans="1:13" x14ac:dyDescent="0.25">
      <c r="A78" s="56"/>
      <c r="B78" s="56"/>
      <c r="C78" s="57"/>
      <c r="D78" s="58"/>
      <c r="E78" s="59"/>
      <c r="F78" s="58"/>
      <c r="G78" s="58"/>
      <c r="H78" s="58"/>
      <c r="I78" s="58"/>
      <c r="J78" s="58"/>
    </row>
    <row r="79" spans="1:13" x14ac:dyDescent="0.25">
      <c r="A79" s="71"/>
      <c r="B79" s="71"/>
      <c r="C79" s="71"/>
      <c r="E79" s="71"/>
      <c r="F79" s="71"/>
      <c r="G79" s="71"/>
      <c r="H79" s="71"/>
      <c r="I79" s="71"/>
      <c r="J79" s="71"/>
    </row>
    <row r="80" spans="1:13" x14ac:dyDescent="0.25">
      <c r="A80" s="71"/>
      <c r="B80" s="71"/>
      <c r="C80" s="71"/>
      <c r="E80" s="71"/>
      <c r="F80" s="71"/>
      <c r="G80" s="71"/>
      <c r="H80" s="71"/>
      <c r="I80" s="71"/>
      <c r="J80" s="71"/>
    </row>
    <row r="83" spans="1:13" x14ac:dyDescent="0.25">
      <c r="L83" s="74"/>
    </row>
    <row r="84" spans="1:13" x14ac:dyDescent="0.25">
      <c r="L84" s="74"/>
    </row>
    <row r="85" spans="4:12" x14ac:dyDescent="0.25">
      <c r="L85" s="74"/>
    </row>
    <row r="86" spans="4:12" x14ac:dyDescent="0.25">
      <c r="L86" s="74"/>
    </row>
    <row r="87" spans="4:12" x14ac:dyDescent="0.25">
      <c r="L87" s="74"/>
    </row>
    <row r="88" spans="4:12" x14ac:dyDescent="0.25">
      <c r="L88" s="74"/>
    </row>
    <row r="98" spans="4:12" x14ac:dyDescent="0.25">
      <c r="D98" s="76"/>
      <c r="I98"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