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<sst xmlns="http://schemas.openxmlformats.org/spreadsheetml/2006/main" count="107" uniqueCount="59">
  <si>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</si>
  <si>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</si>
  <si>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</si>
  <si>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</si>
  <si>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</si>
  <si>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</si>
  <si>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</si>
  <si>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</si>
  <si>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</si>
  <si>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</si>
  <si>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</si>
  <si>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</si>
  <si>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</si>
  <si>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</si>
  <si>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</si>
  <si>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</si>
  <si>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</si>
  <si>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</si>
  <si>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</si>
  <si>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</si>
  <si>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</si>
  <si>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</si>
  <si>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</si>
  <si>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</si>
  <si>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</si>
  <si>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Reisekostenabrechnung</t>
  </si>
  <si>
    <t>DW-VMS 26/0506</t>
  </si>
  <si>
    <t>28.07.2026 12:00 Uhr</t>
  </si>
  <si>
    <t>Öffentliche Ausschreibung</t>
  </si>
  <si>
    <t>UVGO</t>
  </si>
  <si>
    <t>CXS0Y5AYT24AUN6Y</t>
  </si>
  <si>
    <t>Die Vergabe ist nicht in Lose aufgeteilt. Bitte füllen Sie das nächste Arbeitsblatt aus.</t>
  </si>
  <si>
    <t>1.1</t>
  </si>
  <si>
    <t>Gruppe</t>
  </si>
  <si>
    <t>Leistung 1. Vertragsjahr</t>
  </si>
  <si>
    <t>1.1.1</t>
  </si>
  <si>
    <t>Leistung</t>
  </si>
  <si>
    <t xml:space="preserve">Durchführung der Reisekostenabrechnung Staffelpreis Stufe 1:  1.– max. 100. Abrechnung / Monat für Inland und Ausland </t>
  </si>
  <si>
    <t>Vergütet wird jede vollständig bearbeitete und abgeschlossene Reisekostenabrechnung unter Berücksichtigung der DW-Richtlinien, die Teilnahme bei Bedarf an Besprechungen im Team Dienstreisen sowie die Rücksprache mit Reisenden bzgl. Ablehnungen oder Korrekturen sind inkludiert.                                                                                                                             Die im Preisblatt anzugebenden Preise basieren auf einer durchschnittlichen jährlichen Menge von 5.100 Reisekostenabrechnungen. Die Menge von 1.200 Stück ist fiktiv und dient der Vergleichbarkeit für den Zeitraum von einem Jahr (100 Stück x 12 Monate = 1.200 Stück.)</t>
  </si>
  <si>
    <t>St</t>
  </si>
  <si>
    <t>1.1.2</t>
  </si>
  <si>
    <t xml:space="preserve">Durchführung der Reisekostenabrechnung Staffelpreis Stufe 2: 101 .- max. 250. Abrechnung / Monat für Inland und Ausland </t>
  </si>
  <si>
    <t>Vergütet wird jede vollständig bearbeitete und abgeschlossene Reisekostenabrechnung unter Berücksichtigung der DW-Richtlinien, die Teilnahme bei Bedarf an Besprechungen im Team Dienstreisen sowie die Rücksprache mit Reisenden bzgl. Ablehnungen oder Korrekturen sind inkludiert.                                                                                                                             Die im Preisblatt anzugebenden Preise basieren auf einer durchschnittlichen jährlichen Menge von 5.100 Reisekostenabrechnungen. Die Menge von 1.800 Stück ist fiktiv und dient der Vergleichbarkeit für den Zeitraum von einem Jahr (150 Stück x 12 Monate = 1.800 Stück.)</t>
  </si>
  <si>
    <t>1.1.3</t>
  </si>
  <si>
    <t xml:space="preserve">Durchführung der Reisekostenabrechnung Staffelpreis Stufe 3: 251. - max. 425. Abrechnung / Monat für Inland und Ausland </t>
  </si>
  <si>
    <t>Vergütet wird jede vollständig bearbeitete und abgeschlossene Reisekostenabrechnung unter Berücksichtigung der DW-Richtlinien, die Teilnahme bei Bedarf an Besprechungen im Team Dienstreisen sowie die Rücksprache mit Reisenden bzgl. Ablehnungen oder Korrekturen sind inkludiert.                                                                                                                             Die im Preisblatt anzugebenden Preise basieren auf einer durchschnittlichen jährlichen Menge von 5.100 Reisekostenabrechnungen. Die Menge von 2.100 Stück ist fiktiv und dient der Vergleichbarkeit für den Zeitraum von einem Jahr (175 Stück x 12 Monate = 2.100 Stück.)</t>
  </si>
  <si>
    <t>1.1.4</t>
  </si>
  <si>
    <t>Option</t>
  </si>
  <si>
    <t>Implementierung</t>
  </si>
  <si>
    <t>Die einmalige Implementierungsphase beträgt 4 Stunden und hierfür steht ein Zeitraum vom 15.09-30.09.2026 zur Verfügung, in denen folgende drei Termine zur Auswahl des AN angeboten werden können: 15.09.2026, 22.09.2026 und 24.09.2026.</t>
  </si>
  <si>
    <t>psch</t>
  </si>
  <si>
    <t>1.2</t>
  </si>
  <si>
    <t xml:space="preserve">Leistung 2. Vertragsjahr </t>
  </si>
  <si>
    <t>1.2.1</t>
  </si>
  <si>
    <t xml:space="preserve">Durchführung der Reisekostenabrechnung Staffelpreis Stufe 1:  1–100 Abrechnungen / Monat für Inland und Ausland </t>
  </si>
  <si>
    <t>1.2.2</t>
  </si>
  <si>
    <t xml:space="preserve">Durchführung der Reisekostenabrechnung Staffelpreis Stufe 2: 101 - 250 Abrechnungen / Monat für Inland und Ausland </t>
  </si>
  <si>
    <t>1.2.3</t>
  </si>
  <si>
    <t xml:space="preserve">Durchführung der Reisekostenabrechnung Staffelpreis Stufe 3: 251 - 425 Abrechnungen / Monat für Inland und Ausland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</si>
</sst>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29"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8">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27" fillId="4" borderId="6" xfId="0" applyNumberFormat="1" applyFont="true" applyFill="1" applyBorder="1" applyAlignment="1">
      <alignment horizontal="left" vertical="top" wrapText="true"/>
    </xf>
    <xf numFmtId="49" fontId="28" fillId="4" borderId="7" xfId="0" applyNumberFormat="1" applyFont="true" applyFill="1" applyBorder="1" applyAlignment="1">
      <alignment horizontal="center" vertical="top" wrapText="true"/>
    </xf>
    <xf numFmtId="164" fontId="9" fillId="6" borderId="9" xfId="2" applyNumberFormat="1" applyFont="1" applyBorder="1" applyAlignment="1" applyProtection="1" applyFill="true">
      <alignment vertical="top" wrapText="true"/>
      <protection locked="true"/>
    </xf>
    <xf numFmtId="164" fontId="9" fillId="6" borderId="10" xfId="1" applyNumberFormat="1" applyFont="1" applyBorder="1" applyAlignment="1" applyProtection="1" applyFill="true">
      <alignment vertical="top" wrapText="true"/>
      <protection locked="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8"/>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83" t="s">
        <v>32</v>
      </c>
      <c r="B4" s="84" t="s">
        <v>33</v>
      </c>
      <c r="C4" s="83" t="s">
        <v>34</v>
      </c>
      <c r="D4" s="83" t="s">
        <v>20</v>
      </c>
      <c r="E4" s="31" t="s">
        <v>20</v>
      </c>
      <c r="F4" s="31" t="s">
        <v>20</v>
      </c>
      <c r="G4" s="32"/>
      <c r="H4" s="33"/>
      <c r="I4" s="85" t="s">
        <v>20</v>
      </c>
      <c r="J4" s="86" t="s">
        <v>20</v>
      </c>
      <c r="M4" s="37"/>
    </row>
    <row r="5">
      <c r="A5" s="28" t="s">
        <v>35</v>
      </c>
      <c r="B5" s="29" t="s">
        <v>36</v>
      </c>
      <c r="C5" s="30" t="s">
        <v>37</v>
      </c>
      <c r="D5" s="30" t="s">
        <v>38</v>
      </c>
      <c r="E5" s="31" t="n">
        <v>46296.0</v>
      </c>
      <c r="F5" s="31" t="n">
        <v>46660.0</v>
      </c>
      <c r="G5" s="87" t="n">
        <v>1200.0</v>
      </c>
      <c r="H5" s="33" t="s">
        <v>39</v>
      </c>
      <c r="I5" s="34"/>
      <c r="J5" s="35" t="n">
        <f>G5*I5</f>
        <v>0.0</v>
      </c>
      <c r="K5"/>
      <c r="L5"/>
      <c r="M5" s="37"/>
    </row>
    <row r="6">
      <c r="A6" s="28" t="s">
        <v>40</v>
      </c>
      <c r="B6" s="29" t="s">
        <v>36</v>
      </c>
      <c r="C6" s="30" t="s">
        <v>41</v>
      </c>
      <c r="D6" s="30" t="s">
        <v>42</v>
      </c>
      <c r="E6" s="31" t="n">
        <v>46296.0</v>
      </c>
      <c r="F6" s="31" t="n">
        <v>46660.0</v>
      </c>
      <c r="G6" s="87" t="n">
        <v>1800.0</v>
      </c>
      <c r="H6" s="33" t="s">
        <v>39</v>
      </c>
      <c r="I6" s="34"/>
      <c r="J6" s="35" t="n">
        <f>G6*I6</f>
        <v>0.0</v>
      </c>
      <c r="K6" s="0"/>
      <c r="L6" s="0"/>
      <c r="M6" s="37"/>
    </row>
    <row r="7">
      <c r="A7" s="28" t="s">
        <v>43</v>
      </c>
      <c r="B7" s="29" t="s">
        <v>36</v>
      </c>
      <c r="C7" s="30" t="s">
        <v>44</v>
      </c>
      <c r="D7" s="30" t="s">
        <v>45</v>
      </c>
      <c r="E7" s="31" t="n">
        <v>46296.0</v>
      </c>
      <c r="F7" s="31" t="n">
        <v>46660.0</v>
      </c>
      <c r="G7" s="87" t="n">
        <v>2100.0</v>
      </c>
      <c r="H7" s="33" t="s">
        <v>39</v>
      </c>
      <c r="I7" s="34"/>
      <c r="J7" s="35" t="n">
        <f>G7*I7</f>
        <v>0.0</v>
      </c>
      <c r="K7" s="0"/>
      <c r="L7" s="0"/>
      <c r="M7" s="37"/>
    </row>
    <row r="8">
      <c r="A8" s="28" t="s">
        <v>46</v>
      </c>
      <c r="B8" s="29" t="s">
        <v>47</v>
      </c>
      <c r="C8" s="30" t="s">
        <v>48</v>
      </c>
      <c r="D8" s="30" t="s">
        <v>49</v>
      </c>
      <c r="E8" s="31" t="n">
        <v>46279.0</v>
      </c>
      <c r="F8" s="31" t="n">
        <v>46295.0</v>
      </c>
      <c r="G8" s="87" t="n">
        <v>1.0</v>
      </c>
      <c r="H8" s="33" t="s">
        <v>50</v>
      </c>
      <c r="I8" s="34"/>
      <c r="J8" s="35" t="n">
        <f>G8*I8</f>
        <v>0.0</v>
      </c>
      <c r="K8" s="0"/>
      <c r="L8" s="0"/>
      <c r="M8" s="37"/>
    </row>
    <row r="9">
      <c r="A9" s="83" t="s">
        <v>51</v>
      </c>
      <c r="B9" s="84" t="s">
        <v>33</v>
      </c>
      <c r="C9" s="83" t="s">
        <v>52</v>
      </c>
      <c r="D9" s="83" t="s">
        <v>20</v>
      </c>
      <c r="E9" s="31" t="s">
        <v>20</v>
      </c>
      <c r="F9" s="31" t="s">
        <v>20</v>
      </c>
      <c r="G9" s="32"/>
      <c r="H9" s="33"/>
      <c r="I9" s="85" t="s">
        <v>20</v>
      </c>
      <c r="J9" s="86" t="s">
        <v>20</v>
      </c>
      <c r="K9" s="0"/>
      <c r="L9" s="0"/>
      <c r="M9" s="37"/>
    </row>
    <row r="10">
      <c r="A10" s="28" t="s">
        <v>53</v>
      </c>
      <c r="B10" s="29" t="s">
        <v>47</v>
      </c>
      <c r="C10" s="30" t="s">
        <v>54</v>
      </c>
      <c r="D10" s="30" t="s">
        <v>38</v>
      </c>
      <c r="E10" s="31" t="n">
        <v>46661.0</v>
      </c>
      <c r="F10" s="31" t="n">
        <v>47026.0</v>
      </c>
      <c r="G10" s="87" t="n">
        <v>1200.0</v>
      </c>
      <c r="H10" s="33" t="s">
        <v>39</v>
      </c>
      <c r="I10" s="34"/>
      <c r="J10" s="35" t="n">
        <f>G10*I10</f>
        <v>0.0</v>
      </c>
      <c r="K10" s="0"/>
      <c r="L10" s="0"/>
      <c r="M10" s="37"/>
    </row>
    <row r="11">
      <c r="A11" s="28" t="s">
        <v>55</v>
      </c>
      <c r="B11" s="29" t="s">
        <v>47</v>
      </c>
      <c r="C11" s="30" t="s">
        <v>56</v>
      </c>
      <c r="D11" s="30" t="s">
        <v>42</v>
      </c>
      <c r="E11" s="31" t="n">
        <v>46661.0</v>
      </c>
      <c r="F11" s="31" t="n">
        <v>47026.0</v>
      </c>
      <c r="G11" s="87" t="n">
        <v>1800.0</v>
      </c>
      <c r="H11" s="33" t="s">
        <v>39</v>
      </c>
      <c r="I11" s="34"/>
      <c r="J11" s="35" t="n">
        <f>G11*I11</f>
        <v>0.0</v>
      </c>
      <c r="K11" s="0"/>
      <c r="L11" s="0"/>
      <c r="M11" s="37"/>
    </row>
    <row r="12">
      <c r="A12" s="28" t="s">
        <v>57</v>
      </c>
      <c r="B12" s="29" t="s">
        <v>47</v>
      </c>
      <c r="C12" s="30" t="s">
        <v>58</v>
      </c>
      <c r="D12" s="30" t="s">
        <v>45</v>
      </c>
      <c r="E12" s="31" t="n">
        <v>46661.0</v>
      </c>
      <c r="F12" s="31" t="n">
        <v>47026.0</v>
      </c>
      <c r="G12" s="87" t="n">
        <v>2100.0</v>
      </c>
      <c r="H12" s="33" t="s">
        <v>39</v>
      </c>
      <c r="I12" s="34"/>
      <c r="J12" s="35" t="n">
        <f>G12*I12</f>
        <v>0.0</v>
      </c>
      <c r="K12" s="0"/>
      <c r="L12" s="0"/>
      <c r="M12" s="37"/>
    </row>
    <row r="13" spans="1:13" s="36" customFormat="1" ht="15.75" thickTop="1" x14ac:dyDescent="0.2">
      <c r="A13" s="38"/>
      <c r="B13" s="39"/>
      <c r="C13" s="40"/>
      <c r="D13" s="41"/>
      <c r="E13" s="42"/>
      <c r="F13" s="42"/>
      <c r="G13" s="43"/>
      <c r="H13" s="44"/>
      <c r="I13" s="45"/>
      <c r="J13" s="46"/>
      <c r="M13" s="37"/>
    </row>
    <row r="14" spans="1:13" s="36" customFormat="1" x14ac:dyDescent="0.25">
      <c r="A14" s="47"/>
      <c r="B14" s="48"/>
      <c r="C14" s="49"/>
      <c r="D14" s="50"/>
      <c r="E14" s="51"/>
      <c r="F14" s="51"/>
      <c r="G14" s="52"/>
      <c r="H14" s="53"/>
      <c r="I14" s="54"/>
      <c r="J14" s="55"/>
    </row>
    <row r="15" spans="1:13" ht="15.75" thickBot="1" x14ac:dyDescent="0.3">
      <c r="A15" s="56"/>
      <c r="B15" s="56"/>
      <c r="C15" s="57"/>
      <c r="D15" s="58"/>
      <c r="E15" s="59"/>
      <c r="F15" s="60" t="s">
        <v>21</v>
      </c>
      <c r="G15" s="60"/>
      <c r="H15" s="60"/>
      <c r="I15" s="61"/>
      <c r="J15" s="62">
        <f>SUM(J$4:J13)</f>
        <v>0</v>
      </c>
    </row>
    <row r="16" spans="1:13" ht="16.5" thickTop="1" thickBot="1" x14ac:dyDescent="0.3">
      <c r="A16" s="56"/>
      <c r="B16" s="56"/>
      <c r="C16" s="57"/>
      <c r="D16" s="58"/>
      <c r="E16" s="59"/>
      <c r="F16" s="63" t="s">
        <v>22</v>
      </c>
      <c r="G16" s="64">
        <v>0.19</v>
      </c>
      <c r="H16" s="65" t="s">
        <v>23</v>
      </c>
      <c r="I16" s="66"/>
      <c r="J16" s="68">
        <f>J15*G16</f>
        <v>0</v>
      </c>
    </row>
    <row r="17" spans="1:13" ht="15.75" thickTop="1" x14ac:dyDescent="0.25">
      <c r="A17" s="56"/>
      <c r="B17" s="56"/>
      <c r="C17" s="57"/>
      <c r="D17" s="58"/>
      <c r="E17" s="59"/>
      <c r="F17" s="60" t="s">
        <v>24</v>
      </c>
      <c r="G17" s="60"/>
      <c r="H17" s="60"/>
      <c r="I17" s="61"/>
      <c r="J17" s="67">
        <f>SUM(J15,J16)</f>
        <v>0</v>
      </c>
    </row>
    <row r="18" spans="1:13" x14ac:dyDescent="0.25">
      <c r="A18" s="56"/>
      <c r="B18" s="56"/>
      <c r="C18" s="57"/>
      <c r="D18" s="58"/>
      <c r="E18" s="59"/>
      <c r="F18" s="58"/>
      <c r="G18" s="58"/>
      <c r="H18" s="58"/>
      <c r="I18" s="58"/>
      <c r="J18" s="58"/>
    </row>
    <row r="19" spans="1:13" x14ac:dyDescent="0.25">
      <c r="A19" s="71"/>
      <c r="B19" s="71"/>
      <c r="C19" s="71"/>
      <c r="E19" s="71"/>
      <c r="F19" s="71"/>
      <c r="G19" s="71"/>
      <c r="H19" s="71"/>
      <c r="I19" s="71"/>
      <c r="J19" s="71"/>
    </row>
    <row r="20" spans="1:13" x14ac:dyDescent="0.25">
      <c r="A20" s="71"/>
      <c r="B20" s="71"/>
      <c r="C20" s="71"/>
      <c r="E20" s="71"/>
      <c r="F20" s="71"/>
      <c r="G20" s="71"/>
      <c r="H20" s="71"/>
      <c r="I20" s="71"/>
      <c r="J20" s="71"/>
    </row>
    <row r="23" spans="1:13" x14ac:dyDescent="0.25">
      <c r="L23" s="74"/>
    </row>
    <row r="24" spans="1:13" x14ac:dyDescent="0.25">
      <c r="L24" s="74"/>
    </row>
    <row r="25" spans="4:12" x14ac:dyDescent="0.25">
      <c r="L25" s="74"/>
    </row>
    <row r="26" spans="4:12" x14ac:dyDescent="0.25">
      <c r="L26" s="74"/>
    </row>
    <row r="27" spans="4:12" x14ac:dyDescent="0.25">
      <c r="L27" s="74"/>
    </row>
    <row r="28" spans="4:12" x14ac:dyDescent="0.25">
      <c r="L28" s="74"/>
    </row>
    <row r="38" spans="4:12" x14ac:dyDescent="0.25">
      <c r="D38" s="76"/>
      <c r="I38"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