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filterPrivacy="1"/>
  <xr:revisionPtr revIDLastSave="0" documentId="13_ncr:1_{2BAF7D7C-B3A1-40EE-B82F-21D8292C2DE0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eisblatt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30" i="3" l="1"/>
  <c r="D39" i="3"/>
  <c r="D18" i="3"/>
  <c r="D10" i="3"/>
  <c r="D36" i="3"/>
  <c r="D37" i="3"/>
  <c r="D38" i="3"/>
  <c r="D40" i="3"/>
  <c r="D35" i="3"/>
  <c r="D28" i="3"/>
  <c r="D29" i="3"/>
  <c r="D31" i="3"/>
  <c r="D32" i="3"/>
  <c r="D27" i="3"/>
  <c r="D15" i="3"/>
  <c r="D16" i="3"/>
  <c r="D17" i="3"/>
  <c r="D19" i="3"/>
  <c r="D14" i="3"/>
  <c r="D8" i="3"/>
  <c r="D9" i="3"/>
  <c r="D11" i="3"/>
  <c r="D7" i="3"/>
  <c r="D41" i="3" l="1"/>
  <c r="D33" i="3"/>
  <c r="D12" i="3"/>
  <c r="D20" i="3"/>
  <c r="D42" i="3" l="1"/>
  <c r="D21" i="3"/>
  <c r="D44" i="3" l="1"/>
  <c r="D46" i="3" s="1"/>
</calcChain>
</file>

<file path=xl/sharedStrings.xml><?xml version="1.0" encoding="utf-8"?>
<sst xmlns="http://schemas.openxmlformats.org/spreadsheetml/2006/main" count="52" uniqueCount="30">
  <si>
    <t>Kosten für das Jahr 2026</t>
  </si>
  <si>
    <t>Arbeitspakete der Dashboard-Migration (Kapitel 3.1.2)</t>
  </si>
  <si>
    <t>Stundensatz
Einzelpreis netto</t>
  </si>
  <si>
    <t>Menge</t>
  </si>
  <si>
    <t>Gesamtpreis</t>
  </si>
  <si>
    <t>Hinweis:</t>
  </si>
  <si>
    <t>Analyse bestehender Dashboards und technisches Mapping (Kapitel 3.1.2.1)</t>
  </si>
  <si>
    <t>Datenmodellierung und Umsetzung von KPI-Logiken (Kapitel 3.1.2.2)</t>
  </si>
  <si>
    <t>Erstellung von Berichten und Visualisierungen (Kapitel 3.1.2.3)</t>
  </si>
  <si>
    <t>Validierung und Qualitätssicherung (Kapitel 3.1.2.4)</t>
  </si>
  <si>
    <t>Erstellung von Templates (Kapitel 3.1.2.6)</t>
  </si>
  <si>
    <t>Summe Migration</t>
  </si>
  <si>
    <t>Schulung (Kapitel 3.2)</t>
  </si>
  <si>
    <t>Schulungen Lesende (ca. 2000 Personen)</t>
  </si>
  <si>
    <t>Schulungen Analysten (ca. 200 Personen)</t>
  </si>
  <si>
    <t>Schulungen Dashboard Engineer (ca. 50 Personen)</t>
  </si>
  <si>
    <t>Schulungen Admins (ca. 20 Personen)</t>
  </si>
  <si>
    <t>Erstellung Schulungsunterlagen (Kapitel 3.2.4)</t>
  </si>
  <si>
    <t>Projektbegleitende Befähigungs- und Konsultationsleistungen (Kapitel 3.2.5)</t>
  </si>
  <si>
    <t>Summe Schulungen</t>
  </si>
  <si>
    <t>Summe Gesamt pro Jahr (netto)</t>
  </si>
  <si>
    <t>Kosten für das Jahr 2027</t>
  </si>
  <si>
    <t>Migration (Kapitel 3.1)</t>
  </si>
  <si>
    <t>Summe Gesamtpreis (netto)</t>
  </si>
  <si>
    <t>zzgl. Mehrwertsteuer</t>
  </si>
  <si>
    <t>Summe Gesamtpreis (brutto)</t>
  </si>
  <si>
    <t xml:space="preserve">Optimierungs- und Weiterentwicklungsanalyse (Kapitel 3.1.2.5) </t>
  </si>
  <si>
    <t>Geasamtpreis 2026 &amp; 2027</t>
  </si>
  <si>
    <t>Alle Stunden- und Mengenangaben zu den Arbeitspaketen sind kalkulatorische Schätzwerte. 
Ein Anspruch auf Abruf der gesamten, hier genannten Anzahl besteht nicht.</t>
  </si>
  <si>
    <t xml:space="preserve">Preisblatt
Migration von ARD-Dashboards in Power BI
VE 26.03.276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</si>
</sst>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1]_-;\-* #,##0.00\ [$€-1]_-;_-* &quot;-&quot;??\ [$€-1]_-"/>
    <numFmt numFmtId="165" formatCode="#,##0.00\ &quot;€&quot;"/>
  </numFmts>
  <fonts count="39">
    <font>
      <sz val="10"/>
      <name val="Arial"/>
    </font>
    <font>
      <sz val="10"/>
      <name val="Arial"/>
      <family val="2"/>
    </font>
    <font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sz val="11"/>
      <color indexed="62"/>
      <name val="Calibri"/>
      <family val="2"/>
    </font>
    <font>
      <b/>
      <sz val="11"/>
      <color indexed="8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b/>
      <sz val="11"/>
      <color indexed="9"/>
      <name val="Calibri"/>
      <family val="2"/>
    </font>
    <font>
      <sz val="10"/>
      <name val="Helv"/>
      <charset val="204"/>
    </font>
    <font>
      <i/>
      <sz val="10"/>
      <name val="CG Times (W1)"/>
    </font>
    <font>
      <b/>
      <sz val="14"/>
      <name val="Times New Roman"/>
      <family val="1"/>
    </font>
    <font>
      <sz val="10"/>
      <color indexed="10"/>
      <name val="MS Sans Serif"/>
      <family val="2"/>
    </font>
    <font>
      <b/>
      <sz val="12"/>
      <name val="Times New Roman"/>
      <family val="1"/>
    </font>
    <font>
      <b/>
      <i/>
      <sz val="11"/>
      <name val="Times New Roman"/>
      <family val="1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20"/>
      <name val="Arial"/>
      <family val="2"/>
    </font>
    <font>
      <i/>
      <sz val="11"/>
      <name val="Times New Roman"/>
      <family val="1"/>
    </font>
    <font>
      <b/>
      <sz val="11"/>
      <color indexed="25"/>
      <name val="Times New Roman"/>
      <family val="1"/>
    </font>
    <font>
      <sz val="11"/>
      <color theme="1"/>
      <name val="Arial"/>
      <family val="2"/>
    </font>
    <font>
      <sz val="10"/>
      <name val="rbbV2Interstate Regular"/>
    </font>
    <font>
      <b/>
      <sz val="10"/>
      <name val="rbbV2Interstate Regular"/>
    </font>
    <font>
      <b/>
      <sz val="10"/>
      <color theme="1"/>
      <name val="rbbV2Interstate Regular"/>
    </font>
    <font>
      <b/>
      <sz val="10"/>
      <color rgb="FFFF0000"/>
      <name val="rbbV2Interstate Regular"/>
    </font>
    <font>
      <b/>
      <sz val="12"/>
      <name val="rbbV2Interstate Regular"/>
    </font>
    <font>
      <sz val="10"/>
      <name val="rbbV2Interstate Light"/>
    </font>
    <font>
      <b/>
      <sz val="10"/>
      <name val="rbbV2Interstate Light"/>
    </font>
    <font>
      <b/>
      <sz val="11"/>
      <name val="rbbV2Interstate Regular"/>
    </font>
    <font>
      <sz val="10"/>
      <color rgb="FFFF0000"/>
      <name val="rbbV2Interstate Regular"/>
    </font>
  </fonts>
  <fills count="33">
    <fill>
      <patternFill patternType="none"/>
    </fill>
    <fill>
      <patternFill patternType="gray125"/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23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ashed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58">
    <xf numFmtId="0" fontId="0" fillId="0" borderId="0"/>
    <xf numFmtId="0" fontId="16" fillId="0" borderId="0"/>
    <xf numFmtId="0" fontId="16" fillId="0" borderId="0" applyFont="0" applyFill="0" applyProtection="0">
      <alignment vertical="top" wrapText="1"/>
    </xf>
    <xf numFmtId="0" fontId="3" fillId="5" borderId="0" applyNumberFormat="0" applyBorder="0" applyAlignment="0" applyProtection="0"/>
    <xf numFmtId="0" fontId="3" fillId="7" borderId="0" applyNumberFormat="0" applyBorder="0" applyAlignment="0" applyProtection="0"/>
    <xf numFmtId="0" fontId="3" fillId="6" borderId="0" applyNumberFormat="0" applyBorder="0" applyAlignment="0" applyProtection="0"/>
    <xf numFmtId="0" fontId="3" fillId="8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9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4" borderId="0" applyNumberFormat="0" applyBorder="0" applyAlignment="0" applyProtection="0"/>
    <xf numFmtId="0" fontId="4" fillId="17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19" borderId="0" applyNumberFormat="0" applyBorder="0" applyAlignment="0" applyProtection="0"/>
    <xf numFmtId="0" fontId="6" fillId="10" borderId="2" applyNumberFormat="0" applyAlignment="0" applyProtection="0"/>
    <xf numFmtId="0" fontId="13" fillId="0" borderId="3" applyNumberFormat="0" applyFill="0" applyAlignment="0" applyProtection="0"/>
    <xf numFmtId="0" fontId="15" fillId="21" borderId="4" applyNumberFormat="0" applyAlignment="0" applyProtection="0"/>
    <xf numFmtId="0" fontId="17" fillId="0" borderId="0">
      <alignment horizontal="left"/>
    </xf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5" borderId="0" applyNumberFormat="0" applyBorder="0" applyAlignment="0" applyProtection="0"/>
    <xf numFmtId="0" fontId="4" fillId="20" borderId="0" applyNumberFormat="0" applyBorder="0" applyAlignment="0" applyProtection="0"/>
    <xf numFmtId="164" fontId="1" fillId="0" borderId="0" applyFont="0" applyFill="0" applyBorder="0" applyAlignment="0" applyProtection="0"/>
    <xf numFmtId="4" fontId="18" fillId="0" borderId="5" applyProtection="0">
      <alignment horizontal="right" wrapText="1"/>
      <protection hidden="1"/>
    </xf>
    <xf numFmtId="0" fontId="7" fillId="3" borderId="2" applyNumberFormat="0" applyAlignment="0" applyProtection="0"/>
    <xf numFmtId="0" fontId="11" fillId="11" borderId="0" applyNumberFormat="0" applyBorder="0" applyAlignment="0" applyProtection="0"/>
    <xf numFmtId="0" fontId="2" fillId="4" borderId="6" applyNumberFormat="0" applyFont="0" applyAlignment="0" applyProtection="0"/>
    <xf numFmtId="0" fontId="5" fillId="10" borderId="1" applyNumberFormat="0" applyAlignment="0" applyProtection="0"/>
    <xf numFmtId="0" fontId="19" fillId="0" borderId="7" applyFill="0">
      <alignment horizontal="center"/>
      <protection locked="0"/>
    </xf>
    <xf numFmtId="0" fontId="1" fillId="0" borderId="0" applyFont="0" applyFill="0" applyProtection="0">
      <alignment vertical="top" wrapText="1"/>
    </xf>
    <xf numFmtId="0" fontId="29" fillId="0" borderId="0"/>
    <xf numFmtId="0" fontId="1" fillId="0" borderId="0"/>
    <xf numFmtId="0" fontId="16" fillId="0" borderId="0" applyFont="0" applyFill="0" applyProtection="0">
      <alignment vertical="top" wrapText="1"/>
    </xf>
    <xf numFmtId="4" fontId="20" fillId="0" borderId="5" applyProtection="0">
      <alignment wrapText="1"/>
    </xf>
    <xf numFmtId="4" fontId="21" fillId="0" borderId="5" applyProtection="0">
      <alignment horizontal="right" vertical="top" wrapText="1"/>
      <protection hidden="1"/>
    </xf>
    <xf numFmtId="0" fontId="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8" applyNumberFormat="0" applyFill="0" applyAlignment="0" applyProtection="0"/>
    <xf numFmtId="0" fontId="24" fillId="0" borderId="9" applyNumberFormat="0" applyFill="0" applyAlignment="0" applyProtection="0"/>
    <xf numFmtId="0" fontId="25" fillId="0" borderId="10" applyNumberFormat="0" applyFill="0" applyAlignment="0" applyProtection="0"/>
    <xf numFmtId="0" fontId="25" fillId="0" borderId="0" applyNumberFormat="0" applyFill="0" applyBorder="0" applyAlignment="0" applyProtection="0"/>
    <xf numFmtId="0" fontId="8" fillId="0" borderId="11" applyNumberFormat="0" applyFill="0" applyAlignment="0" applyProtection="0"/>
    <xf numFmtId="0" fontId="26" fillId="24" borderId="0">
      <alignment horizontal="centerContinuous"/>
    </xf>
    <xf numFmtId="0" fontId="26" fillId="24" borderId="0">
      <alignment horizontal="centerContinuous"/>
    </xf>
    <xf numFmtId="4" fontId="27" fillId="0" borderId="0" applyProtection="0">
      <alignment horizontal="left" vertical="top" wrapText="1"/>
    </xf>
    <xf numFmtId="0" fontId="12" fillId="7" borderId="0" applyNumberFormat="0" applyBorder="0" applyAlignment="0" applyProtection="0"/>
    <xf numFmtId="0" fontId="10" fillId="6" borderId="0" applyNumberFormat="0" applyBorder="0" applyAlignment="0" applyProtection="0"/>
    <xf numFmtId="49" fontId="28" fillId="24" borderId="12" applyProtection="0">
      <alignment horizontal="center" vertical="center"/>
    </xf>
  </cellStyleXfs>
  <cellXfs count="43">
    <xf numFmtId="0" fontId="0" fillId="0" borderId="0" xfId="0"/>
    <xf numFmtId="0" fontId="30" fillId="0" borderId="0" xfId="0" applyFont="1"/>
    <xf numFmtId="0" fontId="33" fillId="0" borderId="0" xfId="0" applyFont="1"/>
    <xf numFmtId="165" fontId="32" fillId="25" borderId="12" xfId="0" applyNumberFormat="1" applyFont="1" applyFill="1" applyBorder="1" applyAlignment="1">
      <alignment horizontal="right" vertical="center" wrapText="1"/>
    </xf>
    <xf numFmtId="0" fontId="30" fillId="28" borderId="12" xfId="0" applyFont="1" applyFill="1" applyBorder="1" applyAlignment="1">
      <alignment horizontal="left" vertical="center" wrapText="1"/>
    </xf>
    <xf numFmtId="0" fontId="35" fillId="29" borderId="14" xfId="0" applyFont="1" applyFill="1" applyBorder="1" applyAlignment="1">
      <alignment horizontal="left" vertical="top" wrapText="1"/>
    </xf>
    <xf numFmtId="0" fontId="36" fillId="27" borderId="14" xfId="0" applyFont="1" applyFill="1" applyBorder="1" applyAlignment="1">
      <alignment horizontal="left" vertical="top" wrapText="1"/>
    </xf>
    <xf numFmtId="0" fontId="30" fillId="0" borderId="0" xfId="0" applyFont="1" applyAlignment="1">
      <alignment wrapText="1"/>
    </xf>
    <xf numFmtId="0" fontId="35" fillId="29" borderId="12" xfId="0" applyFont="1" applyFill="1" applyBorder="1" applyAlignment="1">
      <alignment horizontal="left" vertical="top" wrapText="1"/>
    </xf>
    <xf numFmtId="165" fontId="30" fillId="27" borderId="12" xfId="0" applyNumberFormat="1" applyFont="1" applyFill="1" applyBorder="1" applyAlignment="1" applyProtection="1">
      <alignment horizontal="center" vertical="center" wrapText="1"/>
      <protection locked="0"/>
    </xf>
    <xf numFmtId="0" fontId="32" fillId="25" borderId="12" xfId="0" applyFont="1" applyFill="1" applyBorder="1" applyAlignment="1">
      <alignment horizontal="right" vertical="center" wrapText="1"/>
    </xf>
    <xf numFmtId="0" fontId="30" fillId="0" borderId="12" xfId="0" applyFont="1" applyBorder="1" applyAlignment="1">
      <alignment horizontal="left" vertical="center" wrapText="1"/>
    </xf>
    <xf numFmtId="0" fontId="31" fillId="26" borderId="12" xfId="0" applyFont="1" applyFill="1" applyBorder="1" applyAlignment="1">
      <alignment horizontal="left" vertical="center" wrapText="1"/>
    </xf>
    <xf numFmtId="165" fontId="30" fillId="26" borderId="12" xfId="0" applyNumberFormat="1" applyFont="1" applyFill="1" applyBorder="1" applyAlignment="1" applyProtection="1">
      <alignment horizontal="right" vertical="center" wrapText="1"/>
      <protection locked="0"/>
    </xf>
    <xf numFmtId="0" fontId="30" fillId="0" borderId="14" xfId="0" applyFont="1" applyBorder="1" applyAlignment="1">
      <alignment horizontal="left" vertical="center" wrapText="1"/>
    </xf>
    <xf numFmtId="0" fontId="30" fillId="31" borderId="12" xfId="0" applyFont="1" applyFill="1" applyBorder="1"/>
    <xf numFmtId="0" fontId="36" fillId="27" borderId="14" xfId="0" applyFont="1" applyFill="1" applyBorder="1" applyAlignment="1">
      <alignment horizontal="left" wrapText="1"/>
    </xf>
    <xf numFmtId="165" fontId="31" fillId="31" borderId="12" xfId="0" applyNumberFormat="1" applyFont="1" applyFill="1" applyBorder="1"/>
    <xf numFmtId="0" fontId="30" fillId="32" borderId="0" xfId="0" applyFont="1" applyFill="1"/>
    <xf numFmtId="0" fontId="35" fillId="32" borderId="0" xfId="0" applyFont="1" applyFill="1" applyAlignment="1">
      <alignment horizontal="left" vertical="top" wrapText="1"/>
    </xf>
    <xf numFmtId="165" fontId="30" fillId="0" borderId="12" xfId="0" applyNumberFormat="1" applyFont="1" applyBorder="1" applyAlignment="1" applyProtection="1">
      <alignment horizontal="right" vertical="center" wrapText="1"/>
      <protection locked="0"/>
    </xf>
    <xf numFmtId="0" fontId="31" fillId="27" borderId="12" xfId="0" applyFont="1" applyFill="1" applyBorder="1" applyAlignment="1">
      <alignment horizontal="center" vertical="center" wrapText="1"/>
    </xf>
    <xf numFmtId="0" fontId="38" fillId="0" borderId="0" xfId="0" applyFont="1" applyAlignment="1">
      <alignment wrapText="1"/>
    </xf>
    <xf numFmtId="0" fontId="35" fillId="0" borderId="0" xfId="0" applyFont="1" applyAlignment="1">
      <alignment horizontal="left" vertical="top" wrapText="1"/>
    </xf>
    <xf numFmtId="0" fontId="37" fillId="31" borderId="22" xfId="0" applyFont="1" applyFill="1" applyBorder="1" applyAlignment="1">
      <alignment horizontal="center" vertical="center"/>
    </xf>
    <xf numFmtId="49" fontId="31" fillId="27" borderId="21" xfId="0" applyNumberFormat="1" applyFont="1" applyFill="1" applyBorder="1" applyAlignment="1">
      <alignment horizontal="left" wrapText="1"/>
    </xf>
    <xf numFmtId="49" fontId="31" fillId="27" borderId="16" xfId="0" applyNumberFormat="1" applyFont="1" applyFill="1" applyBorder="1" applyAlignment="1">
      <alignment horizontal="left" wrapText="1"/>
    </xf>
    <xf numFmtId="0" fontId="32" fillId="25" borderId="14" xfId="0" applyFont="1" applyFill="1" applyBorder="1" applyAlignment="1">
      <alignment horizontal="center" vertical="center" wrapText="1"/>
    </xf>
    <xf numFmtId="0" fontId="32" fillId="25" borderId="15" xfId="0" applyFont="1" applyFill="1" applyBorder="1" applyAlignment="1">
      <alignment horizontal="center" vertical="center" wrapText="1"/>
    </xf>
    <xf numFmtId="0" fontId="32" fillId="31" borderId="12" xfId="0" applyFont="1" applyFill="1" applyBorder="1" applyAlignment="1">
      <alignment horizontal="right" vertical="center" wrapText="1"/>
    </xf>
    <xf numFmtId="0" fontId="30" fillId="31" borderId="14" xfId="0" applyFont="1" applyFill="1" applyBorder="1" applyAlignment="1">
      <alignment horizontal="right"/>
    </xf>
    <xf numFmtId="0" fontId="30" fillId="31" borderId="15" xfId="0" applyFont="1" applyFill="1" applyBorder="1" applyAlignment="1">
      <alignment horizontal="right"/>
    </xf>
    <xf numFmtId="0" fontId="31" fillId="30" borderId="18" xfId="0" applyFont="1" applyFill="1" applyBorder="1" applyAlignment="1">
      <alignment horizontal="center"/>
    </xf>
    <xf numFmtId="0" fontId="31" fillId="30" borderId="19" xfId="0" applyFont="1" applyFill="1" applyBorder="1" applyAlignment="1">
      <alignment horizontal="center"/>
    </xf>
    <xf numFmtId="0" fontId="31" fillId="30" borderId="20" xfId="0" applyFont="1" applyFill="1" applyBorder="1" applyAlignment="1">
      <alignment horizontal="center"/>
    </xf>
    <xf numFmtId="49" fontId="31" fillId="27" borderId="17" xfId="0" applyNumberFormat="1" applyFont="1" applyFill="1" applyBorder="1" applyAlignment="1">
      <alignment horizontal="center" vertical="center" wrapText="1"/>
    </xf>
    <xf numFmtId="0" fontId="31" fillId="27" borderId="21" xfId="0" applyFont="1" applyFill="1" applyBorder="1" applyAlignment="1">
      <alignment horizontal="center" vertical="center" wrapText="1"/>
    </xf>
    <xf numFmtId="0" fontId="31" fillId="27" borderId="17" xfId="0" applyFont="1" applyFill="1" applyBorder="1" applyAlignment="1">
      <alignment horizontal="center" vertical="center" wrapText="1"/>
    </xf>
    <xf numFmtId="0" fontId="34" fillId="0" borderId="13" xfId="0" applyFont="1" applyBorder="1" applyAlignment="1">
      <alignment horizontal="left" vertical="top" wrapText="1"/>
    </xf>
    <xf numFmtId="0" fontId="34" fillId="0" borderId="0" xfId="0" applyFont="1" applyAlignment="1">
      <alignment horizontal="left" vertical="top" wrapText="1"/>
    </xf>
    <xf numFmtId="0" fontId="34" fillId="0" borderId="0" xfId="0" applyFont="1" applyAlignment="1">
      <alignment horizontal="left" vertical="top"/>
    </xf>
    <xf numFmtId="0" fontId="31" fillId="0" borderId="0" xfId="0" applyFont="1" applyAlignment="1">
      <alignment horizontal="left" vertical="center" wrapText="1"/>
    </xf>
    <xf numFmtId="0" fontId="31" fillId="0" borderId="5" xfId="0" applyFont="1" applyBorder="1" applyAlignment="1">
      <alignment horizontal="left" vertical="center" wrapText="1"/>
    </xf>
  </cellXfs>
  <cellStyles count="58">
    <cellStyle name="_2006-06-09 BFE-LV-Optionen-Beistellungen-RBT-RKL-BBI-20060614BFE_RR" xfId="1" xr:uid="{00000000-0005-0000-0000-000000000000}"/>
    <cellStyle name="_KON_28051a01_Los1_1-19Ueberarb" xfId="2" xr:uid="{00000000-0005-0000-0000-000001000000}"/>
    <cellStyle name="20% - Colore 1" xfId="3" xr:uid="{00000000-0005-0000-0000-000002000000}"/>
    <cellStyle name="20% - Colore 2" xfId="4" xr:uid="{00000000-0005-0000-0000-000003000000}"/>
    <cellStyle name="20% - Colore 3" xfId="5" xr:uid="{00000000-0005-0000-0000-000004000000}"/>
    <cellStyle name="20% - Colore 4" xfId="6" xr:uid="{00000000-0005-0000-0000-000005000000}"/>
    <cellStyle name="20% - Colore 5" xfId="7" xr:uid="{00000000-0005-0000-0000-000006000000}"/>
    <cellStyle name="20% - Colore 6" xfId="8" xr:uid="{00000000-0005-0000-0000-000007000000}"/>
    <cellStyle name="40% - Colore 1" xfId="9" xr:uid="{00000000-0005-0000-0000-000008000000}"/>
    <cellStyle name="40% - Colore 2" xfId="10" xr:uid="{00000000-0005-0000-0000-000009000000}"/>
    <cellStyle name="40% - Colore 3" xfId="11" xr:uid="{00000000-0005-0000-0000-00000A000000}"/>
    <cellStyle name="40% - Colore 4" xfId="12" xr:uid="{00000000-0005-0000-0000-00000B000000}"/>
    <cellStyle name="40% - Colore 5" xfId="13" xr:uid="{00000000-0005-0000-0000-00000C000000}"/>
    <cellStyle name="40% - Colore 6" xfId="14" xr:uid="{00000000-0005-0000-0000-00000D000000}"/>
    <cellStyle name="60% - Colore 1" xfId="15" xr:uid="{00000000-0005-0000-0000-00000E000000}"/>
    <cellStyle name="60% - Colore 2" xfId="16" xr:uid="{00000000-0005-0000-0000-00000F000000}"/>
    <cellStyle name="60% - Colore 3" xfId="17" xr:uid="{00000000-0005-0000-0000-000010000000}"/>
    <cellStyle name="60% - Colore 4" xfId="18" xr:uid="{00000000-0005-0000-0000-000011000000}"/>
    <cellStyle name="60% - Colore 5" xfId="19" xr:uid="{00000000-0005-0000-0000-000012000000}"/>
    <cellStyle name="60% - Colore 6" xfId="20" xr:uid="{00000000-0005-0000-0000-000013000000}"/>
    <cellStyle name="Calcolo" xfId="21" xr:uid="{00000000-0005-0000-0000-000014000000}"/>
    <cellStyle name="Cella collegata" xfId="22" xr:uid="{00000000-0005-0000-0000-000015000000}"/>
    <cellStyle name="Cella da controllare" xfId="23" xr:uid="{00000000-0005-0000-0000-000016000000}"/>
    <cellStyle name="CG Times" xfId="24" xr:uid="{00000000-0005-0000-0000-000017000000}"/>
    <cellStyle name="Colore 1" xfId="25" xr:uid="{00000000-0005-0000-0000-000018000000}"/>
    <cellStyle name="Colore 2" xfId="26" xr:uid="{00000000-0005-0000-0000-000019000000}"/>
    <cellStyle name="Colore 3" xfId="27" xr:uid="{00000000-0005-0000-0000-00001A000000}"/>
    <cellStyle name="Colore 4" xfId="28" xr:uid="{00000000-0005-0000-0000-00001B000000}"/>
    <cellStyle name="Colore 5" xfId="29" xr:uid="{00000000-0005-0000-0000-00001C000000}"/>
    <cellStyle name="Colore 6" xfId="30" xr:uid="{00000000-0005-0000-0000-00001D000000}"/>
    <cellStyle name="Euro" xfId="31" xr:uid="{00000000-0005-0000-0000-00001E000000}"/>
    <cellStyle name="Grand Total" xfId="32" xr:uid="{00000000-0005-0000-0000-00001F000000}"/>
    <cellStyle name="Input" xfId="33" xr:uid="{00000000-0005-0000-0000-000020000000}"/>
    <cellStyle name="Neutrale" xfId="34" xr:uid="{00000000-0005-0000-0000-000021000000}"/>
    <cellStyle name="Nota" xfId="35" xr:uid="{00000000-0005-0000-0000-000023000000}"/>
    <cellStyle name="Output" xfId="36" xr:uid="{00000000-0005-0000-0000-000024000000}"/>
    <cellStyle name="Rot" xfId="37" xr:uid="{00000000-0005-0000-0000-000025000000}"/>
    <cellStyle name="Standard" xfId="0" builtinId="0"/>
    <cellStyle name="Standard 2" xfId="38" xr:uid="{00000000-0005-0000-0000-000027000000}"/>
    <cellStyle name="Standard 3" xfId="39" xr:uid="{00000000-0005-0000-0000-000028000000}"/>
    <cellStyle name="Standard 4" xfId="40" xr:uid="{00000000-0005-0000-0000-000029000000}"/>
    <cellStyle name="Stile 1" xfId="41" xr:uid="{00000000-0005-0000-0000-00002A000000}"/>
    <cellStyle name="Studiotitel" xfId="42" xr:uid="{00000000-0005-0000-0000-00002B000000}"/>
    <cellStyle name="Summen" xfId="43" xr:uid="{00000000-0005-0000-0000-00002C000000}"/>
    <cellStyle name="Testo avviso" xfId="44" xr:uid="{00000000-0005-0000-0000-00002D000000}"/>
    <cellStyle name="Testo descrittivo" xfId="45" xr:uid="{00000000-0005-0000-0000-00002E000000}"/>
    <cellStyle name="Titolo" xfId="46" xr:uid="{00000000-0005-0000-0000-00002F000000}"/>
    <cellStyle name="Titolo 1" xfId="47" xr:uid="{00000000-0005-0000-0000-000030000000}"/>
    <cellStyle name="Titolo 2" xfId="48" xr:uid="{00000000-0005-0000-0000-000031000000}"/>
    <cellStyle name="Titolo 3" xfId="49" xr:uid="{00000000-0005-0000-0000-000032000000}"/>
    <cellStyle name="Titolo 4" xfId="50" xr:uid="{00000000-0005-0000-0000-000033000000}"/>
    <cellStyle name="Totale" xfId="51" xr:uid="{00000000-0005-0000-0000-000034000000}"/>
    <cellStyle name="Überschrift 5" xfId="52" xr:uid="{00000000-0005-0000-0000-000035000000}"/>
    <cellStyle name="Überschrift Pro" xfId="53" xr:uid="{00000000-0005-0000-0000-000036000000}"/>
    <cellStyle name="Untertitel" xfId="54" xr:uid="{00000000-0005-0000-0000-000037000000}"/>
    <cellStyle name="Valore non valido" xfId="55" xr:uid="{00000000-0005-0000-0000-000038000000}"/>
    <cellStyle name="Valore valido" xfId="56" xr:uid="{00000000-0005-0000-0000-000039000000}"/>
    <cellStyle name="Zellenüberschrift" xfId="57" xr:uid="{00000000-0005-0000-0000-00003A000000}"/>
  </cellStyles>
  <dxfs count="0"/>
  <tableStyles count="0" defaultTableStyle="TableStyleMedium2" defaultPivotStyle="PivotStyleLight16"/>
  <colors>
    <mruColors>
      <color rgb="FFE87B7B"/>
      <color rgb="FF00FD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0</xdr:row>
      <xdr:rowOff>66675</xdr:rowOff>
    </xdr:from>
    <xdr:to>
      <xdr:col>4</xdr:col>
      <xdr:colOff>571500</xdr:colOff>
      <xdr:row>0</xdr:row>
      <xdr:rowOff>384175</xdr:rowOff>
    </xdr:to>
    <xdr:pic>
      <xdr:nvPicPr>
        <xdr:cNvPr id="2" name="Bild 1">
          <a:extLst>
            <a:ext uri="{FF2B5EF4-FFF2-40B4-BE49-F238E27FC236}">
              <a16:creationId xmlns:a16="http://schemas.microsoft.com/office/drawing/2014/main" id="{77135145-3D81-4974-B728-E5C7920510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53750" y="66675"/>
          <a:ext cx="571500" cy="3175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7C97B2-D123-4D6B-BE2B-63A5FE71A043}">
  <dimension ref="A1:M46"/>
  <sheetViews>
    <sheetView showGridLines="0" tabSelected="1" workbookViewId="0">
      <selection sqref="A1:D1"/>
    </sheetView>
  </sheetViews>
  <sheetFormatPr baseColWidth="10" defaultColWidth="11.44140625" defaultRowHeight="13.2"/>
  <cols>
    <col min="1" max="1" width="81.5546875" style="1" customWidth="1"/>
    <col min="2" max="2" width="18.109375" style="1" customWidth="1"/>
    <col min="3" max="3" width="21.6640625" style="1" customWidth="1"/>
    <col min="4" max="4" width="20.6640625" style="1" customWidth="1"/>
    <col min="5" max="5" width="11.44140625" style="1"/>
    <col min="6" max="6" width="99" style="1" customWidth="1"/>
    <col min="7" max="13" width="11.44140625" style="1"/>
  </cols>
  <sheetData>
    <row r="1" spans="1:6" ht="39.75" customHeight="1">
      <c r="A1" s="38" t="s">
        <v>29</v>
      </c>
      <c r="B1" s="39"/>
      <c r="C1" s="40"/>
      <c r="D1" s="40"/>
    </row>
    <row r="2" spans="1:6" ht="16.5" customHeight="1">
      <c r="A2" s="41"/>
      <c r="B2" s="41"/>
      <c r="C2" s="41"/>
      <c r="D2" s="41"/>
      <c r="F2" s="22"/>
    </row>
    <row r="3" spans="1:6" ht="18" customHeight="1" thickBot="1">
      <c r="A3" s="42"/>
      <c r="B3" s="42"/>
      <c r="C3" s="42"/>
      <c r="D3" s="42"/>
    </row>
    <row r="4" spans="1:6" ht="13.8" thickBot="1">
      <c r="A4" s="32" t="s">
        <v>0</v>
      </c>
      <c r="B4" s="33"/>
      <c r="C4" s="33"/>
      <c r="D4" s="34"/>
    </row>
    <row r="5" spans="1:6">
      <c r="A5" s="25" t="s">
        <v>1</v>
      </c>
      <c r="B5" s="35" t="s">
        <v>2</v>
      </c>
      <c r="C5" s="35" t="s">
        <v>3</v>
      </c>
      <c r="D5" s="36" t="s">
        <v>4</v>
      </c>
    </row>
    <row r="6" spans="1:6">
      <c r="A6" s="26"/>
      <c r="B6" s="35"/>
      <c r="C6" s="35"/>
      <c r="D6" s="37"/>
      <c r="F6" s="18" t="s">
        <v>5</v>
      </c>
    </row>
    <row r="7" spans="1:6" ht="37.200000000000003" customHeight="1">
      <c r="A7" s="8" t="s">
        <v>6</v>
      </c>
      <c r="B7" s="4"/>
      <c r="C7" s="11">
        <v>50</v>
      </c>
      <c r="D7" s="20">
        <f>C7*B7</f>
        <v>0</v>
      </c>
      <c r="F7" s="19" t="s">
        <v>28</v>
      </c>
    </row>
    <row r="8" spans="1:6">
      <c r="A8" s="8" t="s">
        <v>7</v>
      </c>
      <c r="B8" s="4"/>
      <c r="C8" s="11">
        <v>300</v>
      </c>
      <c r="D8" s="20">
        <f t="shared" ref="D8:D11" si="0">C8*B8</f>
        <v>0</v>
      </c>
      <c r="F8" s="23"/>
    </row>
    <row r="9" spans="1:6">
      <c r="A9" s="8" t="s">
        <v>8</v>
      </c>
      <c r="B9" s="4"/>
      <c r="C9" s="11">
        <v>500</v>
      </c>
      <c r="D9" s="20">
        <f t="shared" si="0"/>
        <v>0</v>
      </c>
      <c r="F9" s="23"/>
    </row>
    <row r="10" spans="1:6">
      <c r="A10" s="8" t="s">
        <v>9</v>
      </c>
      <c r="B10" s="4"/>
      <c r="C10" s="11">
        <v>200</v>
      </c>
      <c r="D10" s="20">
        <f t="shared" si="0"/>
        <v>0</v>
      </c>
    </row>
    <row r="11" spans="1:6">
      <c r="A11" s="5" t="s">
        <v>10</v>
      </c>
      <c r="B11" s="4"/>
      <c r="C11" s="11">
        <v>50</v>
      </c>
      <c r="D11" s="20">
        <f t="shared" si="0"/>
        <v>0</v>
      </c>
    </row>
    <row r="12" spans="1:6">
      <c r="A12" s="5"/>
      <c r="B12" s="11"/>
      <c r="C12" s="12" t="s">
        <v>11</v>
      </c>
      <c r="D12" s="13">
        <f>SUM(D7:D11)</f>
        <v>0</v>
      </c>
    </row>
    <row r="13" spans="1:6" ht="26.4">
      <c r="A13" s="6" t="s">
        <v>12</v>
      </c>
      <c r="B13" s="21" t="s">
        <v>2</v>
      </c>
      <c r="C13" s="21" t="s">
        <v>3</v>
      </c>
      <c r="D13" s="9"/>
    </row>
    <row r="14" spans="1:6">
      <c r="A14" s="8" t="s">
        <v>13</v>
      </c>
      <c r="B14" s="4"/>
      <c r="C14" s="11">
        <v>40</v>
      </c>
      <c r="D14" s="20">
        <f>C14*B14</f>
        <v>0</v>
      </c>
      <c r="F14" s="7"/>
    </row>
    <row r="15" spans="1:6">
      <c r="A15" s="8" t="s">
        <v>14</v>
      </c>
      <c r="B15" s="4"/>
      <c r="C15" s="11">
        <v>80</v>
      </c>
      <c r="D15" s="20">
        <f t="shared" ref="D15:D19" si="1">C15*B15</f>
        <v>0</v>
      </c>
      <c r="F15" s="7"/>
    </row>
    <row r="16" spans="1:6">
      <c r="A16" s="8" t="s">
        <v>15</v>
      </c>
      <c r="B16" s="4"/>
      <c r="C16" s="11">
        <v>100</v>
      </c>
      <c r="D16" s="20">
        <f t="shared" si="1"/>
        <v>0</v>
      </c>
    </row>
    <row r="17" spans="1:4">
      <c r="A17" s="8" t="s">
        <v>16</v>
      </c>
      <c r="B17" s="4"/>
      <c r="C17" s="11">
        <v>20</v>
      </c>
      <c r="D17" s="20">
        <f t="shared" si="1"/>
        <v>0</v>
      </c>
    </row>
    <row r="18" spans="1:4">
      <c r="A18" s="8" t="s">
        <v>17</v>
      </c>
      <c r="B18" s="4"/>
      <c r="C18" s="11">
        <v>60</v>
      </c>
      <c r="D18" s="20">
        <f t="shared" si="1"/>
        <v>0</v>
      </c>
    </row>
    <row r="19" spans="1:4">
      <c r="A19" s="8" t="s">
        <v>18</v>
      </c>
      <c r="B19" s="4"/>
      <c r="C19" s="11">
        <v>20</v>
      </c>
      <c r="D19" s="20">
        <f t="shared" si="1"/>
        <v>0</v>
      </c>
    </row>
    <row r="20" spans="1:4">
      <c r="A20" s="8"/>
      <c r="B20" s="14"/>
      <c r="C20" s="12" t="s">
        <v>19</v>
      </c>
      <c r="D20" s="13">
        <f>SUM(D14:D19)</f>
        <v>0</v>
      </c>
    </row>
    <row r="21" spans="1:4">
      <c r="A21" s="10"/>
      <c r="B21" s="27" t="s">
        <v>20</v>
      </c>
      <c r="C21" s="28"/>
      <c r="D21" s="3">
        <f>SUM(D12,D20)</f>
        <v>0</v>
      </c>
    </row>
    <row r="23" spans="1:4" ht="13.8" thickBot="1">
      <c r="A23" s="2"/>
      <c r="B23" s="2"/>
    </row>
    <row r="24" spans="1:4" ht="13.8" thickBot="1">
      <c r="A24" s="32" t="s">
        <v>21</v>
      </c>
      <c r="B24" s="33"/>
      <c r="C24" s="33"/>
      <c r="D24" s="34"/>
    </row>
    <row r="25" spans="1:4">
      <c r="A25" s="25" t="s">
        <v>22</v>
      </c>
      <c r="B25" s="35" t="s">
        <v>2</v>
      </c>
      <c r="C25" s="35" t="s">
        <v>3</v>
      </c>
      <c r="D25" s="36" t="s">
        <v>4</v>
      </c>
    </row>
    <row r="26" spans="1:4">
      <c r="A26" s="26"/>
      <c r="B26" s="35"/>
      <c r="C26" s="35"/>
      <c r="D26" s="37"/>
    </row>
    <row r="27" spans="1:4">
      <c r="A27" s="8" t="s">
        <v>6</v>
      </c>
      <c r="B27" s="4"/>
      <c r="C27" s="11">
        <v>40</v>
      </c>
      <c r="D27" s="20">
        <f t="shared" ref="D27:D32" si="2">C27*B27</f>
        <v>0</v>
      </c>
    </row>
    <row r="28" spans="1:4">
      <c r="A28" s="8" t="s">
        <v>7</v>
      </c>
      <c r="B28" s="4"/>
      <c r="C28" s="11">
        <v>100</v>
      </c>
      <c r="D28" s="20">
        <f t="shared" si="2"/>
        <v>0</v>
      </c>
    </row>
    <row r="29" spans="1:4">
      <c r="A29" s="8" t="s">
        <v>8</v>
      </c>
      <c r="B29" s="4"/>
      <c r="C29" s="11">
        <v>200</v>
      </c>
      <c r="D29" s="20">
        <f t="shared" si="2"/>
        <v>0</v>
      </c>
    </row>
    <row r="30" spans="1:4">
      <c r="A30" s="8" t="s">
        <v>9</v>
      </c>
      <c r="B30" s="4"/>
      <c r="C30" s="11">
        <v>50</v>
      </c>
      <c r="D30" s="20">
        <f t="shared" si="2"/>
        <v>0</v>
      </c>
    </row>
    <row r="31" spans="1:4">
      <c r="A31" s="8" t="s">
        <v>26</v>
      </c>
      <c r="B31" s="4"/>
      <c r="C31" s="11">
        <v>350</v>
      </c>
      <c r="D31" s="20">
        <f t="shared" si="2"/>
        <v>0</v>
      </c>
    </row>
    <row r="32" spans="1:4" ht="13.5" customHeight="1">
      <c r="A32" s="5" t="s">
        <v>10</v>
      </c>
      <c r="B32" s="4"/>
      <c r="C32" s="11">
        <v>100</v>
      </c>
      <c r="D32" s="20">
        <f t="shared" si="2"/>
        <v>0</v>
      </c>
    </row>
    <row r="33" spans="1:4">
      <c r="A33" s="5"/>
      <c r="B33" s="11"/>
      <c r="C33" s="12" t="s">
        <v>11</v>
      </c>
      <c r="D33" s="13">
        <f>SUM(D27:D32)</f>
        <v>0</v>
      </c>
    </row>
    <row r="34" spans="1:4" ht="26.4">
      <c r="A34" s="16" t="s">
        <v>12</v>
      </c>
      <c r="B34" s="21" t="s">
        <v>2</v>
      </c>
      <c r="C34" s="21" t="s">
        <v>3</v>
      </c>
      <c r="D34" s="9"/>
    </row>
    <row r="35" spans="1:4">
      <c r="A35" s="8" t="s">
        <v>13</v>
      </c>
      <c r="B35" s="4"/>
      <c r="C35" s="11">
        <v>100</v>
      </c>
      <c r="D35" s="20">
        <f t="shared" ref="D35:D40" si="3">C35*B35</f>
        <v>0</v>
      </c>
    </row>
    <row r="36" spans="1:4">
      <c r="A36" s="8" t="s">
        <v>14</v>
      </c>
      <c r="B36" s="4"/>
      <c r="C36" s="11">
        <v>300</v>
      </c>
      <c r="D36" s="20">
        <f t="shared" si="3"/>
        <v>0</v>
      </c>
    </row>
    <row r="37" spans="1:4">
      <c r="A37" s="8" t="s">
        <v>15</v>
      </c>
      <c r="B37" s="4"/>
      <c r="C37" s="11">
        <v>160</v>
      </c>
      <c r="D37" s="20">
        <f t="shared" si="3"/>
        <v>0</v>
      </c>
    </row>
    <row r="38" spans="1:4">
      <c r="A38" s="8" t="s">
        <v>16</v>
      </c>
      <c r="B38" s="4"/>
      <c r="C38" s="11">
        <v>50</v>
      </c>
      <c r="D38" s="20">
        <f t="shared" si="3"/>
        <v>0</v>
      </c>
    </row>
    <row r="39" spans="1:4">
      <c r="A39" s="8" t="s">
        <v>17</v>
      </c>
      <c r="B39" s="4"/>
      <c r="C39" s="11">
        <v>100</v>
      </c>
      <c r="D39" s="20">
        <f t="shared" si="3"/>
        <v>0</v>
      </c>
    </row>
    <row r="40" spans="1:4" ht="12.75" customHeight="1">
      <c r="A40" s="8" t="s">
        <v>18</v>
      </c>
      <c r="B40" s="4"/>
      <c r="C40" s="11">
        <v>50</v>
      </c>
      <c r="D40" s="20">
        <f t="shared" si="3"/>
        <v>0</v>
      </c>
    </row>
    <row r="41" spans="1:4">
      <c r="A41" s="8"/>
      <c r="B41" s="14"/>
      <c r="C41" s="12" t="s">
        <v>19</v>
      </c>
      <c r="D41" s="13">
        <f>SUM(D35:D40)</f>
        <v>0</v>
      </c>
    </row>
    <row r="42" spans="1:4">
      <c r="A42" s="10"/>
      <c r="B42" s="27" t="s">
        <v>20</v>
      </c>
      <c r="C42" s="28"/>
      <c r="D42" s="3">
        <f>SUM(D33,D41)</f>
        <v>0</v>
      </c>
    </row>
    <row r="44" spans="1:4">
      <c r="A44" s="24" t="s">
        <v>27</v>
      </c>
      <c r="B44" s="29" t="s">
        <v>23</v>
      </c>
      <c r="C44" s="29"/>
      <c r="D44" s="17">
        <f>SUM(D21,D42)</f>
        <v>0</v>
      </c>
    </row>
    <row r="45" spans="1:4">
      <c r="A45" s="24"/>
      <c r="B45" s="30" t="s">
        <v>24</v>
      </c>
      <c r="C45" s="31"/>
      <c r="D45" s="15"/>
    </row>
    <row r="46" spans="1:4" ht="20.25" customHeight="1">
      <c r="A46" s="24"/>
      <c r="B46" s="29" t="s">
        <v>25</v>
      </c>
      <c r="C46" s="29"/>
      <c r="D46" s="17">
        <f>SUM(D44,D45)</f>
        <v>0</v>
      </c>
    </row>
  </sheetData>
  <mergeCells count="18">
    <mergeCell ref="A1:D1"/>
    <mergeCell ref="B5:B6"/>
    <mergeCell ref="A5:A6"/>
    <mergeCell ref="C5:C6"/>
    <mergeCell ref="A4:D4"/>
    <mergeCell ref="D5:D6"/>
    <mergeCell ref="A2:D3"/>
    <mergeCell ref="B21:C21"/>
    <mergeCell ref="A24:D24"/>
    <mergeCell ref="B25:B26"/>
    <mergeCell ref="C25:C26"/>
    <mergeCell ref="D25:D26"/>
    <mergeCell ref="A44:A46"/>
    <mergeCell ref="A25:A26"/>
    <mergeCell ref="B42:C42"/>
    <mergeCell ref="B44:C44"/>
    <mergeCell ref="B46:C46"/>
    <mergeCell ref="B45:C45"/>
  </mergeCells>
  <pageMargins left="0.7" right="0.7" top="0.78740157499999996" bottom="0.78740157499999996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E0E7A3977308468B82C391E2141CC6" ma:contentTypeVersion="7" ma:contentTypeDescription="Ein neues Dokument erstellen." ma:contentTypeScope="" ma:versionID="8e21d0ee076153e06122eb249800b8dc">
  <xsd:schema xmlns:xsd="http://www.w3.org/2001/XMLSchema" xmlns:xs="http://www.w3.org/2001/XMLSchema" xmlns:p="http://schemas.microsoft.com/office/2006/metadata/properties" xmlns:ns2="921217fe-f1c7-4b27-a708-54eaa23015fe" targetNamespace="http://schemas.microsoft.com/office/2006/metadata/properties" ma:root="true" ma:fieldsID="7d8d3a12e903400ea9a6f7f51adb8b81" ns2:_="">
    <xsd:import namespace="921217fe-f1c7-4b27-a708-54eaa23015f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1217fe-f1c7-4b27-a708-54eaa23015f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FF47211-CE9C-4120-A864-B573AED954A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21217fe-f1c7-4b27-a708-54eaa23015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8D894E6-68AD-4C11-8A96-F858EABCBE4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4D94BD2-5DC5-4FF4-A929-B0D1A5C98951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921217fe-f1c7-4b27-a708-54eaa23015f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Preisblatt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2025-11-03T18:13:05Z</dcterms:created>
  <dcterms:modified xsi:type="dcterms:W3CDTF">2026-06-15T14:25:23Z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0x0101006DE0E7A3977308468B82C391E2141CC6</vt:lpwstr>
  </property>
  <property fmtid="{D5CDD505-2E9C-101B-9397-08002B2CF9AE}" pid="3" name="MediaServiceImageTags">
    <vt:lpwstr/>
  </property>
  <property fmtid="{D5CDD505-2E9C-101B-9397-08002B2CF9AE}" pid="4" name="MSIP_Label_c7780d5d-b4d3-46be-8ba9-6427a4046f65_Enabled">
    <vt:lpwstr>true</vt:lpwstr>
  </property>
  <property fmtid="{D5CDD505-2E9C-101B-9397-08002B2CF9AE}" pid="5" name="MSIP_Label_c7780d5d-b4d3-46be-8ba9-6427a4046f65_SetDate">
    <vt:lpwstr>2025-11-06T15:30:27Z</vt:lpwstr>
  </property>
  <property fmtid="{D5CDD505-2E9C-101B-9397-08002B2CF9AE}" pid="6" name="MSIP_Label_c7780d5d-b4d3-46be-8ba9-6427a4046f65_Method">
    <vt:lpwstr>Standard</vt:lpwstr>
  </property>
  <property fmtid="{D5CDD505-2E9C-101B-9397-08002B2CF9AE}" pid="7" name="MSIP_Label_c7780d5d-b4d3-46be-8ba9-6427a4046f65_Name">
    <vt:lpwstr>Dienstgebrauch</vt:lpwstr>
  </property>
  <property fmtid="{D5CDD505-2E9C-101B-9397-08002B2CF9AE}" pid="8" name="MSIP_Label_c7780d5d-b4d3-46be-8ba9-6427a4046f65_SiteId">
    <vt:lpwstr>ef042fab-e312-4d51-aaed-5bac7b4c33cc</vt:lpwstr>
  </property>
  <property fmtid="{D5CDD505-2E9C-101B-9397-08002B2CF9AE}" pid="9" name="MSIP_Label_c7780d5d-b4d3-46be-8ba9-6427a4046f65_ActionId">
    <vt:lpwstr>bfbca269-3bc9-43eb-bedf-f6adedd0f0cb</vt:lpwstr>
  </property>
  <property fmtid="{D5CDD505-2E9C-101B-9397-08002B2CF9AE}" pid="10" name="MSIP_Label_c7780d5d-b4d3-46be-8ba9-6427a4046f65_ContentBits">
    <vt:lpwstr>0</vt:lpwstr>
  </property>
  <property fmtid="{D5CDD505-2E9C-101B-9397-08002B2CF9AE}" pid="11" name="MSIP_Label_c7780d5d-b4d3-46be-8ba9-6427a4046f65_Tag">
    <vt:lpwstr>10, 3, 0, 2</vt:lpwstr>
  </property>
</Properties>
</file>