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DieseArbeitsmappe"/>
  <mc:AlternateContent xmlns:mc="http://schemas.openxmlformats.org/markup-compatibility/2006">
    <mc:Choice Requires="x15">
      <x15ac:absPath xmlns:x15ac="http://schemas.microsoft.com/office/spreadsheetml/2010/11/ac" url="C:\Users\ivdratd\Desktop\SAP Pool 4_WB5\Version 20.08.2026\"/>
    </mc:Choice>
  </mc:AlternateContent>
  <xr:revisionPtr revIDLastSave="0" documentId="13_ncr:1_{663C0F6E-F903-40CF-A982-CB63FD37AA7E}" xr6:coauthVersionLast="47" xr6:coauthVersionMax="47" xr10:uidLastSave="{00000000-0000-0000-0000-000000000000}"/>
  <bookViews>
    <workbookView xWindow="38280" yWindow="-120" windowWidth="29040" windowHeight="15720" xr2:uid="{00000000-000D-0000-FFFF-FFFF00000000}"/>
  </bookViews>
  <sheets>
    <sheet name="Kriterienkatalog" sheetId="1" r:id="rId1"/>
  </sheets>
  <definedNames>
    <definedName name="alleA" localSheetId="0">EXACT(Kriterienkatalog!$B1,"A")</definedName>
    <definedName name="AntwortGrau" localSheetId="0">COLUMN()&gt;Kriterienkatalog!MinPersonen+3</definedName>
    <definedName name="AnzahlJa" localSheetId="0">COUNTIF(Kriterienkatalog!$D1:INDIRECT(Kriterienkatalog!MinSpalte),"Ja")</definedName>
    <definedName name="AnzahlNichtOk" localSheetId="0">COUNTIF(Kriterienkatalog!$I:$I,"nicht ok")</definedName>
    <definedName name="AnzahlOk" localSheetId="0">COUNTIF(Kriterienkatalog!$I:$I,"ok")</definedName>
    <definedName name="Bearbeitet" localSheetId="0">COUNTA(Kriterienkatalog!$D1:INDIRECT(Kriterienkatalog!MinSpalte))&gt;0</definedName>
    <definedName name="einerA" localSheetId="0">EXACT(Kriterienkatalog!$B1,"a")</definedName>
    <definedName name="Ergebnis" localSheetId="0">IF(AND(Kriterienkatalog!Bearbeitet,Kriterienkatalog!mitErgebnis),IF(Kriterienkatalog!ok,"ok","nicht ok"),"")</definedName>
    <definedName name="ErgebnisWeiss" localSheetId="0">OR(Kriterienkatalog!einerA,Kriterienkatalog!alleA)</definedName>
    <definedName name="MinPersonen" localSheetId="0">LOOKUP(2,1/(ISNUMBER(Kriterienkatalog!$J$1:$J1)),Kriterienkatalog!$J$1:$J1)</definedName>
    <definedName name="MinSpalte" localSheetId="0">ADDRESS(ROW(),Kriterienkatalog!MinPersonen+3)</definedName>
    <definedName name="mitErgebnis" localSheetId="0">AND(Kriterienkatalog!MinPersonen&gt;0,OR(Kriterienkatalog!einerA,Kriterienkatalog!alleA))</definedName>
    <definedName name="ok" localSheetId="0">OR(AND(Kriterienkatalog!alleA,Kriterienkatalog!AnzahlJa=Kriterienkatalog!MinPersonen),AND(Kriterienkatalog!einerA,Kriterienkatalog!AnzahlJa&gt;0))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7" i="1" l="1"/>
  <c r="J99" i="1"/>
  <c r="J90" i="1"/>
  <c r="J74" i="1"/>
  <c r="J71" i="1"/>
  <c r="J81" i="1"/>
  <c r="J78" i="1"/>
  <c r="J66" i="1"/>
  <c r="J62" i="1"/>
  <c r="I101" i="1" a="1"/>
  <c r="I64" i="1" a="1"/>
  <c r="I74" i="1" a="1"/>
  <c r="I71" i="1" a="1"/>
  <c r="I66" i="1" a="1"/>
  <c r="I101" i="1" l="1"/>
  <c r="I74" i="1"/>
  <c r="I71" i="1"/>
  <c r="I66" i="1"/>
  <c r="I64" i="1"/>
  <c r="J85" i="1"/>
  <c r="I81" i="1" a="1"/>
  <c r="I100" i="1" a="1"/>
  <c r="I130" i="1" a="1"/>
  <c r="I129" i="1" a="1"/>
  <c r="I72" i="1" a="1"/>
  <c r="I102" i="1" a="1"/>
  <c r="I102" i="1" l="1"/>
  <c r="I81" i="1"/>
  <c r="I72" i="1"/>
  <c r="I130" i="1"/>
  <c r="I129" i="1"/>
  <c r="I100" i="1"/>
  <c r="J57" i="1"/>
  <c r="J53" i="1"/>
  <c r="J49" i="1"/>
  <c r="J46" i="1"/>
  <c r="J42" i="1"/>
  <c r="J39" i="1"/>
  <c r="J30" i="1"/>
  <c r="J22" i="1"/>
  <c r="J147" i="1"/>
  <c r="J161" i="1"/>
  <c r="I82" i="1" a="1"/>
  <c r="I90" i="1" a="1"/>
  <c r="I78" i="1" a="1"/>
  <c r="I103" i="1" a="1"/>
  <c r="I86" i="1" a="1"/>
  <c r="I91" i="1" a="1"/>
  <c r="I43" i="1" a="1"/>
  <c r="I79" i="1" a="1"/>
  <c r="I87" i="1" a="1"/>
  <c r="I57" i="1" a="1"/>
  <c r="I53" i="1" a="1"/>
  <c r="I91" i="1" l="1"/>
  <c r="I78" i="1"/>
  <c r="I103" i="1"/>
  <c r="I90" i="1"/>
  <c r="I79" i="1"/>
  <c r="I82" i="1"/>
  <c r="I86" i="1"/>
  <c r="I87" i="1"/>
  <c r="I57" i="1"/>
  <c r="I53" i="1"/>
  <c r="I43" i="1"/>
  <c r="I59" i="1" a="1"/>
  <c r="I42" i="1" a="1"/>
  <c r="I68" i="1" a="1"/>
  <c r="I40" i="1" a="1"/>
  <c r="I62" i="1" a="1"/>
  <c r="I39" i="1" a="1"/>
  <c r="I75" i="1" a="1"/>
  <c r="I49" i="1" a="1"/>
  <c r="I85" i="1" a="1"/>
  <c r="I55" i="1" a="1"/>
  <c r="I59" i="1" l="1"/>
  <c r="I68" i="1"/>
  <c r="I75" i="1"/>
  <c r="I62" i="1"/>
  <c r="I55" i="1"/>
  <c r="I39" i="1"/>
  <c r="I85" i="1"/>
  <c r="I49" i="1"/>
  <c r="I42" i="1"/>
  <c r="I40" i="1"/>
  <c r="J230" i="1"/>
  <c r="J236" i="1"/>
  <c r="J167" i="1"/>
  <c r="J172" i="1"/>
  <c r="J156" i="1"/>
  <c r="J143" i="1"/>
  <c r="J151" i="1"/>
  <c r="J134" i="1"/>
  <c r="J118" i="1"/>
  <c r="J122" i="1"/>
  <c r="J105" i="1"/>
  <c r="J111" i="1"/>
  <c r="J94" i="1"/>
  <c r="I234" i="1" a="1"/>
  <c r="I233" i="1" a="1"/>
  <c r="I131" i="1" a="1"/>
  <c r="I153" i="1" a="1"/>
  <c r="I132" i="1" a="1"/>
  <c r="I136" i="1" a="1"/>
  <c r="I162" i="1" a="1"/>
  <c r="I161" i="1" a="1"/>
  <c r="I138" i="1" a="1"/>
  <c r="I50" i="1" a="1"/>
  <c r="I111" i="1" a="1"/>
  <c r="I163" i="1" a="1"/>
  <c r="I99" i="1" a="1"/>
  <c r="I164" i="1" a="1"/>
  <c r="I92" i="1" a="1"/>
  <c r="I170" i="1" a="1"/>
  <c r="I108" i="1" a="1"/>
  <c r="I174" i="1" a="1"/>
  <c r="I124" i="1" a="1"/>
  <c r="I132" i="1" l="1"/>
  <c r="I131" i="1"/>
  <c r="I99" i="1"/>
  <c r="I92" i="1"/>
  <c r="I50" i="1"/>
  <c r="I164" i="1"/>
  <c r="I163" i="1"/>
  <c r="I162" i="1"/>
  <c r="I161" i="1"/>
  <c r="I234" i="1"/>
  <c r="I233" i="1"/>
  <c r="I170" i="1"/>
  <c r="I174" i="1"/>
  <c r="I153" i="1"/>
  <c r="I138" i="1"/>
  <c r="I136" i="1"/>
  <c r="I124" i="1"/>
  <c r="I108" i="1"/>
  <c r="I111" i="1"/>
  <c r="I172" i="1" a="1"/>
  <c r="I112" i="1" a="1"/>
  <c r="I119" i="1" a="1"/>
  <c r="I47" i="1" a="1"/>
  <c r="I137" i="1" a="1"/>
  <c r="I128" i="1" a="1"/>
  <c r="I157" i="1" a="1"/>
  <c r="I134" i="1" a="1"/>
  <c r="I94" i="1" a="1"/>
  <c r="I139" i="1" a="1"/>
  <c r="I237" i="1" a="1"/>
  <c r="I236" i="1" a="1"/>
  <c r="I175" i="1" a="1"/>
  <c r="I152" i="1" a="1"/>
  <c r="I109" i="1" a="1"/>
  <c r="I118" i="1" a="1"/>
  <c r="I230" i="1" a="1"/>
  <c r="I159" i="1" a="1"/>
  <c r="I168" i="1" a="1"/>
  <c r="I158" i="1" a="1"/>
  <c r="I122" i="1" a="1"/>
  <c r="I96" i="1" a="1"/>
  <c r="I169" i="1" a="1"/>
  <c r="I113" i="1" a="1"/>
  <c r="I115" i="1" a="1"/>
  <c r="I95" i="1" a="1"/>
  <c r="I173" i="1" a="1"/>
  <c r="I123" i="1" a="1"/>
  <c r="I114" i="1" a="1"/>
  <c r="I106" i="1" a="1"/>
  <c r="I238" i="1" a="1"/>
  <c r="I151" i="1" a="1"/>
  <c r="I127" i="1" a="1"/>
  <c r="I232" i="1" a="1"/>
  <c r="I240" i="1" a="1"/>
  <c r="I167" i="1" a="1"/>
  <c r="I120" i="1" a="1"/>
  <c r="I239" i="1" a="1"/>
  <c r="I231" i="1" a="1"/>
  <c r="I135" i="1" a="1"/>
  <c r="I156" i="1" a="1"/>
  <c r="I107" i="1" a="1"/>
  <c r="I105" i="1" a="1"/>
  <c r="I172" i="1" l="1"/>
  <c r="I159" i="1"/>
  <c r="I238" i="1"/>
  <c r="I109" i="1"/>
  <c r="I230" i="1"/>
  <c r="I127" i="1"/>
  <c r="I128" i="1"/>
  <c r="I120" i="1"/>
  <c r="I175" i="1"/>
  <c r="I237" i="1"/>
  <c r="I240" i="1"/>
  <c r="I168" i="1"/>
  <c r="I158" i="1"/>
  <c r="I115" i="1"/>
  <c r="I114" i="1"/>
  <c r="I123" i="1"/>
  <c r="I95" i="1"/>
  <c r="I96" i="1"/>
  <c r="I151" i="1"/>
  <c r="I94" i="1"/>
  <c r="I112" i="1"/>
  <c r="I173" i="1"/>
  <c r="I113" i="1"/>
  <c r="I156" i="1"/>
  <c r="I157" i="1"/>
  <c r="I152" i="1"/>
  <c r="I105" i="1"/>
  <c r="I137" i="1"/>
  <c r="I139" i="1"/>
  <c r="I236" i="1"/>
  <c r="I169" i="1"/>
  <c r="I134" i="1"/>
  <c r="I167" i="1"/>
  <c r="I239" i="1"/>
  <c r="I135" i="1"/>
  <c r="I231" i="1"/>
  <c r="I232" i="1"/>
  <c r="I119" i="1"/>
  <c r="I118" i="1"/>
  <c r="I122" i="1"/>
  <c r="I107" i="1"/>
  <c r="I106" i="1"/>
  <c r="I47" i="1"/>
  <c r="I14" i="1" a="1"/>
  <c r="I14" i="1" s="1"/>
  <c r="I16" i="1" a="1"/>
  <c r="I16" i="1" s="1"/>
  <c r="I24" i="1" a="1"/>
  <c r="I46" i="1" a="1"/>
  <c r="I25" i="1" a="1"/>
  <c r="I28" i="1" a="1"/>
  <c r="I23" i="1" a="1"/>
  <c r="I26" i="1" a="1"/>
  <c r="I27" i="1" a="1"/>
  <c r="I22" i="1" a="1"/>
  <c r="I26" i="1" l="1"/>
  <c r="I27" i="1"/>
  <c r="I24" i="1"/>
  <c r="I23" i="1"/>
  <c r="I28" i="1"/>
  <c r="I22" i="1"/>
  <c r="I25" i="1"/>
  <c r="I46" i="1"/>
  <c r="I18" i="1" a="1"/>
  <c r="I18" i="1" s="1"/>
  <c r="I11" i="1" a="1"/>
  <c r="I11" i="1" s="1"/>
  <c r="I12" i="1" a="1"/>
  <c r="I12" i="1" s="1"/>
  <c r="I10" i="1" a="1"/>
  <c r="I10" i="1" s="1"/>
  <c r="I9" i="1"/>
  <c r="I36" i="1" a="1"/>
  <c r="I30" i="1" a="1"/>
  <c r="I33" i="1" a="1"/>
  <c r="I32" i="1" a="1"/>
  <c r="I34" i="1" a="1"/>
  <c r="I31" i="1" a="1"/>
  <c r="I35" i="1" a="1"/>
  <c r="I33" i="1" l="1"/>
  <c r="I34" i="1"/>
  <c r="I36" i="1"/>
  <c r="I32" i="1"/>
  <c r="I35" i="1"/>
  <c r="I31" i="1"/>
  <c r="I30" i="1"/>
  <c r="I147" i="1" a="1"/>
  <c r="I147" i="1" l="1"/>
  <c r="I148" i="1" a="1"/>
  <c r="I148" i="1" l="1"/>
  <c r="I149" i="1" a="1"/>
  <c r="I149" i="1" l="1"/>
  <c r="I145" i="1" a="1"/>
  <c r="I143" i="1" a="1"/>
  <c r="I144" i="1" a="1"/>
  <c r="I145" i="1" l="1"/>
  <c r="I144" i="1"/>
  <c r="I14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<sst xmlns="http://schemas.openxmlformats.org/spreadsheetml/2006/main" count="638" uniqueCount="301">
  <si>
    <t>Kriterienkatalog</t>
  </si>
  <si>
    <t>Kriterium</t>
  </si>
  <si>
    <t>Typ</t>
  </si>
  <si>
    <t>Beschreibung</t>
  </si>
  <si>
    <t>Person 1</t>
  </si>
  <si>
    <t>Person 2</t>
  </si>
  <si>
    <t>Person 3</t>
  </si>
  <si>
    <t>Person 4</t>
  </si>
  <si>
    <t>Person 5</t>
  </si>
  <si>
    <t xml:space="preserve">Ergebnis </t>
  </si>
  <si>
    <t>Beispiel-/Musterantworten 
und Ausfüllhinweise</t>
  </si>
  <si>
    <t>Antwort</t>
  </si>
  <si>
    <t>Übergeordnete Anforderungen</t>
  </si>
  <si>
    <t>Allgemeine Anforderungen an den Auftragnehmer</t>
  </si>
  <si>
    <t>A.1</t>
  </si>
  <si>
    <t>A</t>
  </si>
  <si>
    <r>
      <rPr>
        <u/>
        <sz val="12"/>
        <rFont val="Calibri"/>
        <family val="2"/>
        <scheme val="minor"/>
      </rPr>
      <t>SPOC</t>
    </r>
    <r>
      <rPr>
        <sz val="12"/>
        <rFont val="Calibri"/>
        <family val="2"/>
        <scheme val="minor"/>
      </rPr>
      <t xml:space="preserve">
Benennen Sie im Antwortfeld einen zentralen Ansprechpartner für das Projekt (Name, E-Mail-Adresse, Telefonnummer).</t>
    </r>
  </si>
  <si>
    <t>Max Mustermann
m.mustermann@firma.de
012 34567 - 89</t>
  </si>
  <si>
    <t>A.2</t>
  </si>
  <si>
    <r>
      <rPr>
        <u/>
        <sz val="12"/>
        <rFont val="Calibri"/>
        <family val="2"/>
        <scheme val="minor"/>
      </rPr>
      <t>Sprachkenntnisse</t>
    </r>
    <r>
      <rPr>
        <sz val="12"/>
        <rFont val="Calibri"/>
        <family val="2"/>
        <scheme val="minor"/>
      </rPr>
      <t xml:space="preserve">
Bestätigen Sie, dass sämtliche angebotenen Personen über Deutschkenntnisse von mindestens C1 nach CERF verfügen.</t>
    </r>
  </si>
  <si>
    <t>Ja / Nein</t>
  </si>
  <si>
    <t>A.3</t>
  </si>
  <si>
    <r>
      <rPr>
        <u/>
        <sz val="12"/>
        <rFont val="Calibri"/>
        <family val="2"/>
        <scheme val="minor"/>
      </rPr>
      <t>Allgemeine Kompetenzen</t>
    </r>
    <r>
      <rPr>
        <sz val="12"/>
        <rFont val="Calibri"/>
        <family val="2"/>
        <scheme val="minor"/>
      </rPr>
      <t xml:space="preserve">
Bestätigen Sie, dass sämtliche angebotenen Personen über folgende Kompetenzen verfügen:
• Selbstständiges, ergebnisorientiertes und flexibles Arbeiten
• Kooperativer Arbeitsstil, ausgeprägte Team- und Kommunikationsfähigkeiten, Konfliktlösungskompetenz u. Proaktivität
• Problemlösungsorientiertes Handeln, Kreativität, eigenständiges Aneignen von Wissen
• Diplomatisches Auftreten und Kommunikation und Abstimmung mit Einzelprojekten und Fachbereichen (interne und ggf. externe Kunden)</t>
    </r>
  </si>
  <si>
    <t>A.4</t>
  </si>
  <si>
    <r>
      <rPr>
        <u/>
        <sz val="12"/>
        <rFont val="Calibri"/>
        <family val="2"/>
        <scheme val="minor"/>
      </rPr>
      <t>Befähigung zur Durchführung der vorgesehenen Aufgaben</t>
    </r>
    <r>
      <rPr>
        <sz val="12"/>
        <rFont val="Calibri"/>
        <family val="2"/>
        <scheme val="minor"/>
      </rPr>
      <t xml:space="preserve">
Bestätigen Sie, dass sämtliche angebotenen Personen befähigt sind, die für das jeweilige Profil vorgesehenen Aufgaben gemäß Leistungsbeschreibung Kapitel 3 zu erfüllen.</t>
    </r>
  </si>
  <si>
    <t>Kenntnisgrad Principal</t>
  </si>
  <si>
    <t>A.5</t>
  </si>
  <si>
    <r>
      <rPr>
        <u/>
        <sz val="12"/>
        <rFont val="Calibri"/>
        <family val="2"/>
        <scheme val="minor"/>
      </rPr>
      <t>Profilreferenzen</t>
    </r>
    <r>
      <rPr>
        <sz val="12"/>
        <rFont val="Calibri"/>
        <family val="2"/>
        <scheme val="minor"/>
      </rPr>
      <t xml:space="preserve">
Bestätigen Sie, dass für jede Person des Kenntnisgrads Principal Referenzen unter Berücksichtigung der folgenden Vorgaben eingereicht wurden: 
a) Nutzung der Vorlage Profilreferenzen_Principal (Anlage) 
b) Der Beginn der Projektlaufzeit darf nicht mehr als 10 Jahre her sein. Als Stichtag gilt das Veröffentlichungsdatum dieser Ausschreibung.
c) Mit den Referenzen müssen profunde Fachkenntnisse und strategische Managementberatungserfahrungen gemäß der jeweiligen A-Kriterien in nachgewiesen werden.
d) Profunde und in angrenzenden Bereichen erweiterte  Fachkenntnisse sind bspw. vorhanden, wenn auch schwierige und komplexe Aufgaben gelöst werden können. Hierzu zählt unter anderem auch die selbstständige Umsetzung komplexer strategischer Themen, das Verstehen größerer Zusammenhänge und die Mitgestaltung von Veränderungen. Zur strategischen Managementberatung zählen unter anderem Strategieberatung oder Managementcoaching.
e) Die Person muss über einschlägige Berufserfahrung in den relevanten Bereichen verfügen und mittels der Profilreferenzen sind insgesamt in Summe mindestens 1.000 geleistete Personentage nachzuweisen
f) Zur Erreichung der geforderten 1.000 Personentage dürfen pro Profil maximal 20 Referenzprojekte genutzt werden. Gewertet werden nur Referenzen mit einer gleichwertigen Relevanz, d.h. ab 50 Personentagen eigener Tätigkeit aus den letzten 10 Jahren (vor Veröffentlichung der Ausschreibung).</t>
    </r>
  </si>
  <si>
    <t>Kenntnisgrad Senior</t>
  </si>
  <si>
    <t>A.6</t>
  </si>
  <si>
    <r>
      <rPr>
        <u/>
        <sz val="12"/>
        <rFont val="Calibri"/>
        <family val="2"/>
        <scheme val="minor"/>
      </rPr>
      <t>Profilreferenzen</t>
    </r>
    <r>
      <rPr>
        <sz val="12"/>
        <rFont val="Calibri"/>
        <family val="2"/>
        <scheme val="minor"/>
      </rPr>
      <t xml:space="preserve">
Bestätigen Sie, dass für jede Person des Kenntnisgrads Senior Referenzen unter Berücksichtigung der folgenden Vorgaben eingereicht wurden: 
a) Nutzung der Vorlage Profilreferenzen_Senior (Anlage) 
b) Der Beginn der Projektlaufzeit darf nicht mehr als 10 Jahre her sein. Als Stichtag gilt das Veröffentlichungsdatum dieser Ausschreibung.
c) Mit den Referenzen müssen fundierte Fachkenntnisse gemäß der jeweiligen A-Kriterien nachgewiesen werden.
d) Fundierte und in angrenzenden Bereichen erweiterte Fachkenntnisse sind bspw. vorhanden, wenn auch schwierige und komplexe Aufgaben gelöst werden können. Hierzu zählt unter anderem auch die selbstständige Umsetzung komplexer Themen, das Verstehen größerer Zusammenhänge und die Mitgestaltung von Veränderungen. 
e) Die Person muss über einschlägige Berufserfahrung in den relevanten Bereichen verfügen und mittels der Profilreferenzen sind insgesamt in Summe mindestens 500 geleistete Personentage nachzuweisen
f) Zur Erreichung der geforderten 500 Personentage dürfen pro Profil maximal 10 Referenzprojekte genutzt werden. Gewertet werden nur Referenzen mit einer gleichwertigen Relevanz, d.h. ab 50 Personentagen eigener Tätigkeit aus den letzten 10 Jahren (vor Veröffentlichung der Ausschreibung).</t>
    </r>
  </si>
  <si>
    <t>Kenntnisgrad Spezialist</t>
  </si>
  <si>
    <t>A.7</t>
  </si>
  <si>
    <r>
      <rPr>
        <u/>
        <sz val="12"/>
        <rFont val="Calibri"/>
        <family val="2"/>
        <scheme val="minor"/>
      </rPr>
      <t>Profilreferenzen</t>
    </r>
    <r>
      <rPr>
        <sz val="12"/>
        <rFont val="Calibri"/>
        <family val="2"/>
        <scheme val="minor"/>
      </rPr>
      <t xml:space="preserve">
Bestätigen Sie, dass für jede Person des Kenntnisgrads Spezialist Referenzen unter Berücksichtigung der folgenden Vorgaben eingereicht wurden: 
a) Nutzung der Vorlage Profilreferenzen_Spezialist (Anlage) 
b) Der Beginn der Projektlaufzeit darf nicht mehr als 5 Jahre her sein. Als Stichtag gilt das Veröffentlichungsdatum dieser Ausschreibung.
c) Mit den Referenzen müssen fundierte Fachkenntnisse gemäß der jeweiligen A-Kriterien nachgewiesen werden.
d) Fundierte Fachkenntnisse sind bspw. vorhanden, wenn auch schwierige und komplexe Aufgaben gelöst werden können. Hierzu zählt unter anderem auch die selbstständige Umsetzung komplexer Themen, das Verstehen größerer Zusammenhänge und die Mitgestaltung von Veränderungen. 
e) Die Person muss über einschlägige Berufserfahrung in den relevanten Bereichen verfügen und mittels der Profilreferenzen sind insgesamt in Summe mindestens 300 geleistete Personentage nachzuweisen
f) Zur Erreichung der geforderten 300 Personentage dürfen pro Profil maximal 6 Referenzprojekte genutzt werden. Gewertet werden nur Referenzen mit einer gleichwertigen Relevanz, d.h. ab 50 Personentagen eigener Tätigkeit aus den letzten 5 Jahren (vor Veröffentlichung der Ausschreibung).</t>
    </r>
  </si>
  <si>
    <t>Anforderungen Los 1 - Beratungs- und Entwicklungsleistungen</t>
  </si>
  <si>
    <t>Profil 1.1.1 SAP-Entwickler ABAP</t>
  </si>
  <si>
    <t>1.1.1.Sen.1</t>
  </si>
  <si>
    <t>I</t>
  </si>
  <si>
    <r>
      <t xml:space="preserve">Name
</t>
    </r>
    <r>
      <rPr>
        <sz val="12"/>
        <rFont val="Calibri"/>
        <family val="2"/>
        <scheme val="minor"/>
      </rPr>
      <t>Geben Sie die Namen und Profilnummern der Personen an, die Leistungen als SAP Entwickler ABAP erbringen sollen.</t>
    </r>
  </si>
  <si>
    <t>1.1.1.Sen.2</t>
  </si>
  <si>
    <t>a</t>
  </si>
  <si>
    <r>
      <t>Erfahrungen und Kenntnisse SAP Prozess Finanzen</t>
    </r>
    <r>
      <rPr>
        <sz val="12"/>
        <rFont val="Calibri"/>
        <family val="2"/>
        <scheme val="minor"/>
      </rPr>
      <t xml:space="preserve">
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1.1 
angebotenen Person erfüllt werden, die Leistungen als SAP Entwickler Finanzen / Controlling / Beschaffung mit dem Kenntnisgrad Senior erbringen sollen.</t>
    </r>
  </si>
  <si>
    <t>1.1.1.Sen.3</t>
  </si>
  <si>
    <r>
      <t>Erfahrungen und Kenntnisse SAP Prozess Controlling</t>
    </r>
    <r>
      <rPr>
        <sz val="12"/>
        <rFont val="Calibri"/>
        <family val="2"/>
        <scheme val="minor"/>
      </rPr>
      <t xml:space="preserve">
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1.1 
angebotenen Person erfüllt werden, die Leistungen als SAP Entwickler Finanzen / Controlling / Beschaffung mit dem Kenntnisgrad Senior erbringen sollen.</t>
    </r>
    <r>
      <rPr>
        <u/>
        <sz val="12"/>
        <rFont val="Calibri"/>
        <family val="2"/>
        <scheme val="minor"/>
      </rPr>
      <t xml:space="preserve">
</t>
    </r>
  </si>
  <si>
    <t>1.1.1.Sen.4</t>
  </si>
  <si>
    <r>
      <t>Erfahrungen und Kenntnisse SAP Prozess Beschaffung</t>
    </r>
    <r>
      <rPr>
        <sz val="12"/>
        <rFont val="Calibri"/>
        <family val="2"/>
        <scheme val="minor"/>
      </rPr>
      <t xml:space="preserve">
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1.1 
angebotenen Person erfüllt werden, die Leistungen als SAP Entwickler Finanzen / Controlling / Beschaffung mit dem Kenntnisgrad Senior erbringen sollen.</t>
    </r>
  </si>
  <si>
    <t>1.1.1.Sen.5</t>
  </si>
  <si>
    <r>
      <t xml:space="preserve">Erfahrungen und Kenntnisse SAP Prozess Personal
</t>
    </r>
    <r>
      <rPr>
        <sz val="12"/>
        <rFont val="Calibri"/>
        <family val="2"/>
        <scheme val="minor"/>
      </rPr>
      <t xml:space="preserve">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1.1
angebotenen Person erfüllt werden, die Leistungen als SAP Entwickler Finanzen / Controlling / Beschaffung mit dem Kenntnisgrad Senior erbringen sollen.</t>
    </r>
  </si>
  <si>
    <t>1.1.1.Sen.6</t>
  </si>
  <si>
    <r>
      <t xml:space="preserve">Erfahrungen und Kenntnisse ABAP Programmierung
</t>
    </r>
    <r>
      <rPr>
        <sz val="12"/>
        <rFont val="Calibri"/>
        <family val="2"/>
        <scheme val="minor"/>
      </rPr>
      <t xml:space="preserve">Geben Sie an, ob für die angebotene Person erweiterte Fachkenntnisse in ABAP Development Workbench, SAP NetWeaver Development Studio, Adobe Formulare, Portale und SAP-Business-Workflow-Technologien und Kenntnisse und Erfahrungen mit objektorientierter Programmierung (ABAP-OO) nachgewiesen sind.
Geben Sie an, ob für die angebotene Person Erfahrung in der Konzeption von Software-Architekturen i. R. größerer Eigenentwicklungen nachgewiesen sind.
Dieses Kriterium muss durch </t>
    </r>
    <r>
      <rPr>
        <b/>
        <sz val="12"/>
        <rFont val="Calibri"/>
        <family val="2"/>
        <scheme val="minor"/>
      </rPr>
      <t>alle</t>
    </r>
    <r>
      <rPr>
        <sz val="12"/>
        <rFont val="Calibri"/>
        <family val="2"/>
        <scheme val="minor"/>
      </rPr>
      <t xml:space="preserve"> der für das Profil 1.1 angebotenen Personen erfüllt werden, die Leistungen als SAP Entwickler Finanzen/Controlling/ Beschaffung mit dem Kenntnisgrad Senior erbringen sollen</t>
    </r>
  </si>
  <si>
    <t>1.1.1.Sen.7</t>
  </si>
  <si>
    <r>
      <t xml:space="preserve">Weitere erwünschte Fachkenntnisse
</t>
    </r>
    <r>
      <rPr>
        <sz val="12"/>
        <rFont val="Calibri"/>
        <family val="2"/>
        <scheme val="minor"/>
      </rPr>
      <t>Geben Sie im Antwortfeld an, ob erweiterte Fachkenntnisse in SAP Fiori bestehen.</t>
    </r>
  </si>
  <si>
    <t xml:space="preserve">Ja / Nein
Hinweis: I-Kriterien werden nicht bewertet und dienen lediglich zu Informationsszwecken. Falls keine zusätzlichen Fachkenntnisse bestehen, ist keine Eintragung notwendig. </t>
  </si>
  <si>
    <t xml:space="preserve">Kenntnisgrad Spezialist </t>
  </si>
  <si>
    <t>1.1.1.Spe.1</t>
  </si>
  <si>
    <t>1.1.1.Spe.2</t>
  </si>
  <si>
    <r>
      <rPr>
        <u/>
        <sz val="12"/>
        <rFont val="Calibri"/>
        <family val="2"/>
        <scheme val="minor"/>
      </rPr>
      <t>Erfahrungen und Kenntnisse SAP Prozess Finanzen</t>
    </r>
    <r>
      <rPr>
        <sz val="12"/>
        <rFont val="Calibri"/>
        <family val="2"/>
        <scheme val="minor"/>
      </rPr>
      <t xml:space="preserve">
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1.1 
angebotenen Person erfüllt werden, die Leistungen als SAP Entwickler Finanzen / Controlling / Beschaffung mit dem Kenntnisgrad Spezialist erbringen sollen.</t>
    </r>
  </si>
  <si>
    <t>1.1.1.Spe.3</t>
  </si>
  <si>
    <r>
      <rPr>
        <u/>
        <sz val="12"/>
        <rFont val="Calibri"/>
        <family val="2"/>
        <scheme val="minor"/>
      </rPr>
      <t>Erfahrungen und Kenntnisse SAP Prozess Controlling</t>
    </r>
    <r>
      <rPr>
        <sz val="12"/>
        <rFont val="Calibri"/>
        <family val="2"/>
        <scheme val="minor"/>
      </rPr>
      <t xml:space="preserve">
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1.1 
angebotenen Person erfüllt werden, die Leistungen als SAP Entwickler Finanzen / Controlling / Beschaffung mit dem Kenntnisgrad Spezialist erbringen sollen.</t>
    </r>
  </si>
  <si>
    <t>1.1.1.Spe.4</t>
  </si>
  <si>
    <r>
      <rPr>
        <u/>
        <sz val="12"/>
        <rFont val="Calibri"/>
        <family val="2"/>
        <scheme val="minor"/>
      </rPr>
      <t>Erfahrungen und Kenntnisse SAP Prozess Beschaffung</t>
    </r>
    <r>
      <rPr>
        <sz val="12"/>
        <rFont val="Calibri"/>
        <family val="2"/>
        <scheme val="minor"/>
      </rPr>
      <t xml:space="preserve">
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1.1 
angebotenen Person erfüllt werden, die Leistungen als SAP Entwickler Finanzen / Controlling / Beschaffung mit dem Kenntnisgrad Spezialist erbringen sollen.</t>
    </r>
  </si>
  <si>
    <t>1.1.1.Spe.5</t>
  </si>
  <si>
    <r>
      <rPr>
        <u/>
        <sz val="12"/>
        <rFont val="Calibri"/>
        <family val="2"/>
        <scheme val="minor"/>
      </rPr>
      <t>Erfahrungen und Kenntnisse SAP Prozess Personal</t>
    </r>
    <r>
      <rPr>
        <sz val="12"/>
        <rFont val="Calibri"/>
        <family val="2"/>
        <scheme val="minor"/>
      </rPr>
      <t xml:space="preserve">
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1.1
angebotenen Person erfüllt werden, die Leistungen als SAP Entwickler Finanzen / Controlling / Beschaffung mit dem Kenntnisgrad Spezialist erbringen sollen.</t>
    </r>
  </si>
  <si>
    <t>1.1.1.Spe.6</t>
  </si>
  <si>
    <t>1.1.1.Spe.7</t>
  </si>
  <si>
    <r>
      <t>Weitere erwünschte Fachkenntnisse</t>
    </r>
    <r>
      <rPr>
        <sz val="12"/>
        <rFont val="Calibri"/>
        <family val="2"/>
        <scheme val="minor"/>
      </rPr>
      <t xml:space="preserve">
Geben Sie im Antwortfeld an, ob erweiterte Fachkenntnisse in SAP Fiori bestehen.</t>
    </r>
  </si>
  <si>
    <t>Profil 1.1.2 SAP-Entwickler Fiori/Fullstack</t>
  </si>
  <si>
    <t>1.1.2.Sen.1</t>
  </si>
  <si>
    <r>
      <t xml:space="preserve">Name
</t>
    </r>
    <r>
      <rPr>
        <sz val="12"/>
        <rFont val="Calibri"/>
        <family val="2"/>
        <scheme val="minor"/>
      </rPr>
      <t>Geben Sie die Namen und Profilnummern der Personen an, die Leistungen als SAP Entwickler Fiori/Fullstack erbringen sollen.</t>
    </r>
  </si>
  <si>
    <t>1.1.2.Sen.2</t>
  </si>
  <si>
    <r>
      <rPr>
        <u/>
        <sz val="12"/>
        <rFont val="Calibri"/>
        <family val="2"/>
        <scheme val="minor"/>
      </rPr>
      <t>Erfahrungen und Kenntnisse in der Entwicklung moderner SAP-Benutzeroberflächen</t>
    </r>
    <r>
      <rPr>
        <sz val="12"/>
        <rFont val="Calibri"/>
        <family val="2"/>
        <scheme val="minor"/>
      </rPr>
      <t xml:space="preserve">
Geben Sie an, ob für die angebotene Person folgende erweiterte Fachkenntnisse nachgewiesen sind:
• Programmierungskenntnisse mit Fiori und Fiori Elements
• Nutzung des ABAP REST-ful Application Programming Models (RAP)
• Umgang mit den aktuellen SAP-Entwicklungswerkzeugen des S/4 HANA-System sowie der SAP BTP</t>
    </r>
  </si>
  <si>
    <t>1.1.2.Spe.1</t>
  </si>
  <si>
    <t>1.1.2.Spe.2</t>
  </si>
  <si>
    <t>Profil 1.2.1 SAP-Anwendungsexperte Personal</t>
  </si>
  <si>
    <t>1.2.1.Sen.1</t>
  </si>
  <si>
    <r>
      <t xml:space="preserve">Name
</t>
    </r>
    <r>
      <rPr>
        <sz val="12"/>
        <rFont val="Calibri"/>
        <family val="2"/>
        <scheme val="minor"/>
      </rPr>
      <t>Geben Sie die Namen und Profilnummern der Personen an, die Leistungen als SAP-Anwendungsexperte Personal erbringen sollen</t>
    </r>
  </si>
  <si>
    <t>1.2.1.Sen.2</t>
  </si>
  <si>
    <r>
      <rPr>
        <u/>
        <sz val="12"/>
        <rFont val="Calibri"/>
        <family val="2"/>
        <scheme val="minor"/>
      </rPr>
      <t>Erfahrungen und Kenntnisse der Personalwirtschaft und allgemein</t>
    </r>
    <r>
      <rPr>
        <sz val="12"/>
        <rFont val="Calibri"/>
        <family val="2"/>
        <scheme val="minor"/>
      </rPr>
      <t xml:space="preserve">
Geben Sie an, ob für die angebotene Person folgende erweiterte Fachkenntnisse nachgewiesen sind:
• Analyse, Konzeption, Implementierung und Betreuung
• mehrjährige Berufserfahrung mit SAP HCM
• sicherer Umgang mit der Programmiersprache ABAP 4/ABAP Objects
• Customizing HCM
• Schemen und Regeln
• Bescheinigungs- und Formularwesen
• hohe Kunden- und Serviceorientierung
• Kommunikations- und Präsentationsstärke</t>
    </r>
  </si>
  <si>
    <t>1.2.1.Spe.1</t>
  </si>
  <si>
    <t>1.2.1.Spe.2</t>
  </si>
  <si>
    <t>Profil 1.2.2 SAP-Anwendungsexperte Controlling/BPC</t>
  </si>
  <si>
    <t>1.2.2.Sen.1</t>
  </si>
  <si>
    <r>
      <t xml:space="preserve">Name
</t>
    </r>
    <r>
      <rPr>
        <sz val="12"/>
        <rFont val="Calibri"/>
        <family val="2"/>
        <scheme val="minor"/>
      </rPr>
      <t>Geben Sie die Namen und Profilnummern der Personen an, die Leistungen als SAP-Anwendungsexperte Controlling/BPC erbringen sollen</t>
    </r>
  </si>
  <si>
    <t>1.2.2.Sen.2</t>
  </si>
  <si>
    <r>
      <rPr>
        <u/>
        <sz val="12"/>
        <rFont val="Calibri"/>
        <family val="2"/>
        <scheme val="minor"/>
      </rPr>
      <t>Erfahrungen und Kenntnisse Controlling/BPC</t>
    </r>
    <r>
      <rPr>
        <sz val="12"/>
        <rFont val="Calibri"/>
        <family val="2"/>
        <scheme val="minor"/>
      </rPr>
      <t xml:space="preserve">
Geben Sie an, ob für die angebotene Person folgende erweiterte Fachkenntnisse nachgewiesen sind:
• Sehr gute BW und BPC Customizing Kenntnisse
• Ausgeprägte Hands On Erfahrung mit Eclipse als Entwicklungswerkzeug
• Fundierte ABAP OO und VBA für Excel Kenntnisse
• Sehr gute Kenntnisse in Querydesign und Analysis for Office 
• Grundlegende Kenntnisse in SAP CO-CCA (Gemeinkostenrechnung) und PS Projektsystem</t>
    </r>
  </si>
  <si>
    <t>1.2.2.Sen.3</t>
  </si>
  <si>
    <r>
      <t xml:space="preserve">Weitere erwünschte Fachkenntnisse
</t>
    </r>
    <r>
      <rPr>
        <sz val="12"/>
        <rFont val="Calibri"/>
        <family val="2"/>
        <scheme val="minor"/>
      </rPr>
      <t>Geben Sie im Antwortfeld an, ob die angebotene Person grundlegende Kenntnisse in webbasierten Frontendtechnologien (SAP UI5, HTML, JavaScript, FIORI) hat.</t>
    </r>
  </si>
  <si>
    <t>1.2.2.Spe.1</t>
  </si>
  <si>
    <t>1.2.2.Spe.2</t>
  </si>
  <si>
    <t>1.2.2.Spe.3</t>
  </si>
  <si>
    <t>Profil 1.2.3 SAP-Anwendungsexperte Finanzen</t>
  </si>
  <si>
    <t>1.2.3.Sen.1</t>
  </si>
  <si>
    <r>
      <t xml:space="preserve">Name
</t>
    </r>
    <r>
      <rPr>
        <sz val="12"/>
        <rFont val="Calibri"/>
        <family val="2"/>
        <scheme val="minor"/>
      </rPr>
      <t>Geben Sie die Namen und Profilnummern der Personen an, die Leistungen als SAP-Anwendungsexperte Finanzen erbringen sollen</t>
    </r>
  </si>
  <si>
    <t>1.2.3.Sen.2</t>
  </si>
  <si>
    <r>
      <rPr>
        <u/>
        <sz val="12"/>
        <rFont val="Calibri"/>
        <family val="2"/>
        <scheme val="minor"/>
      </rPr>
      <t>Erfahrungen und Kenntnisse Finanzen</t>
    </r>
    <r>
      <rPr>
        <sz val="12"/>
        <rFont val="Calibri"/>
        <family val="2"/>
        <scheme val="minor"/>
      </rPr>
      <t xml:space="preserve">
Geben Sie an, ob für die angebotene Person folgende erweiterte Fachkenntnisse nachgewiesen sind:
• Entwicklung (Customizing) von Anwendungslösungen und Testen der Lösung gemäß der Änderungsspezifikation
• Fundiertes und anwendungsbereites Know-How des Moduls Finanzbuchhaltung
• Erfahrungen mit Rechnungseingangsworkflow der Fa. xSuite</t>
    </r>
  </si>
  <si>
    <t>1.2.3.Sen.3</t>
  </si>
  <si>
    <r>
      <t xml:space="preserve">Weitere erwünschte Fachkenntnisse
</t>
    </r>
    <r>
      <rPr>
        <sz val="12"/>
        <rFont val="Calibri"/>
        <family val="2"/>
        <scheme val="minor"/>
      </rPr>
      <t>Geben Sie im Antwortfeld an, ob die angebotene Person
• grundlegende Kenntnisse in webbasierten Frontendtechnologien (SAP UI5, HTML, JavaScript, FIORI)
und/oder
• grundlegende ABAP Programmierkenntnisse, um Coding zu analysieren und zu korrigieren und eigene Programme (z.B. Schnittstellen, einfaches Reporting) zu erstellen.
hat.</t>
    </r>
  </si>
  <si>
    <t>1.2.3.Spe.1</t>
  </si>
  <si>
    <t>1.2.3.Spe.2</t>
  </si>
  <si>
    <t>1.2.3.Spe.3</t>
  </si>
  <si>
    <t>Profil 1.2.4 SAP-Anwendungsexperte Procurement</t>
  </si>
  <si>
    <t>1.2.4.Sen.1</t>
  </si>
  <si>
    <r>
      <t xml:space="preserve">Name
</t>
    </r>
    <r>
      <rPr>
        <sz val="12"/>
        <rFont val="Calibri"/>
        <family val="2"/>
        <scheme val="minor"/>
      </rPr>
      <t>Geben Sie die Namen und Profilnummern der Personen an, die Leistungen als SAP-Anwendungsexperte Procurement erbringen sollen</t>
    </r>
  </si>
  <si>
    <t>1.2.4.Sen.2</t>
  </si>
  <si>
    <r>
      <rPr>
        <u/>
        <sz val="12"/>
        <rFont val="Calibri"/>
        <family val="2"/>
        <scheme val="minor"/>
      </rPr>
      <t>Erfahrungen und Kenntnisse des Beschaffungswesens</t>
    </r>
    <r>
      <rPr>
        <sz val="12"/>
        <rFont val="Calibri"/>
        <family val="2"/>
        <scheme val="minor"/>
      </rPr>
      <t xml:space="preserve">
Geben Sie an, ob für die angebotene Person folgende erweiterte Fachkenntnisse nachgewiesen sind:
• Fundiertes und anwendungsbereites SAP ERP-MM Know-how 
• Customizing-Kenntnisse der Materialwirtschaftskomponenten MM, MM-IM, MM-PUR, idealerweise in der Anbindung von 3rd Party eProcurement Applikationen (z. B. Ariba) und ABAP Programmierkenntnisse (idealerweise SAP ABAP und FIORI Elements)</t>
    </r>
  </si>
  <si>
    <t>1.2.4.Spe.1</t>
  </si>
  <si>
    <t>1.2.4.Spe.2</t>
  </si>
  <si>
    <t>Profil 1.2.5 SAP-Anwendungsexperte E-Procurement</t>
  </si>
  <si>
    <t>1.2.5.Sen.1</t>
  </si>
  <si>
    <r>
      <t xml:space="preserve">Name
</t>
    </r>
    <r>
      <rPr>
        <sz val="12"/>
        <rFont val="Calibri"/>
        <family val="2"/>
        <scheme val="minor"/>
      </rPr>
      <t>Geben Sie die Namen und Profilnummern der Personen an, die Leistungen als SAP-Anwendungsexperte E-Procurement erbringen sollen</t>
    </r>
  </si>
  <si>
    <t>1.2.5.Sen.2</t>
  </si>
  <si>
    <r>
      <rPr>
        <u/>
        <sz val="12"/>
        <rFont val="Calibri"/>
        <family val="2"/>
        <scheme val="minor"/>
      </rPr>
      <t>Erfahrungen und Kenntnisse des E-Procurements und Beschaffungswesens</t>
    </r>
    <r>
      <rPr>
        <sz val="12"/>
        <rFont val="Calibri"/>
        <family val="2"/>
        <scheme val="minor"/>
      </rPr>
      <t xml:space="preserve">
Geben Sie an, ob für die angebotene Person folgende erweiterte Fachkenntnisse nachgewiesen sind:
• Fundiertes und anwendungsbereites SAP ERP-MM Know-how 
• Entwicklung von Anwendungslösungen und Testen der Lösung gemäß der Änderungsspezifikation
• Customizing-Kenntnisse der Applikation eProcurement (Ariba)
• Grundlegende Kenntnisse in webbasierten Frontendtechnologien (SAP UI5, HTML, JavaScript, FIORI)</t>
    </r>
  </si>
  <si>
    <t>1.2.5.Spe.1</t>
  </si>
  <si>
    <t>1.2.5.Spe.2</t>
  </si>
  <si>
    <t xml:space="preserve">Profil 1.3 SAP PI / PO-Entwickler und Schnittstellen Implementierung </t>
  </si>
  <si>
    <t>1.3.Spe.1</t>
  </si>
  <si>
    <r>
      <t xml:space="preserve">Name
</t>
    </r>
    <r>
      <rPr>
        <sz val="12"/>
        <rFont val="Calibri"/>
        <family val="2"/>
        <scheme val="minor"/>
      </rPr>
      <t>Geben Sie die Namen und Profilnummern der Personen an, die Leistungen als SAP PI / PO-Entwickler erbringen sollen</t>
    </r>
  </si>
  <si>
    <t>1.3.Spe.2</t>
  </si>
  <si>
    <r>
      <t>Erfahrungen und Kenntnisse in Schnittstellen-Programmierung</t>
    </r>
    <r>
      <rPr>
        <sz val="12"/>
        <rFont val="Calibri"/>
        <family val="2"/>
        <scheme val="minor"/>
      </rPr>
      <t>_x000D_
Geben Sie an, ob die angebotene Person erweiterte Fachkenntnisse in der Implementierung von Schnittstellen (ABAP und Java) nachweisen kann.</t>
    </r>
  </si>
  <si>
    <t>1.3.Spe.3</t>
  </si>
  <si>
    <r>
      <t>Erfahrungen und Kenntnisse SAP PI/PO</t>
    </r>
    <r>
      <rPr>
        <sz val="12"/>
        <rFont val="Calibri"/>
        <family val="2"/>
        <scheme val="minor"/>
      </rPr>
      <t>_x000D_
•  langjährige Erfahrung und fundierte Kenntnisse der SAP PI/PO
•  Erfahrungen mit den Schnittstellentechnologien: 
SFTP, WebService, REST
•  gute Kenntnisse von SAP ALE
•  sehr gute Kenntnisse in Java und Mapping-Technologien
•  Erfahrung mit Sicherheitsverfahren: x.509 Zertifikate, Kerberos, SSO, SAML2
•  gute ABAP-Programmierkenntnisse: Entwickeln von Funktionsbausteinen, Entwickeln von ABAP Proxies
•  Grundsätzliches Verständnis von Netzwerkinfrastruktur und Firewalls
Geben Sie an, ob die angebotene Person erweiterte Fachkenntnisse im Modul SAP PO/PI nachweisen kann.</t>
    </r>
  </si>
  <si>
    <t>Profil 1.4 SAP Berechtigungen und GRC/IDM Anwendungsexperte</t>
  </si>
  <si>
    <t>1.4.Sen.1</t>
  </si>
  <si>
    <r>
      <t xml:space="preserve">Name
</t>
    </r>
    <r>
      <rPr>
        <sz val="12"/>
        <rFont val="Calibri"/>
        <family val="2"/>
        <scheme val="minor"/>
      </rPr>
      <t>Geben Sie die Namen und Profilnummern der Personen an, die Leistungen als SAP Berechtigungen und GRC/IDM Implementierer erbringen sollen</t>
    </r>
  </si>
  <si>
    <t>1.4.Sen.2</t>
  </si>
  <si>
    <r>
      <t xml:space="preserve">Erfahrungen und Kenntnisse im Identity Management (IDM)
</t>
    </r>
    <r>
      <rPr>
        <sz val="12"/>
        <rFont val="Calibri"/>
        <family val="2"/>
        <scheme val="minor"/>
      </rPr>
      <t>Geben Sie an, ob die angebotene Person erweiterte Fachkenntnisse in der Implementierung und Weiterentwicklung von Berechtigungskonzepten und Rollen nachweisen kann.</t>
    </r>
  </si>
  <si>
    <t>1.4.Sen.3</t>
  </si>
  <si>
    <r>
      <t xml:space="preserve">Erfahrungen und Kenntnisse in der Konfiguration GRC
</t>
    </r>
    <r>
      <rPr>
        <sz val="12"/>
        <rFont val="Calibri"/>
        <family val="2"/>
        <scheme val="minor"/>
      </rPr>
      <t>Geben Sie an, ob die angebotene Person erweiterte Fachkenntnisse in der Konfiguration von SAP-GRC nachweisen kann.</t>
    </r>
  </si>
  <si>
    <t>1.4.Spe.1</t>
  </si>
  <si>
    <t>1.4.Spe.2</t>
  </si>
  <si>
    <t>1.4.Spe.3</t>
  </si>
  <si>
    <t>Profil 1.5 SAP Business Architekt Global</t>
  </si>
  <si>
    <t>1.5.Pri.1</t>
  </si>
  <si>
    <r>
      <t xml:space="preserve">Name
</t>
    </r>
    <r>
      <rPr>
        <sz val="12"/>
        <rFont val="Calibri"/>
        <family val="2"/>
        <scheme val="minor"/>
      </rPr>
      <t>Geben Sie die Namen und Profilnummern der Personen an, die Leistungen als SAP Business Architekt Global erbringen sollen</t>
    </r>
  </si>
  <si>
    <t>1.5.Pri.2</t>
  </si>
  <si>
    <r>
      <t xml:space="preserve">Detaillierte betriebswirtschaftliche Kenntnisse (FI/CO/MM)
</t>
    </r>
    <r>
      <rPr>
        <sz val="12"/>
        <rFont val="Calibri"/>
        <family val="2"/>
        <scheme val="minor"/>
      </rPr>
      <t xml:space="preserve">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1.6 angebotenen Person erfüllt werden, die Leistungen als SAP Business Architekt Global mti dem Kenntnisgrad Senior erbringen sollen.</t>
    </r>
  </si>
  <si>
    <t>1.5.Pri.3</t>
  </si>
  <si>
    <r>
      <t xml:space="preserve">Detaillierte personalwirtschaftliche Kenntnisse
</t>
    </r>
    <r>
      <rPr>
        <sz val="12"/>
        <rFont val="Calibri"/>
        <family val="2"/>
        <scheme val="minor"/>
      </rPr>
      <t xml:space="preserve">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1.6 angebotenen Person erfüllt werden, die Leistungen als SAP Business Architekt Global mit dem Kenntnisgrad Senior erbringen sollen.</t>
    </r>
  </si>
  <si>
    <t>1.5.Pri.4</t>
  </si>
  <si>
    <r>
      <t xml:space="preserve">Erfahrungen und Kenntnisse in S/4HANA
</t>
    </r>
    <r>
      <rPr>
        <sz val="12"/>
        <rFont val="Calibri"/>
        <family val="2"/>
        <scheme val="minor"/>
      </rPr>
      <t xml:space="preserve">Geben Sie an, ob die angebotene Person dieses Kriterium erfüllt.
Dieses Kriterium muss durch </t>
    </r>
    <r>
      <rPr>
        <b/>
        <sz val="12"/>
        <rFont val="Calibri"/>
        <family val="2"/>
        <scheme val="minor"/>
      </rPr>
      <t>alle</t>
    </r>
    <r>
      <rPr>
        <sz val="12"/>
        <rFont val="Calibri"/>
        <family val="2"/>
        <scheme val="minor"/>
      </rPr>
      <t xml:space="preserve"> der für das Profil 1.6 angebotenen Personen erfüllt werden, die Leistungen als SAP Business Architekt Global mit dem Kenntnisgrad Senior erbringen soll</t>
    </r>
    <r>
      <rPr>
        <u/>
        <sz val="12"/>
        <rFont val="Calibri"/>
        <family val="2"/>
        <scheme val="minor"/>
      </rPr>
      <t>en.</t>
    </r>
  </si>
  <si>
    <t>1.5.Pri.5</t>
  </si>
  <si>
    <r>
      <t>Weitere erwünschte Fachkenntnisse</t>
    </r>
    <r>
      <rPr>
        <sz val="12"/>
        <rFont val="Calibri"/>
        <family val="2"/>
        <scheme val="minor"/>
      </rPr>
      <t>_x000D_
Geben Sie im Antworttext an, ob fundierte Fachkenntnisse in folgenden Bereichen bestehen: 
• SAP Business Warehouse
• Medienkenntnisse
• SAP Solution Manager</t>
    </r>
  </si>
  <si>
    <t>1.5.Sen.1</t>
  </si>
  <si>
    <t>1.5.Sen.2</t>
  </si>
  <si>
    <t>1.5.Sen.3</t>
  </si>
  <si>
    <t>1.5.Sen.4</t>
  </si>
  <si>
    <t>1.5.Sen.5</t>
  </si>
  <si>
    <t>1.5.Spe.1</t>
  </si>
  <si>
    <t>1.5.Spe.2</t>
  </si>
  <si>
    <r>
      <t xml:space="preserve">Detaillierte betriebswirtschaftliche Kenntnisse (FI/CO/MM)
Geben Sie an, ob die angebotene Person dieses Kriterium erfüllt.
</t>
    </r>
    <r>
      <rPr>
        <sz val="12"/>
        <rFont val="Calibri"/>
        <family val="2"/>
        <scheme val="minor"/>
      </rPr>
      <t xml:space="preserve">Dieses Kriterium muss durch </t>
    </r>
    <r>
      <rPr>
        <b/>
        <sz val="12"/>
        <rFont val="Calibri"/>
        <family val="2"/>
        <scheme val="minor"/>
      </rPr>
      <t>mindestens eine</t>
    </r>
    <r>
      <rPr>
        <sz val="12"/>
        <rFont val="Calibri"/>
        <family val="2"/>
        <scheme val="minor"/>
      </rPr>
      <t xml:space="preserve"> der für das Profil 1.6 angebotenen Person erfüllt werden, die Leistungen als SAP Business Architekt Global mit dem Kenntnisgrad Spezialist erbringen sollen.</t>
    </r>
  </si>
  <si>
    <t>1.5.Spe.3</t>
  </si>
  <si>
    <r>
      <t xml:space="preserve">Detaillierte personalwirtschaftliche Kenntnisse
</t>
    </r>
    <r>
      <rPr>
        <sz val="12"/>
        <rFont val="Calibri"/>
        <family val="2"/>
        <scheme val="minor"/>
      </rPr>
      <t xml:space="preserve">Geben Sie an, ob die angebotene Person dieses Kriterium erfüllt.
Dieses Kriterium muss durch </t>
    </r>
    <r>
      <rPr>
        <b/>
        <sz val="12"/>
        <rFont val="Calibri"/>
        <family val="2"/>
        <scheme val="minor"/>
      </rPr>
      <t>mindestens eine</t>
    </r>
    <r>
      <rPr>
        <sz val="12"/>
        <rFont val="Calibri"/>
        <family val="2"/>
        <scheme val="minor"/>
      </rPr>
      <t xml:space="preserve"> der für das Profil 1.6 angebotenen Person erfüllt werden, die Leistungen als SAP Business Architekt Global mit dem Kenntnisgrad Spezialist erbringen sollen.</t>
    </r>
  </si>
  <si>
    <t>1.5.Spe.4</t>
  </si>
  <si>
    <r>
      <t xml:space="preserve">Erfahrungen und Kenntnisse in S/4HANA
</t>
    </r>
    <r>
      <rPr>
        <sz val="12"/>
        <rFont val="Calibri"/>
        <family val="2"/>
        <scheme val="minor"/>
      </rPr>
      <t xml:space="preserve">Geben Sie an, ob die angebotene Person dieses Kriterium erfüllt.
Dieses Kriterium muss durch </t>
    </r>
    <r>
      <rPr>
        <b/>
        <sz val="12"/>
        <rFont val="Calibri"/>
        <family val="2"/>
        <scheme val="minor"/>
      </rPr>
      <t>alle</t>
    </r>
    <r>
      <rPr>
        <sz val="12"/>
        <rFont val="Calibri"/>
        <family val="2"/>
        <scheme val="minor"/>
      </rPr>
      <t xml:space="preserve"> der für das Profil 1.6 angebotenen Personen erfüllt werden, die Leistungen als SAP Business Architekt Global mit dem Kenntnisgrad Spezialist erbringen sollen.</t>
    </r>
  </si>
  <si>
    <t>1.5.Spe.5</t>
  </si>
  <si>
    <r>
      <t>Weitere erwünschte Fachkenntnisse</t>
    </r>
    <r>
      <rPr>
        <sz val="12"/>
        <rFont val="Calibri"/>
        <family val="2"/>
        <scheme val="minor"/>
      </rPr>
      <t>_x000D_
Geben Sie im Antworttext an, ob detaillierte Fachkenntnisse in folgenden Bereichen bestehen: 
• SAP Business Warehouse
• Medienkenntnisse
• SAP Solution Manager</t>
    </r>
  </si>
  <si>
    <t>Profil 1.6 SAP Compliance Expert</t>
  </si>
  <si>
    <t>1.6.Sen.1</t>
  </si>
  <si>
    <r>
      <t xml:space="preserve">Name
</t>
    </r>
    <r>
      <rPr>
        <sz val="12"/>
        <rFont val="Calibri"/>
        <family val="2"/>
        <scheme val="minor"/>
      </rPr>
      <t>Geben Sie die Namen und Profilnummern der Personen an, die Leistungen als SAP Compliance Expert erbringen sollen</t>
    </r>
  </si>
  <si>
    <t>1.6.Sen.2</t>
  </si>
  <si>
    <r>
      <t>Erfahrungen und Kenntnisse der DSGVO</t>
    </r>
    <r>
      <rPr>
        <sz val="12"/>
        <rFont val="Calibri"/>
        <family val="2"/>
        <scheme val="minor"/>
      </rPr>
      <t>_x000D_
Geben Sie an, ob die angebotene Person fundierte Fachkenntnisse in der Konzeption der IT-Sicherheit in SAP nachweisen kann:
Umfassende Kenntnisse der GoBD
Compliance-Richtlinien und Compliance-Verstöße
Finalisierung des DSGVO-konformen Löschkonzepts für die geplanten IT-Lösung
Regelungen für Handhabung der Personenbezogene Daten, insbesondere:
– Aufbewahrungsfristen 
– Benachrichtigungspflicht 
– Löschung von Daten
Personalvertretungsgesetze: Mitbestimmungs-Pflichten und -Rechte</t>
    </r>
  </si>
  <si>
    <t>1.6.Sen.3</t>
  </si>
  <si>
    <r>
      <t>Erfahrungen und Kenntnisse im neusten Stand der IT-Sicherheitsrichtlinien der SAP</t>
    </r>
    <r>
      <rPr>
        <sz val="12"/>
        <rFont val="Calibri"/>
        <family val="2"/>
        <scheme val="minor"/>
      </rPr>
      <t xml:space="preserve">
Geben Sie an, ob die angebotene Person fundierte Fachkenntnisse in der Konzeption und Umsetzung der DSGVO sowie SAP ILM nachweisen kann:</t>
    </r>
    <r>
      <rPr>
        <u/>
        <sz val="12"/>
        <rFont val="Calibri"/>
        <family val="2"/>
        <scheme val="minor"/>
      </rPr>
      <t xml:space="preserve">
</t>
    </r>
    <r>
      <rPr>
        <sz val="12"/>
        <rFont val="Calibri"/>
        <family val="2"/>
        <scheme val="minor"/>
      </rPr>
      <t>- GRC Richtlinien
- Governance-System
- Haftungsrisiken
- Leitlinien der Art. 29-Datenschutzgruppe
- Aufbau SAP ILM (Information Lifecycle Management)
- Kenntnisse der Prüfungsstandards von Wirtschaftsprüfern:
  - IDW PS 980 .
  - IDW PS 981
- ISAE 3000 revised sowie Interne Kontrollsysteme nach COSOMO
- Risiko-IKS 
- Finanz-IKS
- Revisions-Richtlinien</t>
    </r>
  </si>
  <si>
    <t>1.6.Spe.1</t>
  </si>
  <si>
    <t>1.6.Spe.2</t>
  </si>
  <si>
    <t>1.6.Spe.3</t>
  </si>
  <si>
    <r>
      <t>Erfahrungen und Kenntnisse im Neuster Stand der IT-Sicherheitsrichtlinien der SAP</t>
    </r>
    <r>
      <rPr>
        <sz val="12"/>
        <rFont val="Calibri"/>
        <family val="2"/>
        <scheme val="minor"/>
      </rPr>
      <t xml:space="preserve">
Geben Sie an, ob die angebotene Person fundierte Fachkenntnisse in der Konzeption und Umsetzung der DSGVO sowie SAP ILM nachweisen kann:</t>
    </r>
    <r>
      <rPr>
        <u/>
        <sz val="12"/>
        <rFont val="Calibri"/>
        <family val="2"/>
        <scheme val="minor"/>
      </rPr>
      <t xml:space="preserve">
</t>
    </r>
    <r>
      <rPr>
        <sz val="12"/>
        <rFont val="Calibri"/>
        <family val="2"/>
        <scheme val="minor"/>
      </rPr>
      <t>- GRC Richtlinien
- Governance-System
- Haftungsrisiken
- Leitlinien der Art. 29-Datenschutzgruppe
- Aufbau SAP ILM (Information Lifecycle Management)
- Kenntnisse der Prüfungsstandards von Wirtschaftsprüfern:
  - IDW PS 980 .
  - IDW PS 981
- ISAE 3000 revised sowie Interne Kontrollsysteme nach COSOMO
- Risiko-IKS 
- Finanz-IKS
- Revisions-Richtlinien</t>
    </r>
  </si>
  <si>
    <t>Profil 1.7 SAP Basis Berater</t>
  </si>
  <si>
    <t>1.7.Sen.1</t>
  </si>
  <si>
    <r>
      <t xml:space="preserve">Name
</t>
    </r>
    <r>
      <rPr>
        <sz val="12"/>
        <rFont val="Calibri"/>
        <family val="2"/>
        <scheme val="minor"/>
      </rPr>
      <t>Geben Sie die Namen und Profilnummern der Personen an, die Leistungen als SAP Basis Berater erbringen sollen</t>
    </r>
  </si>
  <si>
    <t>1.7.Sen.2</t>
  </si>
  <si>
    <r>
      <t>Erfahrungen und Kenntnisse in SAP Basis</t>
    </r>
    <r>
      <rPr>
        <sz val="12"/>
        <rFont val="Calibri"/>
        <family val="2"/>
        <scheme val="minor"/>
      </rPr>
      <t>_x000D_
Geben Sie an, ob die angebotene Person fundierte SAP Basis Kenntnisse nachweisen kann.</t>
    </r>
  </si>
  <si>
    <t>1.7.Sen.3</t>
  </si>
  <si>
    <r>
      <t>Erfahrungen und Kenntnisse in der Implementierung und im Betrieb</t>
    </r>
    <r>
      <rPr>
        <sz val="12"/>
        <rFont val="Calibri"/>
        <family val="2"/>
        <scheme val="minor"/>
      </rPr>
      <t>_x000D_
Geben Sie an, ob die angebotene Person fundierte Fachkenntnisse bei der Implementierung und dem Betrieb der Aufgaben gemäß Leistungsbeschreibung für dieses Profil nachweisen kann.</t>
    </r>
  </si>
  <si>
    <t>1.7.Sen.4</t>
  </si>
  <si>
    <r>
      <t xml:space="preserve">Erfahrungen und Kenntnisse mit SAP NetWeaver-Technologie </t>
    </r>
    <r>
      <rPr>
        <sz val="12"/>
        <rFont val="Calibri"/>
        <family val="2"/>
        <scheme val="minor"/>
      </rPr>
      <t>_x000D_
Geben Sie an, ob die angebotene Person fundierte Fachkenntnisse in SAP NetWeaver-Technologie nachweisen kann.</t>
    </r>
  </si>
  <si>
    <t>1.7.Sen.5</t>
  </si>
  <si>
    <r>
      <t xml:space="preserve">Erfahrungen und Kenntnisse mit SAP Solution Manager 7.2 </t>
    </r>
    <r>
      <rPr>
        <sz val="12"/>
        <rFont val="Calibri"/>
        <family val="2"/>
        <scheme val="minor"/>
      </rPr>
      <t>_x000D_
Geben Sie an, ob die angebotene Person Fachkenntnisse in SAP Solution Manager 7.2 nachweisen kann.</t>
    </r>
  </si>
  <si>
    <t>1.7.Sen.6</t>
  </si>
  <si>
    <r>
      <t>Erfahrungen und Kenntnisse mit SAP HANA DB</t>
    </r>
    <r>
      <rPr>
        <sz val="12"/>
        <rFont val="Calibri"/>
        <family val="2"/>
        <scheme val="minor"/>
      </rPr>
      <t>_x000D_
Geben Sie an, ob die angebotene Person Fachkenntnisse in SAP HANA DB nachweisen kann.</t>
    </r>
  </si>
  <si>
    <t>1.7.Spe.1</t>
  </si>
  <si>
    <t>1.7.Spe.2</t>
  </si>
  <si>
    <t>1.7.Spe.3</t>
  </si>
  <si>
    <t>1.7.Spe.4</t>
  </si>
  <si>
    <t>1.7.Spe.5</t>
  </si>
  <si>
    <t>1.7.Spe.6</t>
  </si>
  <si>
    <t>Anforderungen Los 2 - Projektmanagement</t>
  </si>
  <si>
    <t>Profil 2.1 SAP Projektmanager</t>
  </si>
  <si>
    <t>2.1.Pri.1</t>
  </si>
  <si>
    <r>
      <t xml:space="preserve">Name
</t>
    </r>
    <r>
      <rPr>
        <sz val="12"/>
        <rFont val="Calibri"/>
        <family val="2"/>
        <scheme val="minor"/>
      </rPr>
      <t>Geben Sie die Namen und Profilnummern der Personen an, die Leistungen als SAP Projektmanager erbringen sollen</t>
    </r>
  </si>
  <si>
    <t>2.1.Pri.2</t>
  </si>
  <si>
    <r>
      <t>Erfahrungen und Kenntnisse  in der Planung von SAP Projekten</t>
    </r>
    <r>
      <rPr>
        <sz val="12"/>
        <rFont val="Calibri"/>
        <family val="2"/>
        <scheme val="minor"/>
      </rPr>
      <t>_x000D_
Geben Sie an, ob die angebotene Person dieses Kriterium erfüllt.</t>
    </r>
  </si>
  <si>
    <t>2.1.Pri.3</t>
  </si>
  <si>
    <r>
      <t xml:space="preserve">Erfahrungen und Kenntnisse im Projektmanagement
</t>
    </r>
    <r>
      <rPr>
        <sz val="12"/>
        <rFont val="Calibri"/>
        <family val="2"/>
        <scheme val="minor"/>
      </rPr>
      <t>• Kenntnisse und Erfahrungen mit einer der gängigen Projektmanagement-Methodiken, idealerweise PRINCE2
• Erfahrung in agilen Projekten, idealerweise SCRUM
• Erfahrungen in Wasserfall-Methodik
• Erfahrungen in Projektcontrolling (Planung, Budgetierung, Kontrolle)
• Erfahrungen mit Anforderungsprozessen, Troubleshooting
• Kenntnisse und Erfahrungen mit einer der gängigen Projektmanagement-Methodiken, idealerweise PRINCE2
• Erfahrung in agilen Projekten, idealerweise SCRUM
• Erfahrungen in Wasserfall-Methodik
• Erfahrungen in Projektcontrolling (Planung, Budgetierung, Kontrolle)
• Erfahrungen mit Anforderungsprozessen, Troubleshooting
• Erfahrung in der Steuerung aus verschiedenen Unternehmen zusammengesetzten Teams
• Erfahrungen in der Leitung größerer Projekte einschließlich der Koordination mehrerer Teilprojekte</t>
    </r>
  </si>
  <si>
    <t>2.1.Sen.1</t>
  </si>
  <si>
    <t>2.1.Sen.2</t>
  </si>
  <si>
    <t>2.1.Sen.3</t>
  </si>
  <si>
    <t>2.1.Spe.1</t>
  </si>
  <si>
    <t>2.1.Spe.2</t>
  </si>
  <si>
    <r>
      <t>Erfahrungen und Kenntnisse in der Planung von SAP Projekten</t>
    </r>
    <r>
      <rPr>
        <sz val="12"/>
        <rFont val="Calibri"/>
        <family val="2"/>
        <scheme val="minor"/>
      </rPr>
      <t>_x000D_
Geben Sie an, ob die angebotene Person dieses Kriterium erfüllt.</t>
    </r>
  </si>
  <si>
    <t>2.1.Spe.3</t>
  </si>
  <si>
    <r>
      <t>Erfahrungen und Kenntnisse im Projektmanagement</t>
    </r>
    <r>
      <rPr>
        <sz val="12"/>
        <rFont val="Calibri"/>
        <family val="2"/>
        <scheme val="minor"/>
      </rPr>
      <t>_x000D_
• Kenntnisse und Erfahrungen mit einer der gängigen Projektmanagement-Methodiken, idealerweise PRINCE2
• Erfahrung in agilen Projekten, idealerweise SCRUM
• Erfahrungen in Wasserfall-Methodik
• Erfahrungen in Projektcontrolling (Planung, Budgetierung, Kontrolle)
• Erfahrungen mit Anforderungsprozessen, Troubleshooting
• Erfahrungen in der Leitung größerer Projekte
• Erfahrung in der Steuerung aus verschiedenen Unternehmen zusammengesetzten Teams</t>
    </r>
  </si>
  <si>
    <t>Profil 2.2 Veränderungsmanager</t>
  </si>
  <si>
    <t>2.2.Sen.1</t>
  </si>
  <si>
    <r>
      <t xml:space="preserve">Name
</t>
    </r>
    <r>
      <rPr>
        <sz val="12"/>
        <rFont val="Calibri"/>
        <family val="2"/>
        <scheme val="minor"/>
      </rPr>
      <t>Geben Sie die Namen und Profilnummern der Personen an, die Leistungen als Veränderungsmanager erbringen sollen</t>
    </r>
  </si>
  <si>
    <t>2.2.Sen.2</t>
  </si>
  <si>
    <t>2.2.Sen.3</t>
  </si>
  <si>
    <r>
      <t xml:space="preserve">Erfahrungen und Kenntnisse im Veränderungsmanagement
</t>
    </r>
    <r>
      <rPr>
        <sz val="12"/>
        <rFont val="Calibri"/>
        <family val="2"/>
        <scheme val="minor"/>
      </rPr>
      <t>• Erfahrungen im Stakeholdermanagement
• Erfahrungen in der Erstellung und Weiterentwicklung von Kommunikationskonzepten
• Erfahrungen in der Entwicklung von Kommunikationsprodukten
• Erfahrungen in der Erstellung von Texten und journalistischen Beiträgen
• Erfahrungen in der Erstellung und Weiterentwicklung von Change- und Kommunikationsplänen
• Erfahrungen in der Zusammenarbeit mit Kommunikationsagenturen
• Moderation/Mediationsunterstützung kleiner bzw. größerer Gruppen</t>
    </r>
  </si>
  <si>
    <t>2.2.Sen.4</t>
  </si>
  <si>
    <r>
      <t xml:space="preserve">Weitere erwünschte Fachkenntnisse
</t>
    </r>
    <r>
      <rPr>
        <sz val="12"/>
        <rFont val="Calibri"/>
        <family val="2"/>
        <scheme val="minor"/>
      </rPr>
      <t xml:space="preserve">Geben Sie im Antworttext an, ob fundierte Fachkenntnisse in folgenden Bereichen bestehen: 
• Projektmanagementkenntnisse </t>
    </r>
  </si>
  <si>
    <t>2.2.Spe.1</t>
  </si>
  <si>
    <t>2.2.Spe.2</t>
  </si>
  <si>
    <t>2.2.Spe.3</t>
  </si>
  <si>
    <t>2.2.Spe.4</t>
  </si>
  <si>
    <t>Profil 2.3 SAP Test Manager</t>
  </si>
  <si>
    <t>2.3.Sen.1</t>
  </si>
  <si>
    <r>
      <t xml:space="preserve">Name
</t>
    </r>
    <r>
      <rPr>
        <sz val="12"/>
        <rFont val="Calibri"/>
        <family val="2"/>
        <scheme val="minor"/>
      </rPr>
      <t>Geben Sie die Namen und Profilnummern der Personen an, die Leistungen als Test Manager erbringen sollen</t>
    </r>
  </si>
  <si>
    <t>2.3.Sen.2</t>
  </si>
  <si>
    <r>
      <t>Erfahrungen und Kenntnisse in SAP S/4 HANA</t>
    </r>
    <r>
      <rPr>
        <sz val="12"/>
        <rFont val="Calibri"/>
        <family val="2"/>
        <scheme val="minor"/>
      </rPr>
      <t>_x000D_
Geben Sie an, ob bei der angebotenen Person Fachkenntnisse S/4 HANA vorliegen.</t>
    </r>
  </si>
  <si>
    <t>2.3.Sen.3</t>
  </si>
  <si>
    <r>
      <t xml:space="preserve">Erfahrungen und Kenntnisse Testmanagement im SAP-Umfeld </t>
    </r>
    <r>
      <rPr>
        <sz val="12"/>
        <rFont val="Calibri"/>
        <family val="2"/>
        <scheme val="minor"/>
      </rPr>
      <t>_x000D_
Geben Sie an, ob die angebotene Person fundierte Fachkenntnisse im Testmanagement im SAP-Umfeld sowie Kenntnisse insbesondere im SolMan nachweisen kann.</t>
    </r>
  </si>
  <si>
    <t>2.3.Sen.4</t>
  </si>
  <si>
    <r>
      <t>ISTQB-Zertifizierung</t>
    </r>
    <r>
      <rPr>
        <sz val="12"/>
        <rFont val="Calibri"/>
        <family val="2"/>
        <scheme val="minor"/>
      </rPr>
      <t>_x000D_
Geben Sie im Antwortfeld an, ob eine ISTQB-Zertifizierung vorliegt.</t>
    </r>
  </si>
  <si>
    <t>2.3.Spe.1</t>
  </si>
  <si>
    <t>2.3.Spe.2</t>
  </si>
  <si>
    <t>2.3.Spe.3</t>
  </si>
  <si>
    <t>2.3.Spe.4</t>
  </si>
  <si>
    <t>Anforderungen Los 3 - Medienobjektcontrolling</t>
  </si>
  <si>
    <t>3.1.Sen.1</t>
  </si>
  <si>
    <t>3.1.Sen.2</t>
  </si>
  <si>
    <r>
      <t xml:space="preserve">Detaillierte Kenntnisse des Medienobjektcontrollingprozesses
</t>
    </r>
    <r>
      <rPr>
        <sz val="12"/>
        <rFont val="Calibri"/>
        <family val="2"/>
        <scheme val="minor"/>
      </rPr>
      <t>Geben Sie an, ob die angebotene Person dieses Kriterium erfüllt.</t>
    </r>
  </si>
  <si>
    <t>3.1.Sen.3</t>
  </si>
  <si>
    <r>
      <t xml:space="preserve">Detaillierte betriebswirtschaftliche Kenntnisse (FI/CO/MM)
</t>
    </r>
    <r>
      <rPr>
        <sz val="12"/>
        <rFont val="Calibri"/>
        <family val="2"/>
        <scheme val="minor"/>
      </rPr>
      <t>Geben Sie an, ob die angebotene Person dieses Kriterium erfüllt.</t>
    </r>
  </si>
  <si>
    <t>3.1.Sen.4</t>
  </si>
  <si>
    <r>
      <t xml:space="preserve">Erfahrungen und Kenntnisse in S/4HANA
</t>
    </r>
    <r>
      <rPr>
        <sz val="12"/>
        <rFont val="Calibri"/>
        <family val="2"/>
        <scheme val="minor"/>
      </rPr>
      <t>Geben Sie an, ob die angebotene Person dieses Kriterium erfüllt.</t>
    </r>
  </si>
  <si>
    <t>3.1.Sen.5</t>
  </si>
  <si>
    <t>3.1.Spe.1</t>
  </si>
  <si>
    <t>3.1.Spe.2</t>
  </si>
  <si>
    <t>3.1.Spe.3</t>
  </si>
  <si>
    <t>3.1.Spe.4</t>
  </si>
  <si>
    <t>3.1.Spe.5</t>
  </si>
  <si>
    <t>Minimale Anzahl der Personen: 1</t>
  </si>
  <si>
    <t>Name</t>
  </si>
  <si>
    <t>Max Mustermann 2.2.Sen-1</t>
  </si>
  <si>
    <t>Geben Sie die Namen und Profilnummern der Personen an, die Leistungen als KI-Entwickler/ KI-Engineer erbringen sollen</t>
  </si>
  <si>
    <t>Maria Musterfrau 2.2.Sen-2</t>
  </si>
  <si>
    <t>Erfahrungen und Kenntnisse  in der Entwicklung von KI Projekten</t>
  </si>
  <si>
    <t>Geben Sie an, ob die angebotene Person dieses Kriterium erfüllt.</t>
  </si>
  <si>
    <t>Erfahrungen und Kenntnisse in der Entwicklung und Umsetzung von KI-Anwendungen</t>
  </si>
  <si>
    <t>• Praktische Erfahrung mit Python und gängigen Frameworks für KI-Anwendungen</t>
  </si>
  <si>
    <t xml:space="preserve">• Erfahrung mit Large Language Models (LLM) und generativer KI </t>
  </si>
  <si>
    <t>• Erfahrung mit Retrieval Augmented Generation (RAG), Embeddings und Vektordatenbanken</t>
  </si>
  <si>
    <t>• Erfahrung mit APIs, Schnittstellen und der Integration von KI-Lösungen in bestehende IT-Systeme</t>
  </si>
  <si>
    <t>• Erfahrung mit Test, Evaluation und Qualitätssicherung von KI-Ergebnissen</t>
  </si>
  <si>
    <t>• Erfahrung bei der Überführung von Prototypen bzw. PoCs in produktiv nutzbare Lösungen</t>
  </si>
  <si>
    <t>• Mitwirkung an mindestens zwei einschlägigen KI-Projekten, davon mindestens eines mit Pilot- oder Produktivsetzung (in den letzten drei Jahren)</t>
  </si>
  <si>
    <t>Weitere erwünschte Fachkenntnisse</t>
  </si>
  <si>
    <t>Geben Sie im Antworttext an, ob fundierte Fachkenntnisse in folgenden Bereichen bestehen:</t>
  </si>
  <si>
    <t xml:space="preserve">Hinweis: I-Kriterien werden nicht bewertet und dienen lediglich zu Informationsszwecken. Falls keine zusätzlichen Fachkenntnisse bestehen, ist keine Eintragung notwendig. </t>
  </si>
  <si>
    <t>• Entwicklung und Implementierung/ Pipelines von KI-Anwedungen
• CI/CD, Container-Technologien und automatisierte Bereitstellung
• MLOps bzw. LLMOps und Betriebsunterstützung
• Cloud-, Hybrid- und On-Premises-Betriebsmodelle
• Datenschutz, Informationssicherheit und Berechtigungskonzepte bei KI-Anwendungen</t>
  </si>
  <si>
    <t>2.4.Entw.1</t>
  </si>
  <si>
    <t>2.4.Entw.2</t>
  </si>
  <si>
    <t>2.4.Entw.3</t>
  </si>
  <si>
    <t>2.4.Entw.4</t>
  </si>
  <si>
    <t>Max Mustermann 2.2.Spe-1</t>
  </si>
  <si>
    <t>Geben Sie die Namen und Profilnummern der Personen an, die Leistungen als KI-Solution-Architect erbringen sollen</t>
  </si>
  <si>
    <t>Maria Musterfrau 2.2.Spe-2</t>
  </si>
  <si>
    <t>Erfahrungen und Kenntnisse in KI-Architekturen</t>
  </si>
  <si>
    <t>Erfahrungen und Kenntnisse in der Konzeption von KI-Lösungsarchitekturen</t>
  </si>
  <si>
    <t>• Erfahrung in der Konzeption von Lösungsarchitekturen für KI-, LLM- oder RAG-Anwendungen</t>
  </si>
  <si>
    <t>• Erfahrung mit Integrationsarchitekturen, APIs und der Einbindung in bestehende IT-Landschaften</t>
  </si>
  <si>
    <t>• Erfahrung mit Datenarchitekturen, Embeddings, Vektordatenbanken und Datenflüssen für KI-Anwendungen</t>
  </si>
  <si>
    <t>• Erfahrung bei Auswahl und Bewertung von Modellen, Providern, Plattformen und Betriebsmodellen</t>
  </si>
  <si>
    <t>• Erfahrung mit Cloud-, Hybrid- und On-Premises-Architekturen sowie Container-Technologien</t>
  </si>
  <si>
    <t>• Erfahrung mit Informationssicherheit, Datenschutz, Identity &amp; Access Management und Logging</t>
  </si>
  <si>
    <t>•  Mitwirkung an mindestens zwei einschlägigen KI-Projekten mit Verantwortung für Architektur oder technische Integration (in den letzten drei Jahren)</t>
  </si>
  <si>
    <t>• Governance, Skalierung, Performance, Monitoring und Betriebsarchitekturen für KI-Lösungen</t>
  </si>
  <si>
    <t>2.5.Sol.1</t>
  </si>
  <si>
    <t>2.5.Sol.2</t>
  </si>
  <si>
    <t>2.5.Sol.3</t>
  </si>
  <si>
    <t>2.5.Sol.4</t>
  </si>
  <si>
    <t>Geben Sie die Namen und Profilnummern der Personen an, die Leistungen als KI-Produktmanager erbringen sollen</t>
  </si>
  <si>
    <t>Erfahrungen und Kenntnisse im KI-Produktmanagement</t>
  </si>
  <si>
    <t>Erfahrungen und Kenntnisse in der Konzeption und Umsetzung von KI-Produkten</t>
  </si>
  <si>
    <t>• Erfahrung in der Identifikation, Bewertung und Priorisierung von KI-Use-Cases</t>
  </si>
  <si>
    <t>• Erfahrung im Anforderungsmanagement sowie in der Übersetzung fachlicher Bedarfe in umsetzbare KI-Lösungen</t>
  </si>
  <si>
    <t>• Erfahrung mit Produktvision, Roadmap, MVP-Definition, Backlog und Priorisierung</t>
  </si>
  <si>
    <t>• Erfahrung in der Mitarbeit in interdisziplinären Teams aus Fachbereich, Entwicklung, Architektur und Governance</t>
  </si>
  <si>
    <t>• Erfahrung mit der Definition und Messung von Nutzen, Qualität und KPIs für KI-Anwendungen, z. B. Nutzung, Nutzerzufriedenheit, Task Completion sowie Qualität, Trefferquote und Fehlerrate der KI-Ergebnisse</t>
  </si>
  <si>
    <t>• Erfahrung bei der Einführung von KI-Lösungen einschließlich Pilotierung, Rollout und Übergabe in den Betrieb</t>
  </si>
  <si>
    <t>• Erfahrung mit A/B-Tests, Nutzerexperimenten und der Ableitung von Produktverbesserungen aus Nutzungsdaten</t>
  </si>
  <si>
    <t>• Wirtschaftlichkeitsbetrachtung und Business Cases für KI-Anwendungsfälle
• KI-Governance, Datenschutz, Informationssicherheit und EU AI Act
• Stakeholdermanagement und Erfahrung im öffentlichen oder sonstigen regulierten Sektor</t>
  </si>
  <si>
    <t>2.6.PM.1</t>
  </si>
  <si>
    <t>2.6.PM.2</t>
  </si>
  <si>
    <t>2.6.PM.3</t>
  </si>
  <si>
    <t>2.6.PM.4</t>
  </si>
  <si>
    <t>Profil 2.4 Kenntnisgrad Senior – KI-Entwickler / KI-Engineer</t>
  </si>
  <si>
    <t>Profil 2.5 Kenntnisgrad Spezialist – KI-Solution-Architect</t>
  </si>
  <si>
    <t>Profil 2.6 Kenntnisgrad Spezialist – KI-Produktmanager</t>
  </si>
  <si>
    <t>Rahmenvertrag Beratungs- und Entwicklungsleistungen für den Bereich SAP</t>
  </si>
  <si>
    <t>Profil 3.1 Solution Architekt Medienobjektcontrolling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</si>
</sst>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Minimale Anzahl der Personen:&quot;\ 0"/>
  </numFmts>
  <fonts count="21">
    <font>
      <sz val="12"/>
      <color theme="1"/>
      <name val="Calibri"/>
      <family val="2"/>
      <scheme val="minor"/>
    </font>
    <font>
      <sz val="18"/>
      <color theme="3"/>
      <name val="Calibri Light"/>
      <family val="2"/>
      <scheme val="major"/>
    </font>
    <font>
      <b/>
      <sz val="11"/>
      <color theme="1"/>
      <name val="Calibri"/>
      <family val="2"/>
      <scheme val="minor"/>
    </font>
    <font>
      <sz val="8"/>
      <name val="Calibri"/>
      <family val="2"/>
      <scheme val="minor"/>
    </font>
    <font>
      <b/>
      <sz val="12"/>
      <color theme="1"/>
      <name val="Calibri"/>
      <family val="2"/>
      <scheme val="minor"/>
    </font>
    <font>
      <sz val="12"/>
      <color theme="3"/>
      <name val="Calibri"/>
      <family val="2"/>
      <scheme val="minor"/>
    </font>
    <font>
      <b/>
      <sz val="12"/>
      <color indexed="9"/>
      <name val="Calibri"/>
      <family val="2"/>
      <scheme val="minor"/>
    </font>
    <font>
      <sz val="12"/>
      <name val="Calibri"/>
      <family val="2"/>
      <scheme val="minor"/>
    </font>
    <font>
      <b/>
      <sz val="12"/>
      <color theme="0"/>
      <name val="Calibri"/>
      <family val="2"/>
      <scheme val="minor"/>
    </font>
    <font>
      <b/>
      <sz val="12"/>
      <name val="Calibri"/>
      <family val="2"/>
      <scheme val="minor"/>
    </font>
    <font>
      <u/>
      <sz val="12"/>
      <name val="Calibri"/>
      <family val="2"/>
      <scheme val="minor"/>
    </font>
    <font>
      <sz val="12"/>
      <color rgb="FFFF0000"/>
      <name val="Calibri"/>
      <family val="2"/>
      <scheme val="minor"/>
    </font>
    <font>
      <sz val="12"/>
      <color theme="0"/>
      <name val="Calibri"/>
      <family val="2"/>
      <scheme val="minor"/>
    </font>
    <font>
      <i/>
      <sz val="12"/>
      <name val="Calibri"/>
      <family val="2"/>
      <scheme val="minor"/>
    </font>
    <font>
      <b/>
      <i/>
      <sz val="12"/>
      <name val="Calibri"/>
      <family val="2"/>
      <scheme val="minor"/>
    </font>
    <font>
      <b/>
      <sz val="16"/>
      <color theme="3"/>
      <name val="Calibri"/>
      <family val="2"/>
      <scheme val="minor"/>
    </font>
    <font>
      <sz val="12"/>
      <color theme="1"/>
      <name val="Calibri"/>
      <family val="2"/>
    </font>
    <font>
      <sz val="11"/>
      <name val="Carlito"/>
    </font>
    <font>
      <u/>
      <sz val="12"/>
      <color theme="1"/>
      <name val="Calibri"/>
      <family val="2"/>
    </font>
    <font>
      <sz val="12"/>
      <color rgb="FF000000"/>
      <name val="Calibri"/>
      <family val="2"/>
    </font>
    <font>
      <i/>
      <sz val="12"/>
      <color rgb="FF000000"/>
      <name val="Calibri"/>
      <family val="2"/>
    </font>
  </fonts>
  <fills count="11">
    <fill>
      <patternFill patternType="none"/>
    </fill>
    <fill>
      <patternFill patternType="gray125"/>
    </fill>
    <fill>
      <patternFill patternType="solid">
        <fgColor theme="0"/>
        <bgColor indexed="64"/>
      </patternFill>
    </fill>
    <fill>
      <patternFill patternType="solid">
        <fgColor rgb="FF003480"/>
        <bgColor indexed="64"/>
      </patternFill>
    </fill>
    <fill>
      <patternFill patternType="solid">
        <fgColor rgb="FF235FA0"/>
        <bgColor indexed="64"/>
      </patternFill>
    </fill>
    <fill>
      <patternFill patternType="solid">
        <fgColor rgb="FF8CB9E6"/>
        <bgColor indexed="64"/>
      </patternFill>
    </fill>
    <fill>
      <patternFill patternType="solid">
        <fgColor theme="7" tint="0.79998168889431442"/>
        <bgColor indexed="64"/>
      </patternFill>
    </fill>
    <fill>
      <patternFill patternType="solid">
        <fgColor theme="2"/>
        <bgColor indexed="64"/>
      </patternFill>
    </fill>
    <fill>
      <patternFill patternType="solid">
        <fgColor rgb="FFFFF2CC"/>
        <bgColor indexed="64"/>
      </patternFill>
    </fill>
    <fill>
      <patternFill patternType="solid">
        <fgColor rgb="FFE7E6E6"/>
        <bgColor indexed="64"/>
      </patternFill>
    </fill>
    <fill>
      <patternFill patternType="solid">
        <fgColor rgb="FFFFFFFF"/>
        <bgColor indexed="64"/>
      </patternFill>
    </fill>
  </fills>
  <borders count="36">
    <border>
      <left/>
      <right/>
      <top/>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diagonal/>
    </border>
    <border>
      <left style="thin">
        <color theme="0"/>
      </left>
      <right style="thin">
        <color theme="0"/>
      </right>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bottom style="thin">
        <color theme="0"/>
      </bottom>
      <diagonal/>
    </border>
    <border>
      <left style="thin">
        <color auto="1"/>
      </left>
      <right style="thin">
        <color auto="1"/>
      </right>
      <top/>
      <bottom/>
      <diagonal/>
    </border>
    <border>
      <left style="thin">
        <color theme="0"/>
      </left>
      <right/>
      <top/>
      <bottom/>
      <diagonal/>
    </border>
    <border>
      <left/>
      <right style="thin">
        <color theme="0"/>
      </right>
      <top/>
      <bottom/>
      <diagonal/>
    </border>
    <border>
      <left style="thin">
        <color indexed="64"/>
      </left>
      <right/>
      <top/>
      <bottom style="thin">
        <color theme="0"/>
      </bottom>
      <diagonal/>
    </border>
    <border>
      <left/>
      <right style="thin">
        <color indexed="64"/>
      </right>
      <top/>
      <bottom style="thin">
        <color theme="0"/>
      </bottom>
      <diagonal/>
    </border>
    <border>
      <left style="thin">
        <color indexed="64"/>
      </left>
      <right/>
      <top style="thin">
        <color theme="0"/>
      </top>
      <bottom/>
      <diagonal/>
    </border>
    <border>
      <left/>
      <right style="thin">
        <color indexed="64"/>
      </right>
      <top style="thin">
        <color theme="0"/>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rgb="FFFFFFFF"/>
      </bottom>
      <diagonal/>
    </border>
  </borders>
  <cellStyleXfs count="4">
    <xf numFmtId="0" fontId="0" fillId="0" borderId="0"/>
    <xf numFmtId="0" fontId="1" fillId="0" borderId="0" applyNumberFormat="0" applyFill="0" applyBorder="0" applyAlignment="0" applyProtection="0"/>
    <xf numFmtId="0" fontId="2" fillId="0" borderId="1" applyNumberFormat="0" applyFill="0" applyAlignment="0" applyProtection="0"/>
    <xf numFmtId="0" fontId="17" fillId="0" borderId="0"/>
  </cellStyleXfs>
  <cellXfs count="113">
    <xf numFmtId="0" fontId="0" fillId="0" borderId="0" xfId="0"/>
    <xf numFmtId="0" fontId="0" fillId="0" borderId="0" xfId="0" applyProtection="1">
      <protection hidden="1"/>
    </xf>
    <xf numFmtId="0" fontId="5" fillId="2" borderId="0" xfId="1" applyNumberFormat="1" applyFont="1" applyFill="1" applyAlignment="1" applyProtection="1">
      <alignment horizontal="left"/>
      <protection hidden="1"/>
    </xf>
    <xf numFmtId="0" fontId="4" fillId="2" borderId="1" xfId="2" applyNumberFormat="1" applyFont="1" applyFill="1" applyAlignment="1" applyProtection="1">
      <alignment horizontal="left"/>
      <protection hidden="1"/>
    </xf>
    <xf numFmtId="0" fontId="4" fillId="2" borderId="1" xfId="2" applyNumberFormat="1" applyFont="1" applyFill="1" applyAlignment="1" applyProtection="1">
      <protection hidden="1"/>
    </xf>
    <xf numFmtId="0" fontId="7" fillId="0" borderId="2" xfId="0" quotePrefix="1" applyFont="1" applyBorder="1" applyAlignment="1" applyProtection="1">
      <alignment horizontal="center" vertical="center" wrapText="1"/>
      <protection hidden="1"/>
    </xf>
    <xf numFmtId="0" fontId="7" fillId="0" borderId="2" xfId="0" applyFont="1" applyBorder="1" applyAlignment="1" applyProtection="1">
      <alignment horizontal="center" vertical="center" wrapText="1"/>
      <protection hidden="1"/>
    </xf>
    <xf numFmtId="0" fontId="11" fillId="0" borderId="0" xfId="0" applyFont="1" applyProtection="1">
      <protection hidden="1"/>
    </xf>
    <xf numFmtId="0" fontId="7" fillId="0" borderId="0" xfId="0" applyFont="1" applyProtection="1">
      <protection hidden="1"/>
    </xf>
    <xf numFmtId="0" fontId="7" fillId="0" borderId="2" xfId="0" applyFont="1" applyBorder="1" applyAlignment="1" applyProtection="1">
      <alignment vertical="top" wrapText="1"/>
      <protection hidden="1"/>
    </xf>
    <xf numFmtId="0" fontId="10" fillId="0" borderId="2" xfId="0" applyFont="1" applyBorder="1" applyAlignment="1" applyProtection="1">
      <alignment vertical="top" wrapText="1"/>
      <protection hidden="1"/>
    </xf>
    <xf numFmtId="0" fontId="7" fillId="0" borderId="2" xfId="0" applyFont="1" applyBorder="1" applyAlignment="1" applyProtection="1">
      <alignment vertical="center" wrapText="1"/>
      <protection hidden="1"/>
    </xf>
    <xf numFmtId="0" fontId="10" fillId="0" borderId="2" xfId="0" applyFont="1" applyBorder="1" applyAlignment="1" applyProtection="1">
      <alignment vertical="center" wrapText="1"/>
      <protection hidden="1"/>
    </xf>
    <xf numFmtId="0" fontId="5" fillId="2" borderId="0" xfId="1" applyNumberFormat="1" applyFont="1" applyFill="1" applyAlignment="1" applyProtection="1">
      <protection hidden="1"/>
    </xf>
    <xf numFmtId="0" fontId="6" fillId="3" borderId="5" xfId="0" applyFont="1" applyFill="1" applyBorder="1" applyAlignment="1" applyProtection="1">
      <alignment horizontal="center" vertical="center" wrapText="1"/>
      <protection hidden="1"/>
    </xf>
    <xf numFmtId="0" fontId="6" fillId="3" borderId="6" xfId="0" applyFont="1" applyFill="1" applyBorder="1" applyAlignment="1" applyProtection="1">
      <alignment horizontal="center" vertical="center" wrapText="1"/>
      <protection hidden="1"/>
    </xf>
    <xf numFmtId="0" fontId="7" fillId="0" borderId="4" xfId="0" quotePrefix="1"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4" xfId="0" applyFont="1" applyBorder="1" applyAlignment="1" applyProtection="1">
      <alignment vertical="top" wrapText="1"/>
      <protection hidden="1"/>
    </xf>
    <xf numFmtId="0" fontId="7" fillId="0" borderId="3" xfId="0" applyFont="1" applyBorder="1" applyAlignment="1" applyProtection="1">
      <alignment horizontal="center" vertical="center" wrapText="1"/>
      <protection hidden="1"/>
    </xf>
    <xf numFmtId="0" fontId="7" fillId="0" borderId="3" xfId="0" applyFont="1" applyBorder="1" applyAlignment="1" applyProtection="1">
      <alignment vertical="top" wrapText="1"/>
      <protection hidden="1"/>
    </xf>
    <xf numFmtId="0" fontId="7" fillId="2" borderId="4" xfId="0" applyFont="1" applyFill="1" applyBorder="1" applyAlignment="1">
      <alignment horizontal="center" vertical="center" wrapText="1"/>
    </xf>
    <xf numFmtId="0" fontId="7" fillId="6" borderId="2" xfId="0" applyFont="1" applyFill="1" applyBorder="1" applyAlignment="1" applyProtection="1">
      <alignment horizontal="center" vertical="center" wrapText="1"/>
      <protection locked="0"/>
    </xf>
    <xf numFmtId="0" fontId="13" fillId="0" borderId="0" xfId="0" applyFont="1" applyProtection="1">
      <protection hidden="1"/>
    </xf>
    <xf numFmtId="0" fontId="14" fillId="2" borderId="1" xfId="2" applyNumberFormat="1" applyFont="1" applyFill="1" applyAlignment="1" applyProtection="1">
      <protection hidden="1"/>
    </xf>
    <xf numFmtId="0" fontId="7" fillId="2" borderId="2" xfId="0" applyFont="1" applyFill="1" applyBorder="1" applyAlignment="1">
      <alignment horizontal="center" vertical="center" wrapText="1"/>
    </xf>
    <xf numFmtId="0" fontId="7" fillId="0" borderId="3" xfId="0" quotePrefix="1" applyFont="1" applyBorder="1" applyAlignment="1" applyProtection="1">
      <alignment horizontal="center" vertical="center" wrapText="1"/>
      <protection hidden="1"/>
    </xf>
    <xf numFmtId="0" fontId="7" fillId="2" borderId="3" xfId="0" applyFont="1" applyFill="1" applyBorder="1" applyAlignment="1">
      <alignment horizontal="center" vertical="center" wrapText="1"/>
    </xf>
    <xf numFmtId="0" fontId="7" fillId="0" borderId="22" xfId="0" quotePrefix="1" applyFont="1" applyBorder="1" applyAlignment="1" applyProtection="1">
      <alignment horizontal="center" vertical="center" wrapText="1"/>
      <protection hidden="1"/>
    </xf>
    <xf numFmtId="0" fontId="7" fillId="0" borderId="22" xfId="0" applyFont="1" applyBorder="1" applyAlignment="1" applyProtection="1">
      <alignment horizontal="center" vertical="center" wrapText="1"/>
      <protection hidden="1"/>
    </xf>
    <xf numFmtId="0" fontId="7" fillId="0" borderId="22" xfId="0" applyFont="1" applyBorder="1" applyAlignment="1" applyProtection="1">
      <alignment vertical="top" wrapText="1"/>
      <protection hidden="1"/>
    </xf>
    <xf numFmtId="0" fontId="7" fillId="2" borderId="22" xfId="0" applyFont="1" applyFill="1" applyBorder="1" applyAlignment="1">
      <alignment horizontal="center" vertical="center" wrapText="1"/>
    </xf>
    <xf numFmtId="0" fontId="13" fillId="7" borderId="4" xfId="0" applyFont="1" applyFill="1" applyBorder="1" applyAlignment="1" applyProtection="1">
      <alignment horizontal="left" vertical="top" wrapText="1"/>
      <protection hidden="1"/>
    </xf>
    <xf numFmtId="0" fontId="13" fillId="7" borderId="2" xfId="0" applyFont="1" applyFill="1" applyBorder="1" applyAlignment="1" applyProtection="1">
      <alignment horizontal="left" vertical="center" wrapText="1"/>
      <protection hidden="1"/>
    </xf>
    <xf numFmtId="0" fontId="13" fillId="7" borderId="3" xfId="0" applyFont="1" applyFill="1" applyBorder="1" applyAlignment="1" applyProtection="1">
      <alignment horizontal="left" vertical="center" wrapText="1"/>
      <protection hidden="1"/>
    </xf>
    <xf numFmtId="0" fontId="13" fillId="7" borderId="22" xfId="0" applyFont="1" applyFill="1" applyBorder="1" applyAlignment="1" applyProtection="1">
      <alignment horizontal="left" vertical="center" wrapText="1"/>
      <protection hidden="1"/>
    </xf>
    <xf numFmtId="0" fontId="7" fillId="7" borderId="4" xfId="0" applyFont="1" applyFill="1" applyBorder="1" applyAlignment="1">
      <alignment horizontal="center" vertical="center" wrapText="1"/>
    </xf>
    <xf numFmtId="0" fontId="10" fillId="0" borderId="4" xfId="0" applyFont="1" applyBorder="1" applyAlignment="1" applyProtection="1">
      <alignment vertical="top" wrapText="1"/>
      <protection hidden="1"/>
    </xf>
    <xf numFmtId="0" fontId="7" fillId="6" borderId="4" xfId="0" applyFont="1" applyFill="1" applyBorder="1" applyAlignment="1" applyProtection="1">
      <alignment horizontal="center" vertical="center" wrapText="1"/>
      <protection locked="0"/>
    </xf>
    <xf numFmtId="0" fontId="13" fillId="7" borderId="4" xfId="0" applyFont="1" applyFill="1" applyBorder="1" applyAlignment="1" applyProtection="1">
      <alignment horizontal="left" vertical="center" wrapText="1"/>
      <protection hidden="1"/>
    </xf>
    <xf numFmtId="0" fontId="0" fillId="0" borderId="8" xfId="0" applyBorder="1" applyProtection="1">
      <protection hidden="1"/>
    </xf>
    <xf numFmtId="164" fontId="9" fillId="5" borderId="19" xfId="0" applyNumberFormat="1" applyFont="1" applyFill="1" applyBorder="1" applyAlignment="1" applyProtection="1">
      <alignment vertical="center" wrapText="1"/>
      <protection hidden="1"/>
    </xf>
    <xf numFmtId="164" fontId="9" fillId="5" borderId="19" xfId="0" applyNumberFormat="1" applyFont="1" applyFill="1" applyBorder="1" applyAlignment="1" applyProtection="1">
      <alignment horizontal="left" vertical="center" wrapText="1"/>
      <protection hidden="1"/>
    </xf>
    <xf numFmtId="0" fontId="7" fillId="7" borderId="2" xfId="0" applyFont="1" applyFill="1" applyBorder="1" applyAlignment="1">
      <alignment horizontal="center" vertical="center" wrapText="1"/>
    </xf>
    <xf numFmtId="0" fontId="10" fillId="0" borderId="3" xfId="0" applyFont="1" applyBorder="1" applyAlignment="1" applyProtection="1">
      <alignment vertical="center" wrapText="1"/>
      <protection hidden="1"/>
    </xf>
    <xf numFmtId="0" fontId="7" fillId="6" borderId="3" xfId="0" applyFont="1" applyFill="1" applyBorder="1" applyAlignment="1" applyProtection="1">
      <alignment horizontal="center" vertical="center" wrapText="1"/>
      <protection locked="0"/>
    </xf>
    <xf numFmtId="0" fontId="7" fillId="7" borderId="3" xfId="0" applyFont="1" applyFill="1" applyBorder="1" applyAlignment="1">
      <alignment horizontal="center" vertical="center" wrapText="1"/>
    </xf>
    <xf numFmtId="164" fontId="9" fillId="5" borderId="0" xfId="0" applyNumberFormat="1" applyFont="1" applyFill="1" applyAlignment="1" applyProtection="1">
      <alignment vertical="center" wrapText="1"/>
      <protection hidden="1"/>
    </xf>
    <xf numFmtId="164" fontId="9" fillId="5" borderId="0" xfId="0" applyNumberFormat="1" applyFont="1" applyFill="1" applyAlignment="1" applyProtection="1">
      <alignment horizontal="left" vertical="center" wrapText="1"/>
      <protection hidden="1"/>
    </xf>
    <xf numFmtId="0" fontId="7" fillId="2" borderId="3" xfId="0" applyFont="1" applyFill="1" applyBorder="1" applyAlignment="1" applyProtection="1">
      <alignment horizontal="center" vertical="center" wrapText="1"/>
      <protection hidden="1"/>
    </xf>
    <xf numFmtId="0" fontId="10" fillId="0" borderId="3" xfId="0" applyFont="1" applyBorder="1" applyAlignment="1" applyProtection="1">
      <alignment vertical="top" wrapText="1"/>
      <protection hidden="1"/>
    </xf>
    <xf numFmtId="0" fontId="10" fillId="0" borderId="4" xfId="0" applyFont="1" applyBorder="1" applyAlignment="1" applyProtection="1">
      <alignment vertical="center" wrapText="1"/>
      <protection hidden="1"/>
    </xf>
    <xf numFmtId="0" fontId="15" fillId="2" borderId="0" xfId="1" applyNumberFormat="1" applyFont="1" applyFill="1" applyAlignment="1" applyProtection="1">
      <protection hidden="1"/>
    </xf>
    <xf numFmtId="0" fontId="7" fillId="0" borderId="3" xfId="0" applyFont="1" applyBorder="1" applyAlignment="1" applyProtection="1">
      <alignment vertical="center" wrapText="1"/>
      <protection hidden="1"/>
    </xf>
    <xf numFmtId="0" fontId="7" fillId="6" borderId="22" xfId="0" applyFont="1" applyFill="1" applyBorder="1" applyAlignment="1" applyProtection="1">
      <alignment horizontal="center" vertical="center" wrapText="1"/>
      <protection locked="0"/>
    </xf>
    <xf numFmtId="0" fontId="7" fillId="7" borderId="22" xfId="0" applyFont="1" applyFill="1" applyBorder="1" applyAlignment="1">
      <alignment horizontal="center" vertical="center" wrapText="1"/>
    </xf>
    <xf numFmtId="0" fontId="18" fillId="0" borderId="30" xfId="0" applyFont="1" applyBorder="1" applyAlignment="1">
      <alignment vertical="center" wrapText="1"/>
    </xf>
    <xf numFmtId="0" fontId="20" fillId="9" borderId="30" xfId="0" applyFont="1" applyFill="1" applyBorder="1" applyAlignment="1">
      <alignment vertical="center" wrapText="1"/>
    </xf>
    <xf numFmtId="0" fontId="16" fillId="0" borderId="32" xfId="0" applyFont="1" applyBorder="1" applyAlignment="1">
      <alignment vertical="center" wrapText="1"/>
    </xf>
    <xf numFmtId="0" fontId="20" fillId="9" borderId="32" xfId="0" applyFont="1" applyFill="1" applyBorder="1" applyAlignment="1">
      <alignment vertical="center" wrapText="1"/>
    </xf>
    <xf numFmtId="0" fontId="0" fillId="0" borderId="30" xfId="0" applyBorder="1" applyAlignment="1">
      <alignment vertical="center" wrapText="1"/>
    </xf>
    <xf numFmtId="0" fontId="16" fillId="0" borderId="30" xfId="0" applyFont="1" applyBorder="1" applyAlignment="1">
      <alignment vertical="center" wrapText="1"/>
    </xf>
    <xf numFmtId="0" fontId="20" fillId="9" borderId="34" xfId="0" applyFont="1" applyFill="1" applyBorder="1" applyAlignment="1">
      <alignment vertical="center" wrapText="1"/>
    </xf>
    <xf numFmtId="0" fontId="0" fillId="9" borderId="30" xfId="0" applyFill="1" applyBorder="1" applyAlignment="1">
      <alignment vertical="center" wrapText="1"/>
    </xf>
    <xf numFmtId="0" fontId="19" fillId="9" borderId="33" xfId="0" applyFont="1" applyFill="1" applyBorder="1" applyAlignment="1">
      <alignment horizontal="center" vertical="center" wrapText="1"/>
    </xf>
    <xf numFmtId="0" fontId="19" fillId="9" borderId="29" xfId="0" applyFont="1" applyFill="1" applyBorder="1" applyAlignment="1">
      <alignment horizontal="center" vertical="center" wrapText="1"/>
    </xf>
    <xf numFmtId="0" fontId="8" fillId="4" borderId="25" xfId="0" applyFont="1" applyFill="1" applyBorder="1" applyAlignment="1" applyProtection="1">
      <alignment horizontal="left" vertical="center" wrapText="1"/>
      <protection hidden="1"/>
    </xf>
    <xf numFmtId="0" fontId="8" fillId="4" borderId="21" xfId="0" applyFont="1" applyFill="1" applyBorder="1" applyAlignment="1" applyProtection="1">
      <alignment horizontal="left" vertical="center" wrapText="1"/>
      <protection hidden="1"/>
    </xf>
    <xf numFmtId="0" fontId="8" fillId="4" borderId="26" xfId="0" applyFont="1" applyFill="1" applyBorder="1" applyAlignment="1" applyProtection="1">
      <alignment horizontal="left" vertical="center" wrapText="1"/>
      <protection hidden="1"/>
    </xf>
    <xf numFmtId="0" fontId="16" fillId="0" borderId="33" xfId="0" applyFont="1" applyBorder="1" applyAlignment="1">
      <alignment horizontal="center" vertical="center" wrapText="1"/>
    </xf>
    <xf numFmtId="0" fontId="16" fillId="0" borderId="29" xfId="0" applyFont="1" applyBorder="1" applyAlignment="1">
      <alignment horizontal="center" vertical="center" wrapText="1"/>
    </xf>
    <xf numFmtId="0" fontId="19" fillId="10" borderId="33" xfId="0" applyFont="1" applyFill="1" applyBorder="1" applyAlignment="1">
      <alignment horizontal="center" vertical="center" wrapText="1"/>
    </xf>
    <xf numFmtId="0" fontId="19" fillId="10" borderId="29" xfId="0" applyFont="1" applyFill="1" applyBorder="1" applyAlignment="1">
      <alignment horizontal="center" vertical="center" wrapText="1"/>
    </xf>
    <xf numFmtId="0" fontId="19" fillId="8" borderId="33" xfId="0" applyFont="1" applyFill="1" applyBorder="1" applyAlignment="1">
      <alignment horizontal="center" vertical="center" wrapText="1"/>
    </xf>
    <xf numFmtId="0" fontId="19" fillId="8" borderId="29" xfId="0" applyFont="1" applyFill="1" applyBorder="1" applyAlignment="1">
      <alignment horizontal="center" vertical="center" wrapText="1"/>
    </xf>
    <xf numFmtId="0" fontId="20" fillId="9" borderId="33" xfId="0" applyFont="1" applyFill="1" applyBorder="1" applyAlignment="1">
      <alignment vertical="center" wrapText="1"/>
    </xf>
    <xf numFmtId="0" fontId="20" fillId="9" borderId="29" xfId="0" applyFont="1" applyFill="1" applyBorder="1" applyAlignment="1">
      <alignment vertical="center" wrapText="1"/>
    </xf>
    <xf numFmtId="0" fontId="20" fillId="9" borderId="31" xfId="0" applyFont="1" applyFill="1" applyBorder="1" applyAlignment="1">
      <alignment vertical="center" wrapText="1"/>
    </xf>
    <xf numFmtId="0" fontId="16" fillId="0" borderId="31" xfId="0" applyFont="1" applyBorder="1" applyAlignment="1">
      <alignment horizontal="center" vertical="center" wrapText="1"/>
    </xf>
    <xf numFmtId="0" fontId="19" fillId="8" borderId="31" xfId="0" applyFont="1" applyFill="1" applyBorder="1" applyAlignment="1">
      <alignment horizontal="center" vertical="center" wrapText="1"/>
    </xf>
    <xf numFmtId="0" fontId="19" fillId="9" borderId="31" xfId="0" applyFont="1" applyFill="1" applyBorder="1" applyAlignment="1">
      <alignment horizontal="center" vertical="center" wrapText="1"/>
    </xf>
    <xf numFmtId="0" fontId="19" fillId="9" borderId="35" xfId="0" applyFont="1" applyFill="1" applyBorder="1" applyAlignment="1">
      <alignment horizontal="center" vertical="center" wrapText="1"/>
    </xf>
    <xf numFmtId="0" fontId="19" fillId="8" borderId="35" xfId="0" applyFont="1" applyFill="1" applyBorder="1" applyAlignment="1">
      <alignment horizontal="center" vertical="center" wrapText="1"/>
    </xf>
    <xf numFmtId="0" fontId="8" fillId="3" borderId="7" xfId="0" applyFont="1" applyFill="1" applyBorder="1" applyAlignment="1" applyProtection="1">
      <alignment horizontal="left" vertical="center" wrapText="1"/>
      <protection hidden="1"/>
    </xf>
    <xf numFmtId="0" fontId="8" fillId="3" borderId="8" xfId="0" applyFont="1" applyFill="1" applyBorder="1" applyAlignment="1" applyProtection="1">
      <alignment horizontal="left" vertical="center" wrapText="1"/>
      <protection hidden="1"/>
    </xf>
    <xf numFmtId="0" fontId="8" fillId="3" borderId="9" xfId="0" applyFont="1" applyFill="1" applyBorder="1" applyAlignment="1" applyProtection="1">
      <alignment horizontal="left" vertical="center" wrapText="1"/>
      <protection hidden="1"/>
    </xf>
    <xf numFmtId="0" fontId="9" fillId="5" borderId="0" xfId="0" applyFont="1" applyFill="1" applyAlignment="1" applyProtection="1">
      <alignment horizontal="left" vertical="center" wrapText="1"/>
      <protection hidden="1"/>
    </xf>
    <xf numFmtId="0" fontId="8" fillId="4" borderId="27" xfId="0" applyFont="1" applyFill="1" applyBorder="1" applyAlignment="1" applyProtection="1">
      <alignment horizontal="left" vertical="center" wrapText="1"/>
      <protection hidden="1"/>
    </xf>
    <xf numFmtId="0" fontId="8" fillId="4" borderId="19" xfId="0" applyFont="1" applyFill="1" applyBorder="1" applyAlignment="1" applyProtection="1">
      <alignment horizontal="left" vertical="center" wrapText="1"/>
      <protection hidden="1"/>
    </xf>
    <xf numFmtId="0" fontId="8" fillId="4" borderId="28" xfId="0" applyFont="1" applyFill="1" applyBorder="1" applyAlignment="1" applyProtection="1">
      <alignment horizontal="left" vertical="center" wrapText="1"/>
      <protection hidden="1"/>
    </xf>
    <xf numFmtId="0" fontId="9" fillId="5" borderId="19" xfId="0" applyFont="1" applyFill="1" applyBorder="1" applyAlignment="1" applyProtection="1">
      <alignment horizontal="left" vertical="center" wrapText="1"/>
      <protection hidden="1"/>
    </xf>
    <xf numFmtId="0" fontId="8" fillId="4" borderId="7" xfId="0" applyFont="1" applyFill="1" applyBorder="1" applyAlignment="1" applyProtection="1">
      <alignment horizontal="left" vertical="center" wrapText="1"/>
      <protection hidden="1"/>
    </xf>
    <xf numFmtId="0" fontId="8" fillId="4" borderId="8" xfId="0" applyFont="1" applyFill="1" applyBorder="1" applyAlignment="1" applyProtection="1">
      <alignment horizontal="left" vertical="center" wrapText="1"/>
      <protection hidden="1"/>
    </xf>
    <xf numFmtId="0" fontId="8" fillId="4" borderId="9" xfId="0" applyFont="1" applyFill="1" applyBorder="1" applyAlignment="1" applyProtection="1">
      <alignment horizontal="left" vertical="center" wrapText="1"/>
      <protection hidden="1"/>
    </xf>
    <xf numFmtId="0" fontId="8" fillId="3" borderId="25" xfId="0" applyFont="1" applyFill="1" applyBorder="1" applyAlignment="1" applyProtection="1">
      <alignment horizontal="left" vertical="center" wrapText="1"/>
      <protection hidden="1"/>
    </xf>
    <xf numFmtId="0" fontId="8" fillId="3" borderId="21" xfId="0" applyFont="1" applyFill="1" applyBorder="1" applyAlignment="1" applyProtection="1">
      <alignment horizontal="left" vertical="center" wrapText="1"/>
      <protection hidden="1"/>
    </xf>
    <xf numFmtId="0" fontId="8" fillId="3" borderId="26" xfId="0" applyFont="1" applyFill="1" applyBorder="1" applyAlignment="1" applyProtection="1">
      <alignment horizontal="left" vertical="center" wrapText="1"/>
      <protection hidden="1"/>
    </xf>
    <xf numFmtId="0" fontId="6" fillId="3" borderId="13" xfId="0" applyFont="1" applyFill="1" applyBorder="1" applyAlignment="1" applyProtection="1">
      <alignment horizontal="center" vertical="center" wrapText="1"/>
      <protection hidden="1"/>
    </xf>
    <xf numFmtId="0" fontId="6" fillId="3" borderId="12" xfId="0" applyFont="1" applyFill="1" applyBorder="1" applyAlignment="1" applyProtection="1">
      <alignment horizontal="center" vertical="center" wrapText="1"/>
      <protection hidden="1"/>
    </xf>
    <xf numFmtId="0" fontId="6" fillId="3" borderId="14" xfId="0" applyFont="1" applyFill="1" applyBorder="1" applyAlignment="1" applyProtection="1">
      <alignment horizontal="center" vertical="center" wrapText="1"/>
      <protection hidden="1"/>
    </xf>
    <xf numFmtId="0" fontId="6" fillId="3" borderId="10" xfId="0" applyFont="1" applyFill="1" applyBorder="1" applyAlignment="1" applyProtection="1">
      <alignment horizontal="center" vertical="center" wrapText="1"/>
      <protection hidden="1"/>
    </xf>
    <xf numFmtId="0" fontId="8" fillId="4" borderId="16" xfId="0" applyFont="1" applyFill="1" applyBorder="1" applyAlignment="1" applyProtection="1">
      <alignment horizontal="left" vertical="center" wrapText="1"/>
      <protection hidden="1"/>
    </xf>
    <xf numFmtId="0" fontId="8" fillId="4" borderId="17" xfId="0" applyFont="1" applyFill="1" applyBorder="1" applyAlignment="1" applyProtection="1">
      <alignment horizontal="left" vertical="center" wrapText="1"/>
      <protection hidden="1"/>
    </xf>
    <xf numFmtId="0" fontId="8" fillId="3" borderId="15" xfId="0" applyFont="1" applyFill="1" applyBorder="1" applyAlignment="1" applyProtection="1">
      <alignment horizontal="center" vertical="center" wrapText="1"/>
      <protection hidden="1"/>
    </xf>
    <xf numFmtId="0" fontId="12" fillId="3" borderId="11" xfId="0" applyFont="1" applyFill="1" applyBorder="1" applyAlignment="1" applyProtection="1">
      <alignment horizontal="center" vertical="center" wrapText="1"/>
      <protection hidden="1"/>
    </xf>
    <xf numFmtId="0" fontId="9" fillId="5" borderId="18" xfId="0" applyFont="1" applyFill="1" applyBorder="1" applyAlignment="1" applyProtection="1">
      <alignment horizontal="left" vertical="center" wrapText="1"/>
      <protection hidden="1"/>
    </xf>
    <xf numFmtId="0" fontId="9" fillId="5" borderId="20" xfId="0" applyFont="1" applyFill="1" applyBorder="1" applyAlignment="1" applyProtection="1">
      <alignment horizontal="left" vertical="center" wrapText="1"/>
      <protection hidden="1"/>
    </xf>
    <xf numFmtId="0" fontId="9" fillId="5" borderId="23" xfId="0" applyFont="1" applyFill="1" applyBorder="1" applyAlignment="1" applyProtection="1">
      <alignment horizontal="left" vertical="center" wrapText="1"/>
      <protection hidden="1"/>
    </xf>
    <xf numFmtId="0" fontId="9" fillId="5" borderId="24" xfId="0" applyFont="1" applyFill="1" applyBorder="1" applyAlignment="1" applyProtection="1">
      <alignment horizontal="left" vertical="center" wrapText="1"/>
      <protection hidden="1"/>
    </xf>
    <xf numFmtId="0" fontId="7" fillId="6" borderId="22" xfId="0" applyFont="1" applyFill="1" applyBorder="1" applyAlignment="1" applyProtection="1">
      <alignment horizontal="center" vertical="center" wrapText="1"/>
      <protection locked="0" hidden="1"/>
    </xf>
    <xf numFmtId="0" fontId="7" fillId="6" borderId="4" xfId="0" applyFont="1" applyFill="1" applyBorder="1" applyAlignment="1" applyProtection="1">
      <alignment horizontal="center" vertical="center" wrapText="1"/>
      <protection locked="0" hidden="1"/>
    </xf>
    <xf numFmtId="0" fontId="7" fillId="6" borderId="2" xfId="0" applyFont="1" applyFill="1" applyBorder="1" applyAlignment="1" applyProtection="1">
      <alignment horizontal="center" vertical="center" wrapText="1"/>
      <protection locked="0" hidden="1"/>
    </xf>
    <xf numFmtId="0" fontId="7" fillId="6" borderId="3" xfId="0" applyFont="1" applyFill="1" applyBorder="1" applyAlignment="1" applyProtection="1">
      <alignment horizontal="center" vertical="center" wrapText="1"/>
      <protection locked="0" hidden="1"/>
    </xf>
  </cellXfs>
  <cellStyles count="4">
    <cellStyle name="Ergebnis" xfId="2" builtinId="25"/>
    <cellStyle name="Normal" xfId="3" xr:uid="{8FBB062D-DE98-452D-B740-71BFD3D173BA}"/>
    <cellStyle name="Standard" xfId="0" builtinId="0" customBuiltin="1"/>
    <cellStyle name="Überschrift" xfId="1" builtinId="15"/>
  </cellStyles>
  <dxfs count="107">
    <dxf>
      <font>
        <color rgb="FF9C0006"/>
      </font>
      <fill>
        <patternFill>
          <bgColor rgb="FFFFC7CE"/>
        </patternFill>
      </fill>
    </dxf>
    <dxf>
      <fill>
        <patternFill patternType="none">
          <bgColor auto="1"/>
        </patternFill>
      </fill>
    </dxf>
    <dxf>
      <font>
        <color rgb="FF006100"/>
      </font>
      <fill>
        <patternFill>
          <bgColor rgb="FFC6EFCE"/>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patternType="none">
          <bgColor auto="1"/>
        </patternFill>
      </fill>
    </dxf>
    <dxf>
      <fill>
        <patternFill patternType="none">
          <bgColor auto="1"/>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ill>
        <patternFill patternType="none">
          <bgColor auto="1"/>
        </patternFill>
      </fill>
    </dxf>
    <dxf>
      <font>
        <color rgb="FF9C0006"/>
      </font>
      <fill>
        <patternFill>
          <bgColor rgb="FFFFC7CE"/>
        </patternFill>
      </fill>
    </dxf>
    <dxf>
      <fill>
        <patternFill patternType="none">
          <bgColor auto="1"/>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patternType="none">
          <bgColor auto="1"/>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patternType="none">
          <bgColor auto="1"/>
        </patternFill>
      </fill>
    </dxf>
    <dxf>
      <fill>
        <patternFill patternType="none">
          <bgColor auto="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9C0006"/>
      </font>
      <fill>
        <patternFill>
          <bgColor rgb="FFFFC7CE"/>
        </patternFill>
      </fill>
    </dxf>
    <dxf>
      <font>
        <color rgb="FF006100"/>
      </font>
      <fill>
        <patternFill>
          <bgColor rgb="FFC6EFCE"/>
        </patternFill>
      </fill>
    </dxf>
    <dxf>
      <fill>
        <patternFill patternType="none">
          <bgColor auto="1"/>
        </patternFill>
      </fill>
    </dxf>
    <dxf>
      <fill>
        <patternFill patternType="none">
          <bgColor auto="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patternType="none">
          <bgColor auto="1"/>
        </patternFill>
      </fill>
    </dxf>
    <dxf>
      <font>
        <color rgb="FF9C0006"/>
      </font>
      <fill>
        <patternFill>
          <bgColor rgb="FFFFC7CE"/>
        </patternFill>
      </fill>
    </dxf>
    <dxf>
      <font>
        <color rgb="FF006100"/>
      </font>
      <fill>
        <patternFill>
          <bgColor rgb="FFC6EFCE"/>
        </patternFill>
      </fill>
    </dxf>
    <dxf>
      <fill>
        <patternFill patternType="none">
          <bgColor auto="1"/>
        </patternFill>
      </fill>
    </dxf>
    <dxf>
      <font>
        <color rgb="FF9C0006"/>
      </font>
      <fill>
        <patternFill>
          <bgColor rgb="FFFFC7CE"/>
        </patternFill>
      </fill>
    </dxf>
    <dxf>
      <fill>
        <patternFill patternType="none">
          <bgColor auto="1"/>
        </patternFill>
      </fill>
    </dxf>
    <dxf>
      <font>
        <color rgb="FF006100"/>
      </font>
      <fill>
        <patternFill>
          <bgColor rgb="FFC6EFCE"/>
        </patternFill>
      </fill>
    </dxf>
    <dxf>
      <font>
        <color rgb="FF9C0006"/>
      </font>
      <fill>
        <patternFill>
          <bgColor rgb="FFFFC7CE"/>
        </patternFill>
      </fill>
    </dxf>
    <dxf>
      <fill>
        <patternFill patternType="none">
          <bgColor auto="1"/>
        </patternFill>
      </fill>
    </dxf>
    <dxf>
      <font>
        <color rgb="FF006100"/>
      </font>
      <fill>
        <patternFill>
          <bgColor rgb="FFC6EFCE"/>
        </patternFill>
      </fill>
    </dxf>
    <dxf>
      <fill>
        <patternFill patternType="none">
          <bgColor auto="1"/>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patternType="none">
          <bgColor auto="1"/>
        </patternFill>
      </fill>
    </dxf>
    <dxf>
      <font>
        <color rgb="FF006100"/>
      </font>
      <fill>
        <patternFill>
          <bgColor rgb="FFC6EFCE"/>
        </patternFill>
      </fill>
    </dxf>
    <dxf>
      <font>
        <color rgb="FF006100"/>
      </font>
      <fill>
        <patternFill>
          <bgColor rgb="FFC6EFCE"/>
        </patternFill>
      </fill>
    </dxf>
    <dxf>
      <fill>
        <patternFill patternType="none">
          <bgColor auto="1"/>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patternType="none">
          <bgColor auto="1"/>
        </patternFill>
      </fill>
    </dxf>
    <dxf>
      <fill>
        <patternFill patternType="none">
          <bgColor auto="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patternType="none">
          <bgColor auto="1"/>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s>
  <tableStyles count="0" defaultTableStyle="TableStyleMedium2" defaultPivotStyle="PivotStyleLight16"/>
  <colors>
    <mruColors>
      <color rgb="FF003480"/>
      <color rgb="FF8CB9E6"/>
      <color rgb="FF235FA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J240"/>
  <sheetViews>
    <sheetView showGridLines="0" tabSelected="1" zoomScale="85" zoomScaleNormal="85" workbookViewId="0">
      <pane ySplit="6" topLeftCell="A221" activePane="bottomLeft" state="frozen"/>
      <selection pane="bottomLeft" activeCell="A229" sqref="A229:XFD229"/>
    </sheetView>
  </sheetViews>
  <sheetFormatPr baseColWidth="10" defaultColWidth="9" defaultRowHeight="15.75" outlineLevelRow="1"/>
  <cols>
    <col min="1" max="1" width="10.625" style="1" customWidth="1"/>
    <col min="2" max="2" width="4" style="1" bestFit="1" customWidth="1"/>
    <col min="3" max="3" width="100.625" style="1" customWidth="1"/>
    <col min="4" max="9" width="10.625" style="1" customWidth="1"/>
    <col min="10" max="10" width="45.625" style="23" customWidth="1"/>
    <col min="11" max="16384" width="9" style="1"/>
  </cols>
  <sheetData>
    <row r="1" spans="1:10" ht="2.25" customHeight="1"/>
    <row r="2" spans="1:10" ht="21">
      <c r="A2" s="52" t="s">
        <v>0</v>
      </c>
      <c r="B2" s="13"/>
      <c r="C2" s="13"/>
      <c r="D2" s="13"/>
      <c r="E2" s="13"/>
      <c r="F2" s="13"/>
      <c r="G2" s="13"/>
      <c r="H2" s="13"/>
      <c r="I2" s="2"/>
    </row>
    <row r="3" spans="1:10" ht="16.149999999999999" thickBot="1">
      <c r="A3" s="4" t="s">
        <v>299</v>
      </c>
      <c r="B3" s="4"/>
      <c r="C3" s="4"/>
      <c r="D3" s="4"/>
      <c r="E3" s="4"/>
      <c r="F3" s="4"/>
      <c r="G3" s="4"/>
      <c r="H3" s="4"/>
      <c r="I3" s="3"/>
      <c r="J3" s="24"/>
    </row>
    <row r="4" spans="1:10" ht="3.75" customHeight="1" thickTop="1"/>
    <row r="5" spans="1:10">
      <c r="A5" s="97" t="s">
        <v>1</v>
      </c>
      <c r="B5" s="99" t="s">
        <v>2</v>
      </c>
      <c r="C5" s="99" t="s">
        <v>3</v>
      </c>
      <c r="D5" s="14" t="s">
        <v>4</v>
      </c>
      <c r="E5" s="14" t="s">
        <v>5</v>
      </c>
      <c r="F5" s="14" t="s">
        <v>6</v>
      </c>
      <c r="G5" s="14" t="s">
        <v>7</v>
      </c>
      <c r="H5" s="14" t="s">
        <v>8</v>
      </c>
      <c r="I5" s="99" t="s">
        <v>9</v>
      </c>
      <c r="J5" s="103" t="s">
        <v>10</v>
      </c>
    </row>
    <row r="6" spans="1:10">
      <c r="A6" s="98"/>
      <c r="B6" s="100"/>
      <c r="C6" s="100"/>
      <c r="D6" s="15" t="s">
        <v>11</v>
      </c>
      <c r="E6" s="15" t="s">
        <v>11</v>
      </c>
      <c r="F6" s="15" t="s">
        <v>11</v>
      </c>
      <c r="G6" s="15" t="s">
        <v>11</v>
      </c>
      <c r="H6" s="15" t="s">
        <v>11</v>
      </c>
      <c r="I6" s="100"/>
      <c r="J6" s="104"/>
    </row>
    <row r="7" spans="1:10">
      <c r="A7" s="101" t="s">
        <v>12</v>
      </c>
      <c r="B7" s="92"/>
      <c r="C7" s="92"/>
      <c r="D7" s="92"/>
      <c r="E7" s="92"/>
      <c r="F7" s="92"/>
      <c r="G7" s="92"/>
      <c r="H7" s="92"/>
      <c r="I7" s="92"/>
      <c r="J7" s="102"/>
    </row>
    <row r="8" spans="1:10">
      <c r="A8" s="105" t="s">
        <v>13</v>
      </c>
      <c r="B8" s="90"/>
      <c r="C8" s="90"/>
      <c r="D8" s="90"/>
      <c r="E8" s="90"/>
      <c r="F8" s="90"/>
      <c r="G8" s="90"/>
      <c r="H8" s="90"/>
      <c r="I8" s="90"/>
      <c r="J8" s="106"/>
    </row>
    <row r="9" spans="1:10" ht="47.25" outlineLevel="1">
      <c r="A9" s="16" t="s">
        <v>14</v>
      </c>
      <c r="B9" s="17" t="s">
        <v>15</v>
      </c>
      <c r="C9" s="18" t="s">
        <v>16</v>
      </c>
      <c r="D9" s="110"/>
      <c r="E9" s="110"/>
      <c r="F9" s="110"/>
      <c r="G9" s="110"/>
      <c r="H9" s="110"/>
      <c r="I9" s="21" t="str">
        <f>IF(D9&lt;&gt;"","ok","")</f>
        <v/>
      </c>
      <c r="J9" s="32" t="s">
        <v>17</v>
      </c>
    </row>
    <row r="10" spans="1:10" ht="47.25" outlineLevel="1">
      <c r="A10" s="5" t="s">
        <v>18</v>
      </c>
      <c r="B10" s="6" t="s">
        <v>15</v>
      </c>
      <c r="C10" s="9" t="s">
        <v>19</v>
      </c>
      <c r="D10" s="111"/>
      <c r="E10" s="111"/>
      <c r="F10" s="111"/>
      <c r="G10" s="111"/>
      <c r="H10" s="111"/>
      <c r="I10" s="25" t="str" cm="1">
        <f t="array" ref="I10">_xlfn.IFS(D10="","",D10="Nein","nicht ok",D10="Ja","ok")</f>
        <v/>
      </c>
      <c r="J10" s="33" t="s">
        <v>20</v>
      </c>
    </row>
    <row r="11" spans="1:10" ht="126" outlineLevel="1">
      <c r="A11" s="5" t="s">
        <v>21</v>
      </c>
      <c r="B11" s="6" t="s">
        <v>15</v>
      </c>
      <c r="C11" s="9" t="s">
        <v>22</v>
      </c>
      <c r="D11" s="111"/>
      <c r="E11" s="111"/>
      <c r="F11" s="111"/>
      <c r="G11" s="111"/>
      <c r="H11" s="111"/>
      <c r="I11" s="25" t="str" cm="1">
        <f t="array" ref="I11">_xlfn.IFS(D11="","",D11="Nein","nicht ok",D11="Ja","ok")</f>
        <v/>
      </c>
      <c r="J11" s="33" t="s">
        <v>20</v>
      </c>
    </row>
    <row r="12" spans="1:10" ht="47.25" outlineLevel="1">
      <c r="A12" s="26" t="s">
        <v>23</v>
      </c>
      <c r="B12" s="19" t="s">
        <v>15</v>
      </c>
      <c r="C12" s="20" t="s">
        <v>24</v>
      </c>
      <c r="D12" s="112"/>
      <c r="E12" s="112"/>
      <c r="F12" s="112"/>
      <c r="G12" s="112"/>
      <c r="H12" s="112"/>
      <c r="I12" s="27" t="str" cm="1">
        <f t="array" ref="I12">_xlfn.IFS(D12="","",D12="Nein","nicht ok",D12="Ja","ok")</f>
        <v/>
      </c>
      <c r="J12" s="34" t="s">
        <v>20</v>
      </c>
    </row>
    <row r="13" spans="1:10">
      <c r="A13" s="107" t="s">
        <v>25</v>
      </c>
      <c r="B13" s="86"/>
      <c r="C13" s="86"/>
      <c r="D13" s="86"/>
      <c r="E13" s="86"/>
      <c r="F13" s="86"/>
      <c r="G13" s="86"/>
      <c r="H13" s="86"/>
      <c r="I13" s="86"/>
      <c r="J13" s="108"/>
    </row>
    <row r="14" spans="1:10" ht="299.25" outlineLevel="1">
      <c r="A14" s="28" t="s">
        <v>26</v>
      </c>
      <c r="B14" s="29" t="s">
        <v>15</v>
      </c>
      <c r="C14" s="30" t="s">
        <v>27</v>
      </c>
      <c r="D14" s="109"/>
      <c r="E14" s="109"/>
      <c r="F14" s="109"/>
      <c r="G14" s="109"/>
      <c r="H14" s="109"/>
      <c r="I14" s="31" t="str" cm="1">
        <f t="array" ref="I14">_xlfn.IFS(D14="","",D14="Nein","nicht ok",D14="Ja","ok")</f>
        <v/>
      </c>
      <c r="J14" s="35" t="s">
        <v>20</v>
      </c>
    </row>
    <row r="15" spans="1:10">
      <c r="A15" s="107" t="s">
        <v>28</v>
      </c>
      <c r="B15" s="86"/>
      <c r="C15" s="86"/>
      <c r="D15" s="86"/>
      <c r="E15" s="86"/>
      <c r="F15" s="86"/>
      <c r="G15" s="86"/>
      <c r="H15" s="86"/>
      <c r="I15" s="86"/>
      <c r="J15" s="108"/>
    </row>
    <row r="16" spans="1:10" ht="236.25" outlineLevel="1">
      <c r="A16" s="28" t="s">
        <v>29</v>
      </c>
      <c r="B16" s="29" t="s">
        <v>15</v>
      </c>
      <c r="C16" s="30" t="s">
        <v>30</v>
      </c>
      <c r="D16" s="109"/>
      <c r="E16" s="109"/>
      <c r="F16" s="109"/>
      <c r="G16" s="109"/>
      <c r="H16" s="109"/>
      <c r="I16" s="31" t="str" cm="1">
        <f t="array" ref="I16">_xlfn.IFS(D16="","",D16="Nein","nicht ok",D16="Ja","ok")</f>
        <v/>
      </c>
      <c r="J16" s="35" t="s">
        <v>20</v>
      </c>
    </row>
    <row r="17" spans="1:10">
      <c r="A17" s="107" t="s">
        <v>31</v>
      </c>
      <c r="B17" s="86"/>
      <c r="C17" s="86"/>
      <c r="D17" s="86"/>
      <c r="E17" s="86"/>
      <c r="F17" s="86"/>
      <c r="G17" s="86"/>
      <c r="H17" s="86"/>
      <c r="I17" s="86"/>
      <c r="J17" s="108"/>
    </row>
    <row r="18" spans="1:10" ht="236.25" outlineLevel="1">
      <c r="A18" s="28" t="s">
        <v>32</v>
      </c>
      <c r="B18" s="29" t="s">
        <v>15</v>
      </c>
      <c r="C18" s="30" t="s">
        <v>33</v>
      </c>
      <c r="D18" s="109"/>
      <c r="E18" s="109"/>
      <c r="F18" s="109"/>
      <c r="G18" s="109"/>
      <c r="H18" s="109"/>
      <c r="I18" s="31" t="str" cm="1">
        <f t="array" ref="I18">_xlfn.IFS(D18="","",D18="Nein","nicht ok",D18="Ja","ok")</f>
        <v/>
      </c>
      <c r="J18" s="35" t="s">
        <v>20</v>
      </c>
    </row>
    <row r="19" spans="1:10">
      <c r="A19" s="83" t="s">
        <v>34</v>
      </c>
      <c r="B19" s="84"/>
      <c r="C19" s="84"/>
      <c r="D19" s="84"/>
      <c r="E19" s="84"/>
      <c r="F19" s="84"/>
      <c r="G19" s="84"/>
      <c r="H19" s="84"/>
      <c r="I19" s="84"/>
      <c r="J19" s="85"/>
    </row>
    <row r="20" spans="1:10">
      <c r="A20" s="87" t="s">
        <v>35</v>
      </c>
      <c r="B20" s="88"/>
      <c r="C20" s="88"/>
      <c r="D20" s="88"/>
      <c r="E20" s="88"/>
      <c r="F20" s="88"/>
      <c r="G20" s="88"/>
      <c r="H20" s="88"/>
      <c r="I20" s="88"/>
      <c r="J20" s="89"/>
    </row>
    <row r="21" spans="1:10" s="40" customFormat="1">
      <c r="A21" s="86" t="s">
        <v>28</v>
      </c>
      <c r="B21" s="86"/>
      <c r="C21" s="86"/>
      <c r="D21" s="47"/>
      <c r="E21" s="47"/>
      <c r="F21" s="47"/>
      <c r="G21" s="47"/>
      <c r="H21" s="47"/>
      <c r="I21" s="47"/>
      <c r="J21" s="48">
        <v>2</v>
      </c>
    </row>
    <row r="22" spans="1:10" ht="31.5" outlineLevel="1">
      <c r="A22" s="16" t="s">
        <v>36</v>
      </c>
      <c r="B22" s="17" t="s">
        <v>37</v>
      </c>
      <c r="C22" s="37" t="s">
        <v>38</v>
      </c>
      <c r="D22" s="38"/>
      <c r="E22" s="38"/>
      <c r="F22" s="38"/>
      <c r="G22" s="38"/>
      <c r="H22" s="38"/>
      <c r="I22" s="36" t="str" cm="1">
        <f t="array" aca="1" ref="I22" ca="1">Ergebnis</f>
        <v/>
      </c>
      <c r="J22" s="39" t="str">
        <f>"Max Mustermann " &amp; LEFT(A22,9) &amp; "-1
Maria Musterfrau " &amp; LEFT(A22,9) &amp; "-2"</f>
        <v>Max Mustermann 1.1.1.Sen-1
Maria Musterfrau 1.1.1.Sen-2</v>
      </c>
    </row>
    <row r="23" spans="1:10" ht="78.75" outlineLevel="1">
      <c r="A23" s="16" t="s">
        <v>39</v>
      </c>
      <c r="B23" s="6" t="s">
        <v>40</v>
      </c>
      <c r="C23" s="12" t="s">
        <v>41</v>
      </c>
      <c r="D23" s="22"/>
      <c r="E23" s="22"/>
      <c r="F23" s="22"/>
      <c r="G23" s="22"/>
      <c r="H23" s="22"/>
      <c r="I23" s="43" t="str" cm="1">
        <f t="array" aca="1" ref="I23" ca="1">Ergebnis</f>
        <v/>
      </c>
      <c r="J23" s="33" t="s">
        <v>20</v>
      </c>
    </row>
    <row r="24" spans="1:10" ht="94.5" outlineLevel="1">
      <c r="A24" s="16" t="s">
        <v>42</v>
      </c>
      <c r="B24" s="6" t="s">
        <v>40</v>
      </c>
      <c r="C24" s="12" t="s">
        <v>43</v>
      </c>
      <c r="D24" s="22"/>
      <c r="E24" s="22"/>
      <c r="F24" s="22"/>
      <c r="G24" s="22"/>
      <c r="H24" s="22"/>
      <c r="I24" s="43" t="str" cm="1">
        <f t="array" aca="1" ref="I24" ca="1">Ergebnis</f>
        <v/>
      </c>
      <c r="J24" s="33" t="s">
        <v>20</v>
      </c>
    </row>
    <row r="25" spans="1:10" ht="78.75" outlineLevel="1">
      <c r="A25" s="16" t="s">
        <v>44</v>
      </c>
      <c r="B25" s="6" t="s">
        <v>40</v>
      </c>
      <c r="C25" s="12" t="s">
        <v>45</v>
      </c>
      <c r="D25" s="22"/>
      <c r="E25" s="22"/>
      <c r="F25" s="22"/>
      <c r="G25" s="22"/>
      <c r="H25" s="22"/>
      <c r="I25" s="43" t="str" cm="1">
        <f t="array" aca="1" ref="I25" ca="1">Ergebnis</f>
        <v/>
      </c>
      <c r="J25" s="33" t="s">
        <v>20</v>
      </c>
    </row>
    <row r="26" spans="1:10" ht="78.75" outlineLevel="1">
      <c r="A26" s="16" t="s">
        <v>46</v>
      </c>
      <c r="B26" s="6" t="s">
        <v>40</v>
      </c>
      <c r="C26" s="12" t="s">
        <v>47</v>
      </c>
      <c r="D26" s="22"/>
      <c r="E26" s="22"/>
      <c r="F26" s="22"/>
      <c r="G26" s="22"/>
      <c r="H26" s="22"/>
      <c r="I26" s="43" t="str" cm="1">
        <f t="array" aca="1" ref="I26" ca="1">Ergebnis</f>
        <v/>
      </c>
      <c r="J26" s="33" t="s">
        <v>20</v>
      </c>
    </row>
    <row r="27" spans="1:10" ht="126" outlineLevel="1">
      <c r="A27" s="16" t="s">
        <v>48</v>
      </c>
      <c r="B27" s="6" t="s">
        <v>15</v>
      </c>
      <c r="C27" s="12" t="s">
        <v>49</v>
      </c>
      <c r="D27" s="22"/>
      <c r="E27" s="22"/>
      <c r="F27" s="22"/>
      <c r="G27" s="22"/>
      <c r="H27" s="22"/>
      <c r="I27" s="43" t="str" cm="1">
        <f t="array" aca="1" ref="I27" ca="1">Ergebnis</f>
        <v/>
      </c>
      <c r="J27" s="33" t="s">
        <v>20</v>
      </c>
    </row>
    <row r="28" spans="1:10" ht="78.75" outlineLevel="1">
      <c r="A28" s="26" t="s">
        <v>50</v>
      </c>
      <c r="B28" s="19" t="s">
        <v>37</v>
      </c>
      <c r="C28" s="44" t="s">
        <v>51</v>
      </c>
      <c r="D28" s="45"/>
      <c r="E28" s="45"/>
      <c r="F28" s="45"/>
      <c r="G28" s="45"/>
      <c r="H28" s="45"/>
      <c r="I28" s="46" t="str" cm="1">
        <f t="array" aca="1" ref="I28" ca="1">Ergebnis</f>
        <v/>
      </c>
      <c r="J28" s="34" t="s">
        <v>52</v>
      </c>
    </row>
    <row r="29" spans="1:10" s="40" customFormat="1">
      <c r="A29" s="86" t="s">
        <v>53</v>
      </c>
      <c r="B29" s="86"/>
      <c r="C29" s="86"/>
      <c r="D29" s="41"/>
      <c r="E29" s="41"/>
      <c r="F29" s="41"/>
      <c r="G29" s="41"/>
      <c r="H29" s="41"/>
      <c r="I29" s="41"/>
      <c r="J29" s="42">
        <v>1</v>
      </c>
    </row>
    <row r="30" spans="1:10" ht="31.5" outlineLevel="1">
      <c r="A30" s="16" t="s">
        <v>54</v>
      </c>
      <c r="B30" s="17" t="s">
        <v>37</v>
      </c>
      <c r="C30" s="37" t="s">
        <v>38</v>
      </c>
      <c r="D30" s="38"/>
      <c r="E30" s="38"/>
      <c r="F30" s="38"/>
      <c r="G30" s="38"/>
      <c r="H30" s="38"/>
      <c r="I30" s="36" t="str" cm="1">
        <f t="array" aca="1" ref="I30" ca="1">Ergebnis</f>
        <v/>
      </c>
      <c r="J30" s="39" t="str">
        <f>"Max Mustermann " &amp; LEFT(A30,9) &amp; "-1
Maria Musterfrau " &amp; LEFT(A30,9) &amp; "-2"</f>
        <v>Max Mustermann 1.1.1.Spe-1
Maria Musterfrau 1.1.1.Spe-2</v>
      </c>
    </row>
    <row r="31" spans="1:10" ht="78.75" outlineLevel="1">
      <c r="A31" s="16" t="s">
        <v>55</v>
      </c>
      <c r="B31" s="6" t="s">
        <v>40</v>
      </c>
      <c r="C31" s="11" t="s">
        <v>56</v>
      </c>
      <c r="D31" s="22"/>
      <c r="E31" s="22"/>
      <c r="F31" s="22"/>
      <c r="G31" s="22"/>
      <c r="H31" s="22"/>
      <c r="I31" s="43" t="str" cm="1">
        <f t="array" aca="1" ref="I31" ca="1">Ergebnis</f>
        <v/>
      </c>
      <c r="J31" s="33" t="s">
        <v>20</v>
      </c>
    </row>
    <row r="32" spans="1:10" ht="78.75" outlineLevel="1">
      <c r="A32" s="16" t="s">
        <v>57</v>
      </c>
      <c r="B32" s="6" t="s">
        <v>40</v>
      </c>
      <c r="C32" s="11" t="s">
        <v>58</v>
      </c>
      <c r="D32" s="22"/>
      <c r="E32" s="22"/>
      <c r="F32" s="22"/>
      <c r="G32" s="22"/>
      <c r="H32" s="22"/>
      <c r="I32" s="43" t="str" cm="1">
        <f t="array" aca="1" ref="I32" ca="1">Ergebnis</f>
        <v/>
      </c>
      <c r="J32" s="33" t="s">
        <v>20</v>
      </c>
    </row>
    <row r="33" spans="1:10" ht="78.75" outlineLevel="1">
      <c r="A33" s="16" t="s">
        <v>59</v>
      </c>
      <c r="B33" s="6" t="s">
        <v>40</v>
      </c>
      <c r="C33" s="11" t="s">
        <v>60</v>
      </c>
      <c r="D33" s="22"/>
      <c r="E33" s="22"/>
      <c r="F33" s="22"/>
      <c r="G33" s="22"/>
      <c r="H33" s="22"/>
      <c r="I33" s="43" t="str" cm="1">
        <f t="array" aca="1" ref="I33" ca="1">Ergebnis</f>
        <v/>
      </c>
      <c r="J33" s="33" t="s">
        <v>20</v>
      </c>
    </row>
    <row r="34" spans="1:10" ht="78.75" outlineLevel="1">
      <c r="A34" s="16" t="s">
        <v>61</v>
      </c>
      <c r="B34" s="6" t="s">
        <v>40</v>
      </c>
      <c r="C34" s="11" t="s">
        <v>62</v>
      </c>
      <c r="D34" s="22"/>
      <c r="E34" s="22"/>
      <c r="F34" s="22"/>
      <c r="G34" s="22"/>
      <c r="H34" s="22"/>
      <c r="I34" s="43" t="str" cm="1">
        <f t="array" aca="1" ref="I34" ca="1">Ergebnis</f>
        <v/>
      </c>
      <c r="J34" s="33" t="s">
        <v>20</v>
      </c>
    </row>
    <row r="35" spans="1:10" ht="126" outlineLevel="1">
      <c r="A35" s="16" t="s">
        <v>63</v>
      </c>
      <c r="B35" s="6" t="s">
        <v>15</v>
      </c>
      <c r="C35" s="12" t="s">
        <v>49</v>
      </c>
      <c r="D35" s="22"/>
      <c r="E35" s="22"/>
      <c r="F35" s="22"/>
      <c r="G35" s="22"/>
      <c r="H35" s="22"/>
      <c r="I35" s="43" t="str" cm="1">
        <f t="array" aca="1" ref="I35" ca="1">Ergebnis</f>
        <v/>
      </c>
      <c r="J35" s="33" t="s">
        <v>20</v>
      </c>
    </row>
    <row r="36" spans="1:10" ht="78.75" outlineLevel="1">
      <c r="A36" s="26" t="s">
        <v>64</v>
      </c>
      <c r="B36" s="19" t="s">
        <v>37</v>
      </c>
      <c r="C36" s="44" t="s">
        <v>65</v>
      </c>
      <c r="D36" s="45"/>
      <c r="E36" s="45"/>
      <c r="F36" s="45"/>
      <c r="G36" s="45"/>
      <c r="H36" s="45"/>
      <c r="I36" s="46" t="str" cm="1">
        <f t="array" aca="1" ref="I36" ca="1">Ergebnis</f>
        <v/>
      </c>
      <c r="J36" s="34" t="s">
        <v>52</v>
      </c>
    </row>
    <row r="37" spans="1:10">
      <c r="A37" s="87" t="s">
        <v>66</v>
      </c>
      <c r="B37" s="88"/>
      <c r="C37" s="88"/>
      <c r="D37" s="88"/>
      <c r="E37" s="88"/>
      <c r="F37" s="88"/>
      <c r="G37" s="88"/>
      <c r="H37" s="88"/>
      <c r="I37" s="88"/>
      <c r="J37" s="89"/>
    </row>
    <row r="38" spans="1:10" s="40" customFormat="1">
      <c r="A38" s="86" t="s">
        <v>28</v>
      </c>
      <c r="B38" s="86"/>
      <c r="C38" s="86"/>
      <c r="D38" s="47"/>
      <c r="E38" s="47"/>
      <c r="F38" s="47"/>
      <c r="G38" s="47"/>
      <c r="H38" s="47"/>
      <c r="I38" s="47"/>
      <c r="J38" s="48">
        <v>1</v>
      </c>
    </row>
    <row r="39" spans="1:10" ht="47.25" outlineLevel="1">
      <c r="A39" s="16" t="s">
        <v>67</v>
      </c>
      <c r="B39" s="17" t="s">
        <v>37</v>
      </c>
      <c r="C39" s="37" t="s">
        <v>68</v>
      </c>
      <c r="D39" s="38"/>
      <c r="E39" s="38"/>
      <c r="F39" s="38"/>
      <c r="G39" s="38"/>
      <c r="H39" s="38"/>
      <c r="I39" s="36" t="str" cm="1">
        <f t="array" aca="1" ref="I39" ca="1">Ergebnis</f>
        <v/>
      </c>
      <c r="J39" s="39" t="str">
        <f>"Max Mustermann " &amp; LEFT(A39,9) &amp; "-1
Maria Musterfrau " &amp; LEFT(A39,9) &amp; "-2"</f>
        <v>Max Mustermann 1.1.2.Sen-1
Maria Musterfrau 1.1.2.Sen-2</v>
      </c>
    </row>
    <row r="40" spans="1:10" ht="78.75" outlineLevel="1">
      <c r="A40" s="26" t="s">
        <v>69</v>
      </c>
      <c r="B40" s="19" t="s">
        <v>15</v>
      </c>
      <c r="C40" s="53" t="s">
        <v>70</v>
      </c>
      <c r="D40" s="45"/>
      <c r="E40" s="45"/>
      <c r="F40" s="45"/>
      <c r="G40" s="45"/>
      <c r="H40" s="45"/>
      <c r="I40" s="46" t="str" cm="1">
        <f t="array" aca="1" ref="I40" ca="1">Ergebnis</f>
        <v/>
      </c>
      <c r="J40" s="34" t="s">
        <v>20</v>
      </c>
    </row>
    <row r="41" spans="1:10" s="40" customFormat="1">
      <c r="A41" s="86" t="s">
        <v>53</v>
      </c>
      <c r="B41" s="86"/>
      <c r="C41" s="86"/>
      <c r="D41" s="47"/>
      <c r="E41" s="47"/>
      <c r="F41" s="47"/>
      <c r="G41" s="47"/>
      <c r="H41" s="47"/>
      <c r="I41" s="47"/>
      <c r="J41" s="48">
        <v>1</v>
      </c>
    </row>
    <row r="42" spans="1:10" ht="47.25" outlineLevel="1">
      <c r="A42" s="16" t="s">
        <v>71</v>
      </c>
      <c r="B42" s="17" t="s">
        <v>37</v>
      </c>
      <c r="C42" s="37" t="s">
        <v>68</v>
      </c>
      <c r="D42" s="38"/>
      <c r="E42" s="38"/>
      <c r="F42" s="38"/>
      <c r="G42" s="38"/>
      <c r="H42" s="38"/>
      <c r="I42" s="36" t="str" cm="1">
        <f t="array" aca="1" ref="I42" ca="1">Ergebnis</f>
        <v/>
      </c>
      <c r="J42" s="39" t="str">
        <f>"Max Mustermann " &amp; LEFT(A42,9) &amp; "-1
Maria Musterfrau " &amp; LEFT(A42,9) &amp; "-2"</f>
        <v>Max Mustermann 1.1.2.Spe-1
Maria Musterfrau 1.1.2.Spe-2</v>
      </c>
    </row>
    <row r="43" spans="1:10" ht="78.75" outlineLevel="1">
      <c r="A43" s="26" t="s">
        <v>72</v>
      </c>
      <c r="B43" s="19" t="s">
        <v>15</v>
      </c>
      <c r="C43" s="53" t="s">
        <v>70</v>
      </c>
      <c r="D43" s="45"/>
      <c r="E43" s="45"/>
      <c r="F43" s="45"/>
      <c r="G43" s="45"/>
      <c r="H43" s="45"/>
      <c r="I43" s="46" t="str" cm="1">
        <f t="array" aca="1" ref="I43" ca="1">Ergebnis</f>
        <v/>
      </c>
      <c r="J43" s="34" t="s">
        <v>20</v>
      </c>
    </row>
    <row r="44" spans="1:10">
      <c r="A44" s="66" t="s">
        <v>73</v>
      </c>
      <c r="B44" s="67"/>
      <c r="C44" s="67"/>
      <c r="D44" s="67"/>
      <c r="E44" s="67"/>
      <c r="F44" s="67"/>
      <c r="G44" s="67"/>
      <c r="H44" s="67"/>
      <c r="I44" s="67"/>
      <c r="J44" s="68"/>
    </row>
    <row r="45" spans="1:10" s="40" customFormat="1">
      <c r="A45" s="86" t="s">
        <v>28</v>
      </c>
      <c r="B45" s="86"/>
      <c r="C45" s="86"/>
      <c r="D45" s="47"/>
      <c r="E45" s="47"/>
      <c r="F45" s="47"/>
      <c r="G45" s="47"/>
      <c r="H45" s="47"/>
      <c r="I45" s="47"/>
      <c r="J45" s="48">
        <v>1</v>
      </c>
    </row>
    <row r="46" spans="1:10" ht="47.25" outlineLevel="1">
      <c r="A46" s="16" t="s">
        <v>74</v>
      </c>
      <c r="B46" s="17" t="s">
        <v>37</v>
      </c>
      <c r="C46" s="37" t="s">
        <v>75</v>
      </c>
      <c r="D46" s="38"/>
      <c r="E46" s="38"/>
      <c r="F46" s="38"/>
      <c r="G46" s="38"/>
      <c r="H46" s="38"/>
      <c r="I46" s="36" t="str" cm="1">
        <f t="array" aca="1" ref="I46" ca="1">Ergebnis</f>
        <v/>
      </c>
      <c r="J46" s="39" t="str">
        <f>"Max Mustermann " &amp; LEFT(A46,9) &amp; "-1
Maria Musterfrau " &amp; LEFT(A46,9) &amp; "-2"</f>
        <v>Max Mustermann 1.2.1.Sen-1
Maria Musterfrau 1.2.1.Sen-2</v>
      </c>
    </row>
    <row r="47" spans="1:10" ht="157.5" outlineLevel="1">
      <c r="A47" s="26" t="s">
        <v>76</v>
      </c>
      <c r="B47" s="19" t="s">
        <v>15</v>
      </c>
      <c r="C47" s="53" t="s">
        <v>77</v>
      </c>
      <c r="D47" s="45"/>
      <c r="E47" s="45"/>
      <c r="F47" s="45"/>
      <c r="G47" s="45"/>
      <c r="H47" s="45"/>
      <c r="I47" s="46" t="str" cm="1">
        <f t="array" aca="1" ref="I47" ca="1">Ergebnis</f>
        <v/>
      </c>
      <c r="J47" s="34" t="s">
        <v>20</v>
      </c>
    </row>
    <row r="48" spans="1:10" s="40" customFormat="1">
      <c r="A48" s="86" t="s">
        <v>31</v>
      </c>
      <c r="B48" s="86"/>
      <c r="C48" s="86"/>
      <c r="D48" s="47"/>
      <c r="E48" s="47"/>
      <c r="F48" s="47"/>
      <c r="G48" s="47"/>
      <c r="H48" s="47"/>
      <c r="I48" s="47"/>
      <c r="J48" s="48">
        <v>2</v>
      </c>
    </row>
    <row r="49" spans="1:10" ht="47.25" outlineLevel="1">
      <c r="A49" s="16" t="s">
        <v>78</v>
      </c>
      <c r="B49" s="17" t="s">
        <v>37</v>
      </c>
      <c r="C49" s="37" t="s">
        <v>75</v>
      </c>
      <c r="D49" s="38"/>
      <c r="E49" s="38"/>
      <c r="F49" s="38"/>
      <c r="G49" s="38"/>
      <c r="H49" s="38"/>
      <c r="I49" s="36" t="str" cm="1">
        <f t="array" aca="1" ref="I49" ca="1">Ergebnis</f>
        <v/>
      </c>
      <c r="J49" s="39" t="str">
        <f>"Max Mustermann " &amp; LEFT(A49,9) &amp; "-1
Maria Musterfrau " &amp; LEFT(A49,9) &amp; "-2"</f>
        <v>Max Mustermann 1.2.1.Spe-1
Maria Musterfrau 1.2.1.Spe-2</v>
      </c>
    </row>
    <row r="50" spans="1:10" ht="157.5" outlineLevel="1">
      <c r="A50" s="26" t="s">
        <v>79</v>
      </c>
      <c r="B50" s="19" t="s">
        <v>15</v>
      </c>
      <c r="C50" s="53" t="s">
        <v>77</v>
      </c>
      <c r="D50" s="45"/>
      <c r="E50" s="45"/>
      <c r="F50" s="45"/>
      <c r="G50" s="45"/>
      <c r="H50" s="45"/>
      <c r="I50" s="46" t="str" cm="1">
        <f t="array" aca="1" ref="I50" ca="1">Ergebnis</f>
        <v/>
      </c>
      <c r="J50" s="34" t="s">
        <v>20</v>
      </c>
    </row>
    <row r="51" spans="1:10">
      <c r="A51" s="66" t="s">
        <v>80</v>
      </c>
      <c r="B51" s="67"/>
      <c r="C51" s="67"/>
      <c r="D51" s="67"/>
      <c r="E51" s="67"/>
      <c r="F51" s="67"/>
      <c r="G51" s="67"/>
      <c r="H51" s="67"/>
      <c r="I51" s="67"/>
      <c r="J51" s="68"/>
    </row>
    <row r="52" spans="1:10" s="40" customFormat="1">
      <c r="A52" s="86" t="s">
        <v>28</v>
      </c>
      <c r="B52" s="86"/>
      <c r="C52" s="86"/>
      <c r="D52" s="47"/>
      <c r="E52" s="47"/>
      <c r="F52" s="47"/>
      <c r="G52" s="47"/>
      <c r="H52" s="47"/>
      <c r="I52" s="47"/>
      <c r="J52" s="48">
        <v>1</v>
      </c>
    </row>
    <row r="53" spans="1:10" ht="47.25" outlineLevel="1">
      <c r="A53" s="16" t="s">
        <v>81</v>
      </c>
      <c r="B53" s="17" t="s">
        <v>37</v>
      </c>
      <c r="C53" s="37" t="s">
        <v>82</v>
      </c>
      <c r="D53" s="38"/>
      <c r="E53" s="38"/>
      <c r="F53" s="38"/>
      <c r="G53" s="38"/>
      <c r="H53" s="38"/>
      <c r="I53" s="36" t="str" cm="1">
        <f t="array" aca="1" ref="I53" ca="1">Ergebnis</f>
        <v/>
      </c>
      <c r="J53" s="39" t="str">
        <f>"Max Mustermann " &amp; LEFT(A53,9) &amp; "-1
Maria Musterfrau " &amp; LEFT(A53,9) &amp; "-2"</f>
        <v>Max Mustermann 1.2.2.Sen-1
Maria Musterfrau 1.2.2.Sen-2</v>
      </c>
    </row>
    <row r="54" spans="1:10" ht="110.25" outlineLevel="1">
      <c r="A54" s="16" t="s">
        <v>83</v>
      </c>
      <c r="B54" s="29" t="s">
        <v>15</v>
      </c>
      <c r="C54" s="30" t="s">
        <v>84</v>
      </c>
      <c r="D54" s="54"/>
      <c r="E54" s="54"/>
      <c r="F54" s="54"/>
      <c r="G54" s="54"/>
      <c r="H54" s="54"/>
      <c r="I54" s="55"/>
      <c r="J54" s="33" t="s">
        <v>20</v>
      </c>
    </row>
    <row r="55" spans="1:10" ht="47.25" outlineLevel="1">
      <c r="A55" s="26" t="s">
        <v>85</v>
      </c>
      <c r="B55" s="19" t="s">
        <v>37</v>
      </c>
      <c r="C55" s="44" t="s">
        <v>86</v>
      </c>
      <c r="D55" s="45"/>
      <c r="E55" s="45"/>
      <c r="F55" s="45"/>
      <c r="G55" s="45"/>
      <c r="H55" s="45"/>
      <c r="I55" s="46" t="str" cm="1">
        <f t="array" aca="1" ref="I55" ca="1">Ergebnis</f>
        <v/>
      </c>
      <c r="J55" s="34" t="s">
        <v>20</v>
      </c>
    </row>
    <row r="56" spans="1:10" s="40" customFormat="1">
      <c r="A56" s="86" t="s">
        <v>31</v>
      </c>
      <c r="B56" s="86"/>
      <c r="C56" s="86"/>
      <c r="D56" s="47"/>
      <c r="E56" s="47"/>
      <c r="F56" s="47"/>
      <c r="G56" s="47"/>
      <c r="H56" s="47"/>
      <c r="I56" s="47"/>
      <c r="J56" s="48">
        <v>2</v>
      </c>
    </row>
    <row r="57" spans="1:10" ht="47.25" outlineLevel="1">
      <c r="A57" s="16" t="s">
        <v>87</v>
      </c>
      <c r="B57" s="17" t="s">
        <v>37</v>
      </c>
      <c r="C57" s="37" t="s">
        <v>82</v>
      </c>
      <c r="D57" s="38"/>
      <c r="E57" s="38"/>
      <c r="F57" s="38"/>
      <c r="G57" s="38"/>
      <c r="H57" s="38"/>
      <c r="I57" s="36" t="str" cm="1">
        <f t="array" aca="1" ref="I57" ca="1">Ergebnis</f>
        <v/>
      </c>
      <c r="J57" s="39" t="str">
        <f>"Max Mustermann " &amp; LEFT(A57,9) &amp; "-1
Maria Musterfrau " &amp; LEFT(A57,9) &amp; "-2"</f>
        <v>Max Mustermann 1.2.2.Spe-1
Maria Musterfrau 1.2.2.Spe-2</v>
      </c>
    </row>
    <row r="58" spans="1:10" ht="110.25" outlineLevel="1">
      <c r="A58" s="16" t="s">
        <v>88</v>
      </c>
      <c r="B58" s="29" t="s">
        <v>15</v>
      </c>
      <c r="C58" s="30" t="s">
        <v>84</v>
      </c>
      <c r="D58" s="54"/>
      <c r="E58" s="54"/>
      <c r="F58" s="54"/>
      <c r="G58" s="54"/>
      <c r="H58" s="54"/>
      <c r="I58" s="55"/>
      <c r="J58" s="33" t="s">
        <v>20</v>
      </c>
    </row>
    <row r="59" spans="1:10" ht="47.25" outlineLevel="1">
      <c r="A59" s="26" t="s">
        <v>89</v>
      </c>
      <c r="B59" s="19" t="s">
        <v>37</v>
      </c>
      <c r="C59" s="44" t="s">
        <v>86</v>
      </c>
      <c r="D59" s="45"/>
      <c r="E59" s="45"/>
      <c r="F59" s="45"/>
      <c r="G59" s="45"/>
      <c r="H59" s="45"/>
      <c r="I59" s="46" t="str" cm="1">
        <f t="array" aca="1" ref="I59" ca="1">Ergebnis</f>
        <v/>
      </c>
      <c r="J59" s="34" t="s">
        <v>20</v>
      </c>
    </row>
    <row r="60" spans="1:10">
      <c r="A60" s="66" t="s">
        <v>90</v>
      </c>
      <c r="B60" s="67"/>
      <c r="C60" s="67"/>
      <c r="D60" s="67"/>
      <c r="E60" s="67"/>
      <c r="F60" s="67"/>
      <c r="G60" s="67"/>
      <c r="H60" s="67"/>
      <c r="I60" s="67"/>
      <c r="J60" s="68"/>
    </row>
    <row r="61" spans="1:10" s="40" customFormat="1">
      <c r="A61" s="86" t="s">
        <v>28</v>
      </c>
      <c r="B61" s="86"/>
      <c r="C61" s="86"/>
      <c r="D61" s="47"/>
      <c r="E61" s="47"/>
      <c r="F61" s="47"/>
      <c r="G61" s="47"/>
      <c r="H61" s="47"/>
      <c r="I61" s="47"/>
      <c r="J61" s="48">
        <v>1</v>
      </c>
    </row>
    <row r="62" spans="1:10" ht="47.25" outlineLevel="1">
      <c r="A62" s="16" t="s">
        <v>91</v>
      </c>
      <c r="B62" s="17" t="s">
        <v>37</v>
      </c>
      <c r="C62" s="37" t="s">
        <v>92</v>
      </c>
      <c r="D62" s="38"/>
      <c r="E62" s="38"/>
      <c r="F62" s="38"/>
      <c r="G62" s="38"/>
      <c r="H62" s="38"/>
      <c r="I62" s="36" t="str" cm="1">
        <f t="array" aca="1" ref="I62" ca="1">Ergebnis</f>
        <v/>
      </c>
      <c r="J62" s="39" t="str">
        <f>"Max Mustermann " &amp; LEFT(A62,9) &amp; "-1
Maria Musterfrau " &amp; LEFT(A62,9) &amp; "-2"</f>
        <v>Max Mustermann 1.2.3.Sen-1
Maria Musterfrau 1.2.3.Sen-2</v>
      </c>
    </row>
    <row r="63" spans="1:10" ht="78.75" outlineLevel="1">
      <c r="A63" s="16" t="s">
        <v>93</v>
      </c>
      <c r="B63" s="29" t="s">
        <v>15</v>
      </c>
      <c r="C63" s="30" t="s">
        <v>94</v>
      </c>
      <c r="D63" s="54"/>
      <c r="E63" s="54"/>
      <c r="F63" s="54"/>
      <c r="G63" s="54"/>
      <c r="H63" s="54"/>
      <c r="I63" s="55"/>
      <c r="J63" s="33" t="s">
        <v>20</v>
      </c>
    </row>
    <row r="64" spans="1:10" ht="110.25" outlineLevel="1">
      <c r="A64" s="26" t="s">
        <v>95</v>
      </c>
      <c r="B64" s="19" t="s">
        <v>37</v>
      </c>
      <c r="C64" s="44" t="s">
        <v>96</v>
      </c>
      <c r="D64" s="45"/>
      <c r="E64" s="45"/>
      <c r="F64" s="45"/>
      <c r="G64" s="45"/>
      <c r="H64" s="45"/>
      <c r="I64" s="46" t="str" cm="1">
        <f t="array" aca="1" ref="I64" ca="1">Ergebnis</f>
        <v/>
      </c>
      <c r="J64" s="34" t="s">
        <v>20</v>
      </c>
    </row>
    <row r="65" spans="1:10" s="40" customFormat="1">
      <c r="A65" s="86" t="s">
        <v>31</v>
      </c>
      <c r="B65" s="86"/>
      <c r="C65" s="86"/>
      <c r="D65" s="47"/>
      <c r="E65" s="47"/>
      <c r="F65" s="47"/>
      <c r="G65" s="47"/>
      <c r="H65" s="47"/>
      <c r="I65" s="47"/>
      <c r="J65" s="48">
        <v>1</v>
      </c>
    </row>
    <row r="66" spans="1:10" ht="47.25" outlineLevel="1">
      <c r="A66" s="16" t="s">
        <v>97</v>
      </c>
      <c r="B66" s="17" t="s">
        <v>37</v>
      </c>
      <c r="C66" s="37" t="s">
        <v>92</v>
      </c>
      <c r="D66" s="38"/>
      <c r="E66" s="38"/>
      <c r="F66" s="38"/>
      <c r="G66" s="38"/>
      <c r="H66" s="38"/>
      <c r="I66" s="36" t="str" cm="1">
        <f t="array" aca="1" ref="I66" ca="1">Ergebnis</f>
        <v/>
      </c>
      <c r="J66" s="39" t="str">
        <f>"Max Mustermann " &amp; LEFT(A66,9) &amp; "-1
Maria Musterfrau " &amp; LEFT(A66,9) &amp; "-2"</f>
        <v>Max Mustermann 1.2.3.Spe-1
Maria Musterfrau 1.2.3.Spe-2</v>
      </c>
    </row>
    <row r="67" spans="1:10" ht="78.75" outlineLevel="1">
      <c r="A67" s="16" t="s">
        <v>98</v>
      </c>
      <c r="B67" s="29" t="s">
        <v>15</v>
      </c>
      <c r="C67" s="30" t="s">
        <v>94</v>
      </c>
      <c r="D67" s="54"/>
      <c r="E67" s="54"/>
      <c r="F67" s="54"/>
      <c r="G67" s="54"/>
      <c r="H67" s="54"/>
      <c r="I67" s="55"/>
      <c r="J67" s="33" t="s">
        <v>20</v>
      </c>
    </row>
    <row r="68" spans="1:10" ht="110.25" outlineLevel="1">
      <c r="A68" s="26" t="s">
        <v>99</v>
      </c>
      <c r="B68" s="19" t="s">
        <v>37</v>
      </c>
      <c r="C68" s="44" t="s">
        <v>96</v>
      </c>
      <c r="D68" s="45"/>
      <c r="E68" s="45"/>
      <c r="F68" s="45"/>
      <c r="G68" s="45"/>
      <c r="H68" s="45"/>
      <c r="I68" s="46" t="str" cm="1">
        <f t="array" aca="1" ref="I68" ca="1">Ergebnis</f>
        <v/>
      </c>
      <c r="J68" s="34" t="s">
        <v>20</v>
      </c>
    </row>
    <row r="69" spans="1:10">
      <c r="A69" s="66" t="s">
        <v>100</v>
      </c>
      <c r="B69" s="67"/>
      <c r="C69" s="67"/>
      <c r="D69" s="67"/>
      <c r="E69" s="67"/>
      <c r="F69" s="67"/>
      <c r="G69" s="67"/>
      <c r="H69" s="67"/>
      <c r="I69" s="67"/>
      <c r="J69" s="68"/>
    </row>
    <row r="70" spans="1:10" s="40" customFormat="1">
      <c r="A70" s="86" t="s">
        <v>28</v>
      </c>
      <c r="B70" s="86"/>
      <c r="C70" s="86"/>
      <c r="D70" s="47"/>
      <c r="E70" s="47"/>
      <c r="F70" s="47"/>
      <c r="G70" s="47"/>
      <c r="H70" s="47"/>
      <c r="I70" s="47"/>
      <c r="J70" s="48">
        <v>1</v>
      </c>
    </row>
    <row r="71" spans="1:10" ht="47.25" outlineLevel="1">
      <c r="A71" s="16" t="s">
        <v>101</v>
      </c>
      <c r="B71" s="17" t="s">
        <v>37</v>
      </c>
      <c r="C71" s="37" t="s">
        <v>102</v>
      </c>
      <c r="D71" s="38"/>
      <c r="E71" s="38"/>
      <c r="F71" s="38"/>
      <c r="G71" s="38"/>
      <c r="H71" s="38"/>
      <c r="I71" s="36" t="str" cm="1">
        <f t="array" aca="1" ref="I71" ca="1">Ergebnis</f>
        <v/>
      </c>
      <c r="J71" s="39" t="str">
        <f>"Max Mustermann " &amp; LEFT(A71,9) &amp; "-1
Maria Musterfrau " &amp; LEFT(A71,9) &amp; "-2"</f>
        <v>Max Mustermann 1.2.4.Sen-1
Maria Musterfrau 1.2.4.Sen-2</v>
      </c>
    </row>
    <row r="72" spans="1:10" ht="94.5" outlineLevel="1">
      <c r="A72" s="26" t="s">
        <v>103</v>
      </c>
      <c r="B72" s="19" t="s">
        <v>15</v>
      </c>
      <c r="C72" s="53" t="s">
        <v>104</v>
      </c>
      <c r="D72" s="45"/>
      <c r="E72" s="45"/>
      <c r="F72" s="45"/>
      <c r="G72" s="45"/>
      <c r="H72" s="45"/>
      <c r="I72" s="46" t="str" cm="1">
        <f t="array" aca="1" ref="I72" ca="1">Ergebnis</f>
        <v/>
      </c>
      <c r="J72" s="34" t="s">
        <v>20</v>
      </c>
    </row>
    <row r="73" spans="1:10" s="40" customFormat="1">
      <c r="A73" s="86" t="s">
        <v>31</v>
      </c>
      <c r="B73" s="86"/>
      <c r="C73" s="86"/>
      <c r="D73" s="47"/>
      <c r="E73" s="47"/>
      <c r="F73" s="47"/>
      <c r="G73" s="47"/>
      <c r="H73" s="47"/>
      <c r="I73" s="47"/>
      <c r="J73" s="48">
        <v>1</v>
      </c>
    </row>
    <row r="74" spans="1:10" ht="47.25" outlineLevel="1">
      <c r="A74" s="16" t="s">
        <v>105</v>
      </c>
      <c r="B74" s="17" t="s">
        <v>37</v>
      </c>
      <c r="C74" s="37" t="s">
        <v>102</v>
      </c>
      <c r="D74" s="38"/>
      <c r="E74" s="38"/>
      <c r="F74" s="38"/>
      <c r="G74" s="38"/>
      <c r="H74" s="38"/>
      <c r="I74" s="36" t="str" cm="1">
        <f t="array" aca="1" ref="I74" ca="1">Ergebnis</f>
        <v/>
      </c>
      <c r="J74" s="39" t="str">
        <f>"Max Mustermann " &amp; LEFT(A74,9) &amp; "-1
Maria Musterfrau " &amp; LEFT(A74,9) &amp; "-2"</f>
        <v>Max Mustermann 1.2.4.Spe-1
Maria Musterfrau 1.2.4.Spe-2</v>
      </c>
    </row>
    <row r="75" spans="1:10" ht="94.5" outlineLevel="1">
      <c r="A75" s="26" t="s">
        <v>106</v>
      </c>
      <c r="B75" s="19" t="s">
        <v>15</v>
      </c>
      <c r="C75" s="53" t="s">
        <v>104</v>
      </c>
      <c r="D75" s="45"/>
      <c r="E75" s="45"/>
      <c r="F75" s="45"/>
      <c r="G75" s="45"/>
      <c r="H75" s="45"/>
      <c r="I75" s="46" t="str" cm="1">
        <f t="array" aca="1" ref="I75" ca="1">Ergebnis</f>
        <v/>
      </c>
      <c r="J75" s="34" t="s">
        <v>20</v>
      </c>
    </row>
    <row r="76" spans="1:10">
      <c r="A76" s="66" t="s">
        <v>107</v>
      </c>
      <c r="B76" s="67"/>
      <c r="C76" s="67"/>
      <c r="D76" s="67"/>
      <c r="E76" s="67"/>
      <c r="F76" s="67"/>
      <c r="G76" s="67"/>
      <c r="H76" s="67"/>
      <c r="I76" s="67"/>
      <c r="J76" s="68"/>
    </row>
    <row r="77" spans="1:10" s="40" customFormat="1">
      <c r="A77" s="86" t="s">
        <v>28</v>
      </c>
      <c r="B77" s="86"/>
      <c r="C77" s="86"/>
      <c r="D77" s="47"/>
      <c r="E77" s="47"/>
      <c r="F77" s="47"/>
      <c r="G77" s="47"/>
      <c r="H77" s="47"/>
      <c r="I77" s="47"/>
      <c r="J77" s="48">
        <v>1</v>
      </c>
    </row>
    <row r="78" spans="1:10" ht="47.25" outlineLevel="1">
      <c r="A78" s="16" t="s">
        <v>108</v>
      </c>
      <c r="B78" s="17" t="s">
        <v>37</v>
      </c>
      <c r="C78" s="37" t="s">
        <v>109</v>
      </c>
      <c r="D78" s="38"/>
      <c r="E78" s="38"/>
      <c r="F78" s="38"/>
      <c r="G78" s="38"/>
      <c r="H78" s="38"/>
      <c r="I78" s="36" t="str" cm="1">
        <f t="array" aca="1" ref="I78" ca="1">Ergebnis</f>
        <v/>
      </c>
      <c r="J78" s="39" t="str">
        <f>"Max Mustermann " &amp; LEFT(A78,9) &amp; "-1
Maria Musterfrau " &amp; LEFT(A78,9) &amp; "-2"</f>
        <v>Max Mustermann 1.2.5.Sen-1
Maria Musterfrau 1.2.5.Sen-2</v>
      </c>
    </row>
    <row r="79" spans="1:10" ht="94.5" outlineLevel="1">
      <c r="A79" s="26" t="s">
        <v>110</v>
      </c>
      <c r="B79" s="19" t="s">
        <v>15</v>
      </c>
      <c r="C79" s="53" t="s">
        <v>111</v>
      </c>
      <c r="D79" s="45"/>
      <c r="E79" s="45"/>
      <c r="F79" s="45"/>
      <c r="G79" s="45"/>
      <c r="H79" s="45"/>
      <c r="I79" s="46" t="str" cm="1">
        <f t="array" aca="1" ref="I79" ca="1">Ergebnis</f>
        <v/>
      </c>
      <c r="J79" s="34" t="s">
        <v>20</v>
      </c>
    </row>
    <row r="80" spans="1:10" s="40" customFormat="1">
      <c r="A80" s="86" t="s">
        <v>31</v>
      </c>
      <c r="B80" s="86"/>
      <c r="C80" s="86"/>
      <c r="D80" s="47"/>
      <c r="E80" s="47"/>
      <c r="F80" s="47"/>
      <c r="G80" s="47"/>
      <c r="H80" s="47"/>
      <c r="I80" s="47"/>
      <c r="J80" s="48">
        <v>1</v>
      </c>
    </row>
    <row r="81" spans="1:10" ht="47.25" outlineLevel="1">
      <c r="A81" s="16" t="s">
        <v>112</v>
      </c>
      <c r="B81" s="17" t="s">
        <v>37</v>
      </c>
      <c r="C81" s="37" t="s">
        <v>109</v>
      </c>
      <c r="D81" s="38"/>
      <c r="E81" s="38"/>
      <c r="F81" s="38"/>
      <c r="G81" s="38"/>
      <c r="H81" s="38"/>
      <c r="I81" s="36" t="str" cm="1">
        <f t="array" aca="1" ref="I81" ca="1">Ergebnis</f>
        <v/>
      </c>
      <c r="J81" s="39" t="str">
        <f>"Max Mustermann " &amp; LEFT(A81,9) &amp; "-1
Maria Musterfrau " &amp; LEFT(A81,9) &amp; "-2"</f>
        <v>Max Mustermann 1.2.5.Spe-1
Maria Musterfrau 1.2.5.Spe-2</v>
      </c>
    </row>
    <row r="82" spans="1:10" ht="94.5" outlineLevel="1">
      <c r="A82" s="26" t="s">
        <v>113</v>
      </c>
      <c r="B82" s="19" t="s">
        <v>15</v>
      </c>
      <c r="C82" s="53" t="s">
        <v>111</v>
      </c>
      <c r="D82" s="45"/>
      <c r="E82" s="45"/>
      <c r="F82" s="45"/>
      <c r="G82" s="45"/>
      <c r="H82" s="45"/>
      <c r="I82" s="46" t="str" cm="1">
        <f t="array" aca="1" ref="I82" ca="1">Ergebnis</f>
        <v/>
      </c>
      <c r="J82" s="34" t="s">
        <v>20</v>
      </c>
    </row>
    <row r="83" spans="1:10">
      <c r="A83" s="91" t="s">
        <v>114</v>
      </c>
      <c r="B83" s="92"/>
      <c r="C83" s="92"/>
      <c r="D83" s="92"/>
      <c r="E83" s="92"/>
      <c r="F83" s="92"/>
      <c r="G83" s="92"/>
      <c r="H83" s="92"/>
      <c r="I83" s="92"/>
      <c r="J83" s="93"/>
    </row>
    <row r="84" spans="1:10" s="40" customFormat="1">
      <c r="A84" s="86" t="s">
        <v>31</v>
      </c>
      <c r="B84" s="86"/>
      <c r="C84" s="86"/>
      <c r="D84" s="41"/>
      <c r="E84" s="41"/>
      <c r="F84" s="41"/>
      <c r="G84" s="41"/>
      <c r="H84" s="41"/>
      <c r="I84" s="41"/>
      <c r="J84" s="48">
        <v>1</v>
      </c>
    </row>
    <row r="85" spans="1:10" s="7" customFormat="1" ht="31.5" outlineLevel="1">
      <c r="A85" s="16" t="s">
        <v>115</v>
      </c>
      <c r="B85" s="17" t="s">
        <v>37</v>
      </c>
      <c r="C85" s="37" t="s">
        <v>116</v>
      </c>
      <c r="D85" s="38"/>
      <c r="E85" s="38"/>
      <c r="F85" s="38"/>
      <c r="G85" s="38"/>
      <c r="H85" s="38"/>
      <c r="I85" s="36" t="str" cm="1">
        <f t="array" aca="1" ref="I85" ca="1">Ergebnis</f>
        <v/>
      </c>
      <c r="J85" s="39" t="str">
        <f>"Max Mustermann " &amp; LEFT(A85,7) &amp; "-1
Maria Musterfrau " &amp; LEFT(A85,7) &amp; "-2"</f>
        <v>Max Mustermann 1.3.Spe-1
Maria Musterfrau 1.3.Spe-2</v>
      </c>
    </row>
    <row r="86" spans="1:10" s="7" customFormat="1" ht="47.25" outlineLevel="1">
      <c r="A86" s="5" t="s">
        <v>117</v>
      </c>
      <c r="B86" s="6" t="s">
        <v>15</v>
      </c>
      <c r="C86" s="12" t="s">
        <v>118</v>
      </c>
      <c r="D86" s="22"/>
      <c r="E86" s="22"/>
      <c r="F86" s="22"/>
      <c r="G86" s="22"/>
      <c r="H86" s="22"/>
      <c r="I86" s="43" t="str" cm="1">
        <f t="array" aca="1" ref="I86" ca="1">Ergebnis</f>
        <v/>
      </c>
      <c r="J86" s="33" t="s">
        <v>20</v>
      </c>
    </row>
    <row r="87" spans="1:10" s="7" customFormat="1" ht="157.5" outlineLevel="1">
      <c r="A87" s="26" t="s">
        <v>119</v>
      </c>
      <c r="B87" s="19" t="s">
        <v>15</v>
      </c>
      <c r="C87" s="44" t="s">
        <v>120</v>
      </c>
      <c r="D87" s="45"/>
      <c r="E87" s="45"/>
      <c r="F87" s="45"/>
      <c r="G87" s="45"/>
      <c r="H87" s="45"/>
      <c r="I87" s="46" t="str" cm="1">
        <f t="array" aca="1" ref="I87" ca="1">Ergebnis</f>
        <v/>
      </c>
      <c r="J87" s="34" t="s">
        <v>20</v>
      </c>
    </row>
    <row r="88" spans="1:10">
      <c r="A88" s="91" t="s">
        <v>121</v>
      </c>
      <c r="B88" s="92"/>
      <c r="C88" s="92"/>
      <c r="D88" s="92"/>
      <c r="E88" s="92"/>
      <c r="F88" s="92"/>
      <c r="G88" s="92"/>
      <c r="H88" s="92"/>
      <c r="I88" s="92"/>
      <c r="J88" s="93"/>
    </row>
    <row r="89" spans="1:10" s="40" customFormat="1" collapsed="1">
      <c r="A89" s="90" t="s">
        <v>28</v>
      </c>
      <c r="B89" s="90"/>
      <c r="C89" s="90"/>
      <c r="D89" s="47"/>
      <c r="E89" s="47"/>
      <c r="F89" s="47"/>
      <c r="G89" s="47"/>
      <c r="H89" s="47"/>
      <c r="I89" s="47"/>
      <c r="J89" s="48">
        <v>1</v>
      </c>
    </row>
    <row r="90" spans="1:10" s="8" customFormat="1" ht="47.25" outlineLevel="1">
      <c r="A90" s="16" t="s">
        <v>122</v>
      </c>
      <c r="B90" s="17" t="s">
        <v>37</v>
      </c>
      <c r="C90" s="37" t="s">
        <v>123</v>
      </c>
      <c r="D90" s="38"/>
      <c r="E90" s="38"/>
      <c r="F90" s="38"/>
      <c r="G90" s="38"/>
      <c r="H90" s="38"/>
      <c r="I90" s="36" t="str" cm="1">
        <f t="array" aca="1" ref="I90" ca="1">Ergebnis</f>
        <v/>
      </c>
      <c r="J90" s="39" t="str">
        <f>"Max Mustermann " &amp; LEFT(A90,7) &amp; "-1
Maria Musterfrau " &amp; LEFT(A90,7) &amp; "-2"</f>
        <v>Max Mustermann 1.4.Sen-1
Maria Musterfrau 1.4.Sen-2</v>
      </c>
    </row>
    <row r="91" spans="1:10" s="8" customFormat="1" ht="47.25" outlineLevel="1">
      <c r="A91" s="5" t="s">
        <v>124</v>
      </c>
      <c r="B91" s="6" t="s">
        <v>15</v>
      </c>
      <c r="C91" s="10" t="s">
        <v>125</v>
      </c>
      <c r="D91" s="22"/>
      <c r="E91" s="22"/>
      <c r="F91" s="22"/>
      <c r="G91" s="22"/>
      <c r="H91" s="22"/>
      <c r="I91" s="43" t="str" cm="1">
        <f t="array" aca="1" ref="I91" ca="1">Ergebnis</f>
        <v/>
      </c>
      <c r="J91" s="33" t="s">
        <v>20</v>
      </c>
    </row>
    <row r="92" spans="1:10" s="8" customFormat="1" ht="47.25" outlineLevel="1">
      <c r="A92" s="26" t="s">
        <v>126</v>
      </c>
      <c r="B92" s="19" t="s">
        <v>15</v>
      </c>
      <c r="C92" s="50" t="s">
        <v>127</v>
      </c>
      <c r="D92" s="45"/>
      <c r="E92" s="45"/>
      <c r="F92" s="45"/>
      <c r="G92" s="45"/>
      <c r="H92" s="45"/>
      <c r="I92" s="46" t="str" cm="1">
        <f t="array" aca="1" ref="I92" ca="1">Ergebnis</f>
        <v/>
      </c>
      <c r="J92" s="34" t="s">
        <v>20</v>
      </c>
    </row>
    <row r="93" spans="1:10" s="40" customFormat="1">
      <c r="A93" s="90" t="s">
        <v>31</v>
      </c>
      <c r="B93" s="90"/>
      <c r="C93" s="90"/>
      <c r="D93" s="47"/>
      <c r="E93" s="47"/>
      <c r="F93" s="47"/>
      <c r="G93" s="47"/>
      <c r="H93" s="47"/>
      <c r="I93" s="47"/>
      <c r="J93" s="48">
        <v>1</v>
      </c>
    </row>
    <row r="94" spans="1:10" s="8" customFormat="1" ht="47.25" outlineLevel="1">
      <c r="A94" s="16" t="s">
        <v>128</v>
      </c>
      <c r="B94" s="17" t="s">
        <v>37</v>
      </c>
      <c r="C94" s="37" t="s">
        <v>123</v>
      </c>
      <c r="D94" s="38"/>
      <c r="E94" s="38"/>
      <c r="F94" s="38"/>
      <c r="G94" s="38"/>
      <c r="H94" s="38"/>
      <c r="I94" s="36" t="str" cm="1">
        <f t="array" aca="1" ref="I94" ca="1">Ergebnis</f>
        <v/>
      </c>
      <c r="J94" s="39" t="str">
        <f>"Max Mustermann " &amp; LEFT(A94,7) &amp; "-1
Maria Musterfrau " &amp; LEFT(A94,7) &amp; "-2"</f>
        <v>Max Mustermann 1.4.Spe-1
Maria Musterfrau 1.4.Spe-2</v>
      </c>
    </row>
    <row r="95" spans="1:10" s="8" customFormat="1" ht="47.25" outlineLevel="1">
      <c r="A95" s="5" t="s">
        <v>129</v>
      </c>
      <c r="B95" s="6" t="s">
        <v>15</v>
      </c>
      <c r="C95" s="10" t="s">
        <v>125</v>
      </c>
      <c r="D95" s="22"/>
      <c r="E95" s="22"/>
      <c r="F95" s="22"/>
      <c r="G95" s="22"/>
      <c r="H95" s="22"/>
      <c r="I95" s="43" t="str" cm="1">
        <f t="array" aca="1" ref="I95" ca="1">Ergebnis</f>
        <v/>
      </c>
      <c r="J95" s="33" t="s">
        <v>20</v>
      </c>
    </row>
    <row r="96" spans="1:10" s="8" customFormat="1" ht="47.25" outlineLevel="1">
      <c r="A96" s="26" t="s">
        <v>130</v>
      </c>
      <c r="B96" s="19" t="s">
        <v>15</v>
      </c>
      <c r="C96" s="50" t="s">
        <v>127</v>
      </c>
      <c r="D96" s="45"/>
      <c r="E96" s="45"/>
      <c r="F96" s="45"/>
      <c r="G96" s="45"/>
      <c r="H96" s="45"/>
      <c r="I96" s="46" t="str" cm="1">
        <f t="array" aca="1" ref="I96" ca="1">Ergebnis</f>
        <v/>
      </c>
      <c r="J96" s="34" t="s">
        <v>20</v>
      </c>
    </row>
    <row r="97" spans="1:10">
      <c r="A97" s="66" t="s">
        <v>131</v>
      </c>
      <c r="B97" s="67"/>
      <c r="C97" s="67"/>
      <c r="D97" s="67"/>
      <c r="E97" s="67"/>
      <c r="F97" s="67"/>
      <c r="G97" s="67"/>
      <c r="H97" s="67"/>
      <c r="I97" s="67"/>
      <c r="J97" s="68"/>
    </row>
    <row r="98" spans="1:10" s="40" customFormat="1">
      <c r="A98" s="86" t="s">
        <v>25</v>
      </c>
      <c r="B98" s="86"/>
      <c r="C98" s="86"/>
      <c r="D98" s="47"/>
      <c r="E98" s="47"/>
      <c r="F98" s="47"/>
      <c r="G98" s="47"/>
      <c r="H98" s="47"/>
      <c r="I98" s="47"/>
      <c r="J98" s="48">
        <v>1</v>
      </c>
    </row>
    <row r="99" spans="1:10" ht="47.25" outlineLevel="1">
      <c r="A99" s="16" t="s">
        <v>132</v>
      </c>
      <c r="B99" s="17" t="s">
        <v>37</v>
      </c>
      <c r="C99" s="37" t="s">
        <v>133</v>
      </c>
      <c r="D99" s="38"/>
      <c r="E99" s="38"/>
      <c r="F99" s="38"/>
      <c r="G99" s="38"/>
      <c r="H99" s="38"/>
      <c r="I99" s="36" t="str" cm="1">
        <f t="array" aca="1" ref="I99" ca="1">Ergebnis</f>
        <v/>
      </c>
      <c r="J99" s="39" t="str">
        <f>"Max Mustermann " &amp; LEFT(A99,7) &amp; "-1
Maria Musterfrau " &amp; LEFT(A99,7) &amp; "-2"</f>
        <v>Max Mustermann 1.5.Pri-1
Maria Musterfrau 1.5.Pri-2</v>
      </c>
    </row>
    <row r="100" spans="1:10" ht="63" outlineLevel="1">
      <c r="A100" s="5" t="s">
        <v>134</v>
      </c>
      <c r="B100" s="6" t="s">
        <v>40</v>
      </c>
      <c r="C100" s="12" t="s">
        <v>135</v>
      </c>
      <c r="D100" s="22"/>
      <c r="E100" s="22"/>
      <c r="F100" s="22"/>
      <c r="G100" s="22"/>
      <c r="H100" s="22"/>
      <c r="I100" s="43" t="str" cm="1">
        <f t="array" aca="1" ref="I100" ca="1">Ergebnis</f>
        <v/>
      </c>
      <c r="J100" s="33" t="s">
        <v>20</v>
      </c>
    </row>
    <row r="101" spans="1:10" ht="63" outlineLevel="1">
      <c r="A101" s="5" t="s">
        <v>136</v>
      </c>
      <c r="B101" s="6" t="s">
        <v>40</v>
      </c>
      <c r="C101" s="12" t="s">
        <v>137</v>
      </c>
      <c r="D101" s="22"/>
      <c r="E101" s="22"/>
      <c r="F101" s="22"/>
      <c r="G101" s="22"/>
      <c r="H101" s="22"/>
      <c r="I101" s="43" t="str" cm="1">
        <f t="array" aca="1" ref="I101" ca="1">Ergebnis</f>
        <v/>
      </c>
      <c r="J101" s="33" t="s">
        <v>20</v>
      </c>
    </row>
    <row r="102" spans="1:10" ht="63" outlineLevel="1">
      <c r="A102" s="5" t="s">
        <v>138</v>
      </c>
      <c r="B102" s="6" t="s">
        <v>15</v>
      </c>
      <c r="C102" s="12" t="s">
        <v>139</v>
      </c>
      <c r="D102" s="22"/>
      <c r="E102" s="22"/>
      <c r="F102" s="22"/>
      <c r="G102" s="22"/>
      <c r="H102" s="22"/>
      <c r="I102" s="43" t="str" cm="1">
        <f t="array" aca="1" ref="I102" ca="1">Ergebnis</f>
        <v/>
      </c>
      <c r="J102" s="33" t="s">
        <v>20</v>
      </c>
    </row>
    <row r="103" spans="1:10" ht="78.75" outlineLevel="1">
      <c r="A103" s="26" t="s">
        <v>140</v>
      </c>
      <c r="B103" s="19" t="s">
        <v>37</v>
      </c>
      <c r="C103" s="44" t="s">
        <v>141</v>
      </c>
      <c r="D103" s="45"/>
      <c r="E103" s="45"/>
      <c r="F103" s="45"/>
      <c r="G103" s="45"/>
      <c r="H103" s="45"/>
      <c r="I103" s="46" t="str" cm="1">
        <f t="array" aca="1" ref="I103" ca="1">Ergebnis</f>
        <v/>
      </c>
      <c r="J103" s="34" t="s">
        <v>52</v>
      </c>
    </row>
    <row r="104" spans="1:10" s="40" customFormat="1">
      <c r="A104" s="86" t="s">
        <v>28</v>
      </c>
      <c r="B104" s="86"/>
      <c r="C104" s="86"/>
      <c r="D104" s="47"/>
      <c r="E104" s="47"/>
      <c r="F104" s="47"/>
      <c r="G104" s="47"/>
      <c r="H104" s="47"/>
      <c r="I104" s="47"/>
      <c r="J104" s="48">
        <v>1</v>
      </c>
    </row>
    <row r="105" spans="1:10" ht="47.25" outlineLevel="1">
      <c r="A105" s="16" t="s">
        <v>142</v>
      </c>
      <c r="B105" s="17" t="s">
        <v>37</v>
      </c>
      <c r="C105" s="37" t="s">
        <v>133</v>
      </c>
      <c r="D105" s="38"/>
      <c r="E105" s="38"/>
      <c r="F105" s="38"/>
      <c r="G105" s="38"/>
      <c r="H105" s="38"/>
      <c r="I105" s="36" t="str" cm="1">
        <f t="array" aca="1" ref="I105" ca="1">Ergebnis</f>
        <v/>
      </c>
      <c r="J105" s="39" t="str">
        <f>"Max Mustermann " &amp; LEFT(A105,7) &amp; "-1
Maria Musterfrau " &amp; LEFT(A105,7) &amp; "-2"</f>
        <v>Max Mustermann 1.5.Sen-1
Maria Musterfrau 1.5.Sen-2</v>
      </c>
    </row>
    <row r="106" spans="1:10" ht="63" outlineLevel="1">
      <c r="A106" s="5" t="s">
        <v>143</v>
      </c>
      <c r="B106" s="6" t="s">
        <v>40</v>
      </c>
      <c r="C106" s="12" t="s">
        <v>135</v>
      </c>
      <c r="D106" s="22"/>
      <c r="E106" s="22"/>
      <c r="F106" s="22"/>
      <c r="G106" s="22"/>
      <c r="H106" s="22"/>
      <c r="I106" s="43" t="str" cm="1">
        <f t="array" aca="1" ref="I106" ca="1">Ergebnis</f>
        <v/>
      </c>
      <c r="J106" s="33" t="s">
        <v>20</v>
      </c>
    </row>
    <row r="107" spans="1:10" ht="63" outlineLevel="1">
      <c r="A107" s="5" t="s">
        <v>144</v>
      </c>
      <c r="B107" s="6" t="s">
        <v>40</v>
      </c>
      <c r="C107" s="12" t="s">
        <v>137</v>
      </c>
      <c r="D107" s="22"/>
      <c r="E107" s="22"/>
      <c r="F107" s="22"/>
      <c r="G107" s="22"/>
      <c r="H107" s="22"/>
      <c r="I107" s="43" t="str" cm="1">
        <f t="array" aca="1" ref="I107" ca="1">Ergebnis</f>
        <v/>
      </c>
      <c r="J107" s="33" t="s">
        <v>20</v>
      </c>
    </row>
    <row r="108" spans="1:10" ht="63" outlineLevel="1">
      <c r="A108" s="5" t="s">
        <v>145</v>
      </c>
      <c r="B108" s="6" t="s">
        <v>15</v>
      </c>
      <c r="C108" s="12" t="s">
        <v>139</v>
      </c>
      <c r="D108" s="22"/>
      <c r="E108" s="22"/>
      <c r="F108" s="22"/>
      <c r="G108" s="22"/>
      <c r="H108" s="22"/>
      <c r="I108" s="43" t="str" cm="1">
        <f t="array" aca="1" ref="I108" ca="1">Ergebnis</f>
        <v/>
      </c>
      <c r="J108" s="33" t="s">
        <v>20</v>
      </c>
    </row>
    <row r="109" spans="1:10" ht="78.75" outlineLevel="1">
      <c r="A109" s="26" t="s">
        <v>146</v>
      </c>
      <c r="B109" s="19" t="s">
        <v>37</v>
      </c>
      <c r="C109" s="44" t="s">
        <v>141</v>
      </c>
      <c r="D109" s="45"/>
      <c r="E109" s="45"/>
      <c r="F109" s="45"/>
      <c r="G109" s="45"/>
      <c r="H109" s="45"/>
      <c r="I109" s="46" t="str" cm="1">
        <f t="array" aca="1" ref="I109" ca="1">Ergebnis</f>
        <v/>
      </c>
      <c r="J109" s="34" t="s">
        <v>52</v>
      </c>
    </row>
    <row r="110" spans="1:10" s="40" customFormat="1">
      <c r="A110" s="90" t="s">
        <v>31</v>
      </c>
      <c r="B110" s="90"/>
      <c r="C110" s="90"/>
      <c r="D110" s="41"/>
      <c r="E110" s="41"/>
      <c r="F110" s="41"/>
      <c r="G110" s="41"/>
      <c r="H110" s="41"/>
      <c r="I110" s="41"/>
      <c r="J110" s="48">
        <v>1</v>
      </c>
    </row>
    <row r="111" spans="1:10" ht="47.25" outlineLevel="1">
      <c r="A111" s="16" t="s">
        <v>147</v>
      </c>
      <c r="B111" s="17" t="s">
        <v>37</v>
      </c>
      <c r="C111" s="37" t="s">
        <v>133</v>
      </c>
      <c r="D111" s="38"/>
      <c r="E111" s="38"/>
      <c r="F111" s="38"/>
      <c r="G111" s="38"/>
      <c r="H111" s="38"/>
      <c r="I111" s="36" t="str" cm="1">
        <f t="array" aca="1" ref="I111" ca="1">Ergebnis</f>
        <v/>
      </c>
      <c r="J111" s="39" t="str">
        <f>"Max Mustermann " &amp; LEFT(A111,7) &amp; "-1
Maria Musterfrau " &amp; LEFT(A111,7) &amp; "-2"</f>
        <v>Max Mustermann 1.5.Spe-1
Maria Musterfrau 1.5.Spe-2</v>
      </c>
    </row>
    <row r="112" spans="1:10" ht="63" outlineLevel="1">
      <c r="A112" s="5" t="s">
        <v>148</v>
      </c>
      <c r="B112" s="6" t="s">
        <v>40</v>
      </c>
      <c r="C112" s="12" t="s">
        <v>149</v>
      </c>
      <c r="D112" s="22"/>
      <c r="E112" s="22"/>
      <c r="F112" s="22"/>
      <c r="G112" s="22"/>
      <c r="H112" s="22"/>
      <c r="I112" s="43" t="str" cm="1">
        <f t="array" aca="1" ref="I112" ca="1">Ergebnis</f>
        <v/>
      </c>
      <c r="J112" s="33" t="s">
        <v>20</v>
      </c>
    </row>
    <row r="113" spans="1:10" ht="63" outlineLevel="1">
      <c r="A113" s="5" t="s">
        <v>150</v>
      </c>
      <c r="B113" s="6" t="s">
        <v>40</v>
      </c>
      <c r="C113" s="12" t="s">
        <v>151</v>
      </c>
      <c r="D113" s="22"/>
      <c r="E113" s="22"/>
      <c r="F113" s="22"/>
      <c r="G113" s="22"/>
      <c r="H113" s="22"/>
      <c r="I113" s="43" t="str" cm="1">
        <f t="array" aca="1" ref="I113" ca="1">Ergebnis</f>
        <v/>
      </c>
      <c r="J113" s="33" t="s">
        <v>20</v>
      </c>
    </row>
    <row r="114" spans="1:10" ht="63" outlineLevel="1">
      <c r="A114" s="5" t="s">
        <v>152</v>
      </c>
      <c r="B114" s="6" t="s">
        <v>15</v>
      </c>
      <c r="C114" s="12" t="s">
        <v>153</v>
      </c>
      <c r="D114" s="22"/>
      <c r="E114" s="22"/>
      <c r="F114" s="22"/>
      <c r="G114" s="22"/>
      <c r="H114" s="22"/>
      <c r="I114" s="43" t="str" cm="1">
        <f t="array" aca="1" ref="I114" ca="1">Ergebnis</f>
        <v/>
      </c>
      <c r="J114" s="33" t="s">
        <v>20</v>
      </c>
    </row>
    <row r="115" spans="1:10" ht="78.75" outlineLevel="1">
      <c r="A115" s="26" t="s">
        <v>154</v>
      </c>
      <c r="B115" s="19" t="s">
        <v>37</v>
      </c>
      <c r="C115" s="44" t="s">
        <v>155</v>
      </c>
      <c r="D115" s="45"/>
      <c r="E115" s="45"/>
      <c r="F115" s="45"/>
      <c r="G115" s="45"/>
      <c r="H115" s="45"/>
      <c r="I115" s="46" t="str" cm="1">
        <f t="array" aca="1" ref="I115" ca="1">Ergebnis</f>
        <v/>
      </c>
      <c r="J115" s="34" t="s">
        <v>52</v>
      </c>
    </row>
    <row r="116" spans="1:10">
      <c r="A116" s="66" t="s">
        <v>156</v>
      </c>
      <c r="B116" s="67"/>
      <c r="C116" s="67"/>
      <c r="D116" s="67"/>
      <c r="E116" s="67"/>
      <c r="F116" s="67"/>
      <c r="G116" s="67"/>
      <c r="H116" s="67"/>
      <c r="I116" s="67"/>
      <c r="J116" s="68"/>
    </row>
    <row r="117" spans="1:10" s="40" customFormat="1">
      <c r="A117" s="86" t="s">
        <v>28</v>
      </c>
      <c r="B117" s="90"/>
      <c r="C117" s="90"/>
      <c r="D117" s="47"/>
      <c r="E117" s="47"/>
      <c r="F117" s="47"/>
      <c r="G117" s="47"/>
      <c r="H117" s="47"/>
      <c r="I117" s="47"/>
      <c r="J117" s="48">
        <v>1</v>
      </c>
    </row>
    <row r="118" spans="1:10" ht="31.5" outlineLevel="1">
      <c r="A118" s="16" t="s">
        <v>157</v>
      </c>
      <c r="B118" s="17" t="s">
        <v>37</v>
      </c>
      <c r="C118" s="37" t="s">
        <v>158</v>
      </c>
      <c r="D118" s="38"/>
      <c r="E118" s="38"/>
      <c r="F118" s="38"/>
      <c r="G118" s="38"/>
      <c r="H118" s="38"/>
      <c r="I118" s="36" t="str" cm="1">
        <f t="array" aca="1" ref="I118" ca="1">Ergebnis</f>
        <v/>
      </c>
      <c r="J118" s="39" t="str">
        <f>"Max Mustermann " &amp; LEFT(A118,7) &amp; "-1
Maria Musterfrau " &amp; LEFT(A118,7) &amp; "-2"</f>
        <v>Max Mustermann 1.6.Sen-1
Maria Musterfrau 1.6.Sen-2</v>
      </c>
    </row>
    <row r="119" spans="1:10" ht="173.25" outlineLevel="1">
      <c r="A119" s="5" t="s">
        <v>159</v>
      </c>
      <c r="B119" s="6" t="s">
        <v>15</v>
      </c>
      <c r="C119" s="12" t="s">
        <v>160</v>
      </c>
      <c r="D119" s="22"/>
      <c r="E119" s="22"/>
      <c r="F119" s="22"/>
      <c r="G119" s="22"/>
      <c r="H119" s="22"/>
      <c r="I119" s="43" t="str" cm="1">
        <f t="array" aca="1" ref="I119" ca="1">Ergebnis</f>
        <v/>
      </c>
      <c r="J119" s="33" t="s">
        <v>20</v>
      </c>
    </row>
    <row r="120" spans="1:10" ht="236.25" outlineLevel="1">
      <c r="A120" s="26" t="s">
        <v>161</v>
      </c>
      <c r="B120" s="19" t="s">
        <v>15</v>
      </c>
      <c r="C120" s="44" t="s">
        <v>162</v>
      </c>
      <c r="D120" s="45"/>
      <c r="E120" s="45"/>
      <c r="F120" s="45"/>
      <c r="G120" s="45"/>
      <c r="H120" s="45"/>
      <c r="I120" s="46" t="str" cm="1">
        <f t="array" aca="1" ref="I120" ca="1">Ergebnis</f>
        <v/>
      </c>
      <c r="J120" s="34" t="s">
        <v>20</v>
      </c>
    </row>
    <row r="121" spans="1:10" s="40" customFormat="1">
      <c r="A121" s="90" t="s">
        <v>31</v>
      </c>
      <c r="B121" s="90"/>
      <c r="C121" s="90"/>
      <c r="D121" s="41"/>
      <c r="E121" s="41"/>
      <c r="F121" s="41"/>
      <c r="G121" s="41"/>
      <c r="H121" s="41"/>
      <c r="I121" s="41"/>
      <c r="J121" s="48">
        <v>1</v>
      </c>
    </row>
    <row r="122" spans="1:10" ht="31.5" outlineLevel="1">
      <c r="A122" s="16" t="s">
        <v>163</v>
      </c>
      <c r="B122" s="17" t="s">
        <v>37</v>
      </c>
      <c r="C122" s="37" t="s">
        <v>158</v>
      </c>
      <c r="D122" s="38"/>
      <c r="E122" s="38"/>
      <c r="F122" s="38"/>
      <c r="G122" s="38"/>
      <c r="H122" s="38"/>
      <c r="I122" s="36" t="str" cm="1">
        <f t="array" aca="1" ref="I122" ca="1">Ergebnis</f>
        <v/>
      </c>
      <c r="J122" s="39" t="str">
        <f>"Max Mustermann " &amp; LEFT(A122,7) &amp; "-1
Maria Musterfrau " &amp; LEFT(A122,7) &amp; "-2"</f>
        <v>Max Mustermann 1.6.Spe-1
Maria Musterfrau 1.6.Spe-2</v>
      </c>
    </row>
    <row r="123" spans="1:10" ht="173.25" outlineLevel="1">
      <c r="A123" s="16" t="s">
        <v>164</v>
      </c>
      <c r="B123" s="6" t="s">
        <v>15</v>
      </c>
      <c r="C123" s="12" t="s">
        <v>160</v>
      </c>
      <c r="D123" s="22"/>
      <c r="E123" s="22"/>
      <c r="F123" s="22"/>
      <c r="G123" s="22"/>
      <c r="H123" s="22"/>
      <c r="I123" s="43" t="str" cm="1">
        <f t="array" aca="1" ref="I123" ca="1">Ergebnis</f>
        <v/>
      </c>
      <c r="J123" s="33" t="s">
        <v>20</v>
      </c>
    </row>
    <row r="124" spans="1:10" ht="236.25" outlineLevel="1">
      <c r="A124" s="26" t="s">
        <v>165</v>
      </c>
      <c r="B124" s="19" t="s">
        <v>15</v>
      </c>
      <c r="C124" s="44" t="s">
        <v>166</v>
      </c>
      <c r="D124" s="45"/>
      <c r="E124" s="45"/>
      <c r="F124" s="45"/>
      <c r="G124" s="45"/>
      <c r="H124" s="45"/>
      <c r="I124" s="46" t="str" cm="1">
        <f t="array" aca="1" ref="I124" ca="1">Ergebnis</f>
        <v/>
      </c>
      <c r="J124" s="34" t="s">
        <v>20</v>
      </c>
    </row>
    <row r="125" spans="1:10">
      <c r="A125" s="66" t="s">
        <v>167</v>
      </c>
      <c r="B125" s="67"/>
      <c r="C125" s="67"/>
      <c r="D125" s="67"/>
      <c r="E125" s="67"/>
      <c r="F125" s="67"/>
      <c r="G125" s="67"/>
      <c r="H125" s="67"/>
      <c r="I125" s="67"/>
      <c r="J125" s="68"/>
    </row>
    <row r="126" spans="1:10" s="40" customFormat="1" collapsed="1">
      <c r="A126" s="90" t="s">
        <v>28</v>
      </c>
      <c r="B126" s="90"/>
      <c r="C126" s="90"/>
      <c r="D126" s="47"/>
      <c r="E126" s="47"/>
      <c r="F126" s="47"/>
      <c r="G126" s="47"/>
      <c r="H126" s="47"/>
      <c r="I126" s="47"/>
      <c r="J126" s="48">
        <v>1</v>
      </c>
    </row>
    <row r="127" spans="1:10" s="8" customFormat="1" ht="31.5" outlineLevel="1">
      <c r="A127" s="16" t="s">
        <v>168</v>
      </c>
      <c r="B127" s="17" t="s">
        <v>37</v>
      </c>
      <c r="C127" s="37" t="s">
        <v>169</v>
      </c>
      <c r="D127" s="38"/>
      <c r="E127" s="38"/>
      <c r="F127" s="38"/>
      <c r="G127" s="38"/>
      <c r="H127" s="38"/>
      <c r="I127" s="36" t="str" cm="1">
        <f t="array" aca="1" ref="I127" ca="1">Ergebnis</f>
        <v/>
      </c>
      <c r="J127" s="39" t="str">
        <f>"Max Mustermann " &amp; LEFT(A127,7) &amp; "-1
Maria Musterfrau " &amp; LEFT(A127,7) &amp; "-2"</f>
        <v>Max Mustermann 1.7.Sen-1
Maria Musterfrau 1.7.Sen-2</v>
      </c>
    </row>
    <row r="128" spans="1:10" s="8" customFormat="1" ht="31.5" outlineLevel="1">
      <c r="A128" s="5" t="s">
        <v>170</v>
      </c>
      <c r="B128" s="6" t="s">
        <v>15</v>
      </c>
      <c r="C128" s="10" t="s">
        <v>171</v>
      </c>
      <c r="D128" s="22"/>
      <c r="E128" s="22"/>
      <c r="F128" s="22"/>
      <c r="G128" s="22"/>
      <c r="H128" s="22"/>
      <c r="I128" s="43" t="str" cm="1">
        <f t="array" aca="1" ref="I128" ca="1">Ergebnis</f>
        <v/>
      </c>
      <c r="J128" s="33" t="s">
        <v>20</v>
      </c>
    </row>
    <row r="129" spans="1:10" s="8" customFormat="1" ht="47.25" outlineLevel="1">
      <c r="A129" s="5" t="s">
        <v>172</v>
      </c>
      <c r="B129" s="6" t="s">
        <v>15</v>
      </c>
      <c r="C129" s="10" t="s">
        <v>173</v>
      </c>
      <c r="D129" s="22"/>
      <c r="E129" s="22"/>
      <c r="F129" s="22"/>
      <c r="G129" s="22"/>
      <c r="H129" s="22"/>
      <c r="I129" s="43" t="str" cm="1">
        <f t="array" aca="1" ref="I129" ca="1">Ergebnis</f>
        <v/>
      </c>
      <c r="J129" s="33" t="s">
        <v>20</v>
      </c>
    </row>
    <row r="130" spans="1:10" s="8" customFormat="1" ht="31.5" outlineLevel="1">
      <c r="A130" s="5" t="s">
        <v>174</v>
      </c>
      <c r="B130" s="6" t="s">
        <v>15</v>
      </c>
      <c r="C130" s="10" t="s">
        <v>175</v>
      </c>
      <c r="D130" s="22"/>
      <c r="E130" s="22"/>
      <c r="F130" s="22"/>
      <c r="G130" s="22"/>
      <c r="H130" s="22"/>
      <c r="I130" s="43" t="str" cm="1">
        <f t="array" aca="1" ref="I130" ca="1">Ergebnis</f>
        <v/>
      </c>
      <c r="J130" s="33" t="s">
        <v>20</v>
      </c>
    </row>
    <row r="131" spans="1:10" s="8" customFormat="1" ht="31.5" outlineLevel="1">
      <c r="A131" s="5" t="s">
        <v>176</v>
      </c>
      <c r="B131" s="6" t="s">
        <v>15</v>
      </c>
      <c r="C131" s="10" t="s">
        <v>177</v>
      </c>
      <c r="D131" s="22"/>
      <c r="E131" s="22"/>
      <c r="F131" s="22"/>
      <c r="G131" s="22"/>
      <c r="H131" s="22"/>
      <c r="I131" s="43" t="str" cm="1">
        <f t="array" aca="1" ref="I131" ca="1">Ergebnis</f>
        <v/>
      </c>
      <c r="J131" s="33" t="s">
        <v>20</v>
      </c>
    </row>
    <row r="132" spans="1:10" s="8" customFormat="1" ht="31.5" outlineLevel="1">
      <c r="A132" s="26" t="s">
        <v>178</v>
      </c>
      <c r="B132" s="19" t="s">
        <v>15</v>
      </c>
      <c r="C132" s="50" t="s">
        <v>179</v>
      </c>
      <c r="D132" s="45"/>
      <c r="E132" s="45"/>
      <c r="F132" s="45"/>
      <c r="G132" s="45"/>
      <c r="H132" s="45"/>
      <c r="I132" s="46" t="str" cm="1">
        <f t="array" aca="1" ref="I132" ca="1">Ergebnis</f>
        <v/>
      </c>
      <c r="J132" s="34" t="s">
        <v>20</v>
      </c>
    </row>
    <row r="133" spans="1:10" s="40" customFormat="1">
      <c r="A133" s="90" t="s">
        <v>31</v>
      </c>
      <c r="B133" s="90"/>
      <c r="C133" s="90"/>
      <c r="D133" s="47"/>
      <c r="E133" s="47"/>
      <c r="F133" s="47"/>
      <c r="G133" s="47"/>
      <c r="H133" s="47"/>
      <c r="I133" s="47"/>
      <c r="J133" s="48">
        <v>1</v>
      </c>
    </row>
    <row r="134" spans="1:10" s="8" customFormat="1" ht="31.5" outlineLevel="1">
      <c r="A134" s="16" t="s">
        <v>180</v>
      </c>
      <c r="B134" s="17" t="s">
        <v>37</v>
      </c>
      <c r="C134" s="37" t="s">
        <v>169</v>
      </c>
      <c r="D134" s="38"/>
      <c r="E134" s="38"/>
      <c r="F134" s="38"/>
      <c r="G134" s="38"/>
      <c r="H134" s="38"/>
      <c r="I134" s="36" t="str" cm="1">
        <f t="array" aca="1" ref="I134" ca="1">Ergebnis</f>
        <v/>
      </c>
      <c r="J134" s="39" t="str">
        <f>"Max Mustermann " &amp; LEFT(A134,7) &amp; "-1
Maria Musterfrau " &amp; LEFT(A134,7) &amp; "-2"</f>
        <v>Max Mustermann 1.7.Spe-1
Maria Musterfrau 1.7.Spe-2</v>
      </c>
    </row>
    <row r="135" spans="1:10" s="8" customFormat="1" ht="31.5" outlineLevel="1">
      <c r="A135" s="5" t="s">
        <v>181</v>
      </c>
      <c r="B135" s="6" t="s">
        <v>15</v>
      </c>
      <c r="C135" s="10" t="s">
        <v>171</v>
      </c>
      <c r="D135" s="22"/>
      <c r="E135" s="22"/>
      <c r="F135" s="22"/>
      <c r="G135" s="22"/>
      <c r="H135" s="22"/>
      <c r="I135" s="43" t="str" cm="1">
        <f t="array" aca="1" ref="I135" ca="1">Ergebnis</f>
        <v/>
      </c>
      <c r="J135" s="33" t="s">
        <v>20</v>
      </c>
    </row>
    <row r="136" spans="1:10" s="8" customFormat="1" ht="47.25" outlineLevel="1">
      <c r="A136" s="5" t="s">
        <v>182</v>
      </c>
      <c r="B136" s="6" t="s">
        <v>15</v>
      </c>
      <c r="C136" s="10" t="s">
        <v>173</v>
      </c>
      <c r="D136" s="22"/>
      <c r="E136" s="22"/>
      <c r="F136" s="22"/>
      <c r="G136" s="22"/>
      <c r="H136" s="22"/>
      <c r="I136" s="43" t="str" cm="1">
        <f t="array" aca="1" ref="I136" ca="1">Ergebnis</f>
        <v/>
      </c>
      <c r="J136" s="33" t="s">
        <v>20</v>
      </c>
    </row>
    <row r="137" spans="1:10" s="8" customFormat="1" ht="31.5" outlineLevel="1">
      <c r="A137" s="5" t="s">
        <v>183</v>
      </c>
      <c r="B137" s="6" t="s">
        <v>15</v>
      </c>
      <c r="C137" s="10" t="s">
        <v>175</v>
      </c>
      <c r="D137" s="22"/>
      <c r="E137" s="22"/>
      <c r="F137" s="22"/>
      <c r="G137" s="22"/>
      <c r="H137" s="22"/>
      <c r="I137" s="43" t="str" cm="1">
        <f t="array" aca="1" ref="I137" ca="1">Ergebnis</f>
        <v/>
      </c>
      <c r="J137" s="33" t="s">
        <v>20</v>
      </c>
    </row>
    <row r="138" spans="1:10" s="8" customFormat="1" ht="31.5" outlineLevel="1">
      <c r="A138" s="5" t="s">
        <v>184</v>
      </c>
      <c r="B138" s="6" t="s">
        <v>15</v>
      </c>
      <c r="C138" s="10" t="s">
        <v>177</v>
      </c>
      <c r="D138" s="22"/>
      <c r="E138" s="22"/>
      <c r="F138" s="22"/>
      <c r="G138" s="22"/>
      <c r="H138" s="22"/>
      <c r="I138" s="43" t="str" cm="1">
        <f t="array" aca="1" ref="I138" ca="1">Ergebnis</f>
        <v/>
      </c>
      <c r="J138" s="33" t="s">
        <v>20</v>
      </c>
    </row>
    <row r="139" spans="1:10" s="8" customFormat="1" ht="31.5" outlineLevel="1">
      <c r="A139" s="26" t="s">
        <v>185</v>
      </c>
      <c r="B139" s="19" t="s">
        <v>15</v>
      </c>
      <c r="C139" s="50" t="s">
        <v>179</v>
      </c>
      <c r="D139" s="45"/>
      <c r="E139" s="45"/>
      <c r="F139" s="45"/>
      <c r="G139" s="45"/>
      <c r="H139" s="45"/>
      <c r="I139" s="46" t="str" cm="1">
        <f t="array" aca="1" ref="I139" ca="1">Ergebnis</f>
        <v/>
      </c>
      <c r="J139" s="34" t="s">
        <v>20</v>
      </c>
    </row>
    <row r="140" spans="1:10">
      <c r="A140" s="94" t="s">
        <v>186</v>
      </c>
      <c r="B140" s="95"/>
      <c r="C140" s="95"/>
      <c r="D140" s="95"/>
      <c r="E140" s="95"/>
      <c r="F140" s="95"/>
      <c r="G140" s="95"/>
      <c r="H140" s="95"/>
      <c r="I140" s="95"/>
      <c r="J140" s="96"/>
    </row>
    <row r="141" spans="1:10" collapsed="1">
      <c r="A141" s="91" t="s">
        <v>187</v>
      </c>
      <c r="B141" s="92"/>
      <c r="C141" s="92"/>
      <c r="D141" s="92"/>
      <c r="E141" s="92"/>
      <c r="F141" s="92"/>
      <c r="G141" s="92"/>
      <c r="H141" s="92"/>
      <c r="I141" s="92"/>
      <c r="J141" s="93"/>
    </row>
    <row r="142" spans="1:10" s="40" customFormat="1">
      <c r="A142" s="86" t="s">
        <v>25</v>
      </c>
      <c r="B142" s="86"/>
      <c r="C142" s="86"/>
      <c r="D142" s="47"/>
      <c r="E142" s="47"/>
      <c r="F142" s="47"/>
      <c r="G142" s="47"/>
      <c r="H142" s="47"/>
      <c r="I142" s="47"/>
      <c r="J142" s="48">
        <v>1</v>
      </c>
    </row>
    <row r="143" spans="1:10" ht="31.5" outlineLevel="1">
      <c r="A143" s="16" t="s">
        <v>188</v>
      </c>
      <c r="B143" s="17" t="s">
        <v>37</v>
      </c>
      <c r="C143" s="37" t="s">
        <v>189</v>
      </c>
      <c r="D143" s="38"/>
      <c r="E143" s="38"/>
      <c r="F143" s="38"/>
      <c r="G143" s="38"/>
      <c r="H143" s="38"/>
      <c r="I143" s="36" t="str" cm="1">
        <f t="array" aca="1" ref="I143" ca="1">Ergebnis</f>
        <v/>
      </c>
      <c r="J143" s="39" t="str">
        <f>"Max Mustermann " &amp; LEFT(A143,7) &amp; "-1
Maria Musterfrau " &amp; LEFT(A143,7) &amp; "-2"</f>
        <v>Max Mustermann 2.1.Pri-1
Maria Musterfrau 2.1.Pri-2</v>
      </c>
    </row>
    <row r="144" spans="1:10" ht="31.5" outlineLevel="1">
      <c r="A144" s="5" t="s">
        <v>190</v>
      </c>
      <c r="B144" s="6" t="s">
        <v>15</v>
      </c>
      <c r="C144" s="10" t="s">
        <v>191</v>
      </c>
      <c r="D144" s="22"/>
      <c r="E144" s="22"/>
      <c r="F144" s="22"/>
      <c r="G144" s="22"/>
      <c r="H144" s="22"/>
      <c r="I144" s="43" t="str" cm="1">
        <f t="array" aca="1" ref="I144" ca="1">Ergebnis</f>
        <v/>
      </c>
      <c r="J144" s="33" t="s">
        <v>20</v>
      </c>
    </row>
    <row r="145" spans="1:10" ht="204.75" outlineLevel="1">
      <c r="A145" s="26" t="s">
        <v>192</v>
      </c>
      <c r="B145" s="19" t="s">
        <v>15</v>
      </c>
      <c r="C145" s="50" t="s">
        <v>193</v>
      </c>
      <c r="D145" s="45"/>
      <c r="E145" s="45"/>
      <c r="F145" s="45"/>
      <c r="G145" s="45"/>
      <c r="H145" s="45"/>
      <c r="I145" s="46" t="str" cm="1">
        <f t="array" aca="1" ref="I145" ca="1">Ergebnis</f>
        <v/>
      </c>
      <c r="J145" s="34" t="s">
        <v>20</v>
      </c>
    </row>
    <row r="146" spans="1:10" s="40" customFormat="1">
      <c r="A146" s="86" t="s">
        <v>28</v>
      </c>
      <c r="B146" s="86"/>
      <c r="C146" s="86"/>
      <c r="D146" s="41"/>
      <c r="E146" s="41"/>
      <c r="F146" s="41"/>
      <c r="G146" s="41"/>
      <c r="H146" s="41"/>
      <c r="I146" s="41"/>
      <c r="J146" s="48">
        <v>5</v>
      </c>
    </row>
    <row r="147" spans="1:10" ht="31.5" outlineLevel="1">
      <c r="A147" s="16" t="s">
        <v>194</v>
      </c>
      <c r="B147" s="17" t="s">
        <v>37</v>
      </c>
      <c r="C147" s="37" t="s">
        <v>189</v>
      </c>
      <c r="D147" s="38"/>
      <c r="E147" s="38"/>
      <c r="F147" s="38"/>
      <c r="G147" s="38"/>
      <c r="H147" s="38"/>
      <c r="I147" s="36" t="str" cm="1">
        <f t="array" aca="1" ref="I147" ca="1">Ergebnis</f>
        <v/>
      </c>
      <c r="J147" s="39" t="str">
        <f>"Max Mustermann " &amp; LEFT(A147,7) &amp; "-1
Maria Musterfrau " &amp; LEFT(A147,7) &amp; "-2"</f>
        <v>Max Mustermann 2.1.Sen-1
Maria Musterfrau 2.1.Sen-2</v>
      </c>
    </row>
    <row r="148" spans="1:10" ht="31.5" outlineLevel="1">
      <c r="A148" s="5" t="s">
        <v>195</v>
      </c>
      <c r="B148" s="6" t="s">
        <v>15</v>
      </c>
      <c r="C148" s="10" t="s">
        <v>191</v>
      </c>
      <c r="D148" s="22"/>
      <c r="E148" s="22"/>
      <c r="F148" s="22"/>
      <c r="G148" s="22"/>
      <c r="H148" s="22"/>
      <c r="I148" s="43" t="str" cm="1">
        <f t="array" aca="1" ref="I148" ca="1">Ergebnis</f>
        <v/>
      </c>
      <c r="J148" s="34" t="s">
        <v>20</v>
      </c>
    </row>
    <row r="149" spans="1:10" ht="204.75" outlineLevel="1">
      <c r="A149" s="26" t="s">
        <v>196</v>
      </c>
      <c r="B149" s="19" t="s">
        <v>15</v>
      </c>
      <c r="C149" s="50" t="s">
        <v>193</v>
      </c>
      <c r="D149" s="45"/>
      <c r="E149" s="45"/>
      <c r="F149" s="45"/>
      <c r="G149" s="45"/>
      <c r="H149" s="45"/>
      <c r="I149" s="46" t="str" cm="1">
        <f t="array" aca="1" ref="I149" ca="1">Ergebnis</f>
        <v/>
      </c>
      <c r="J149" s="34" t="s">
        <v>20</v>
      </c>
    </row>
    <row r="150" spans="1:10" s="40" customFormat="1" ht="15.75" customHeight="1">
      <c r="A150" s="86" t="s">
        <v>31</v>
      </c>
      <c r="B150" s="86"/>
      <c r="C150" s="86"/>
      <c r="D150" s="41"/>
      <c r="E150" s="41"/>
      <c r="F150" s="41"/>
      <c r="G150" s="41"/>
      <c r="H150" s="41"/>
      <c r="I150" s="41"/>
      <c r="J150" s="48">
        <v>1</v>
      </c>
    </row>
    <row r="151" spans="1:10" ht="31.5" outlineLevel="1">
      <c r="A151" s="16" t="s">
        <v>197</v>
      </c>
      <c r="B151" s="17" t="s">
        <v>37</v>
      </c>
      <c r="C151" s="37" t="s">
        <v>189</v>
      </c>
      <c r="D151" s="38"/>
      <c r="E151" s="38"/>
      <c r="F151" s="38"/>
      <c r="G151" s="38"/>
      <c r="H151" s="38"/>
      <c r="I151" s="36" t="str" cm="1">
        <f t="array" aca="1" ref="I151" ca="1">Ergebnis</f>
        <v/>
      </c>
      <c r="J151" s="39" t="str">
        <f>"Max Mustermann " &amp; LEFT(A151,7) &amp; "-1
Maria Musterfrau " &amp; LEFT(A151,7) &amp; "-2"</f>
        <v>Max Mustermann 2.1.Spe-1
Maria Musterfrau 2.1.Spe-2</v>
      </c>
    </row>
    <row r="152" spans="1:10" ht="31.5" outlineLevel="1">
      <c r="A152" s="5" t="s">
        <v>198</v>
      </c>
      <c r="B152" s="6" t="s">
        <v>15</v>
      </c>
      <c r="C152" s="10" t="s">
        <v>199</v>
      </c>
      <c r="D152" s="22"/>
      <c r="E152" s="22"/>
      <c r="F152" s="22"/>
      <c r="G152" s="22"/>
      <c r="H152" s="22"/>
      <c r="I152" s="43" t="str" cm="1">
        <f t="array" aca="1" ref="I152" ca="1">Ergebnis</f>
        <v/>
      </c>
      <c r="J152" s="33" t="s">
        <v>20</v>
      </c>
    </row>
    <row r="153" spans="1:10" s="7" customFormat="1" ht="126" outlineLevel="1">
      <c r="A153" s="26" t="s">
        <v>200</v>
      </c>
      <c r="B153" s="19" t="s">
        <v>15</v>
      </c>
      <c r="C153" s="50" t="s">
        <v>201</v>
      </c>
      <c r="D153" s="45"/>
      <c r="E153" s="45"/>
      <c r="F153" s="45"/>
      <c r="G153" s="45"/>
      <c r="H153" s="45"/>
      <c r="I153" s="46" t="str" cm="1">
        <f t="array" aca="1" ref="I153" ca="1">Ergebnis</f>
        <v/>
      </c>
      <c r="J153" s="34" t="s">
        <v>20</v>
      </c>
    </row>
    <row r="154" spans="1:10">
      <c r="A154" s="66" t="s">
        <v>202</v>
      </c>
      <c r="B154" s="67"/>
      <c r="C154" s="67"/>
      <c r="D154" s="67"/>
      <c r="E154" s="67"/>
      <c r="F154" s="67"/>
      <c r="G154" s="67"/>
      <c r="H154" s="67"/>
      <c r="I154" s="67"/>
      <c r="J154" s="68"/>
    </row>
    <row r="155" spans="1:10" s="40" customFormat="1">
      <c r="A155" s="86" t="s">
        <v>28</v>
      </c>
      <c r="B155" s="86"/>
      <c r="C155" s="86"/>
      <c r="D155" s="47"/>
      <c r="E155" s="47"/>
      <c r="F155" s="47"/>
      <c r="G155" s="47"/>
      <c r="H155" s="47"/>
      <c r="I155" s="47"/>
      <c r="J155" s="48">
        <v>1</v>
      </c>
    </row>
    <row r="156" spans="1:10" ht="31.5" outlineLevel="1">
      <c r="A156" s="16" t="s">
        <v>203</v>
      </c>
      <c r="B156" s="17" t="s">
        <v>37</v>
      </c>
      <c r="C156" s="37" t="s">
        <v>204</v>
      </c>
      <c r="D156" s="38"/>
      <c r="E156" s="38"/>
      <c r="F156" s="38"/>
      <c r="G156" s="38"/>
      <c r="H156" s="38"/>
      <c r="I156" s="36" t="str" cm="1">
        <f t="array" aca="1" ref="I156" ca="1">Ergebnis</f>
        <v/>
      </c>
      <c r="J156" s="39" t="str">
        <f>"Max Mustermann " &amp; LEFT(A156,7) &amp; "-1
Maria Musterfrau " &amp; LEFT(A156,7) &amp; "-2"</f>
        <v>Max Mustermann 2.2.Sen-1
Maria Musterfrau 2.2.Sen-2</v>
      </c>
    </row>
    <row r="157" spans="1:10" ht="31.5" outlineLevel="1">
      <c r="A157" s="16" t="s">
        <v>205</v>
      </c>
      <c r="B157" s="6" t="s">
        <v>15</v>
      </c>
      <c r="C157" s="10" t="s">
        <v>191</v>
      </c>
      <c r="D157" s="22"/>
      <c r="E157" s="22"/>
      <c r="F157" s="22"/>
      <c r="G157" s="22"/>
      <c r="H157" s="22"/>
      <c r="I157" s="43" t="str" cm="1">
        <f t="array" aca="1" ref="I157" ca="1">Ergebnis</f>
        <v/>
      </c>
      <c r="J157" s="33" t="s">
        <v>20</v>
      </c>
    </row>
    <row r="158" spans="1:10" s="7" customFormat="1" ht="126" outlineLevel="1">
      <c r="A158" s="16" t="s">
        <v>206</v>
      </c>
      <c r="B158" s="6" t="s">
        <v>15</v>
      </c>
      <c r="C158" s="10" t="s">
        <v>207</v>
      </c>
      <c r="D158" s="45"/>
      <c r="E158" s="45"/>
      <c r="F158" s="45"/>
      <c r="G158" s="45"/>
      <c r="H158" s="45"/>
      <c r="I158" s="46" t="str" cm="1">
        <f t="array" aca="1" ref="I158" ca="1">Ergebnis</f>
        <v/>
      </c>
      <c r="J158" s="34" t="s">
        <v>20</v>
      </c>
    </row>
    <row r="159" spans="1:10" ht="78.75" outlineLevel="1">
      <c r="A159" s="26" t="s">
        <v>208</v>
      </c>
      <c r="B159" s="49" t="s">
        <v>37</v>
      </c>
      <c r="C159" s="50" t="s">
        <v>209</v>
      </c>
      <c r="D159" s="45"/>
      <c r="E159" s="45"/>
      <c r="F159" s="45"/>
      <c r="G159" s="45"/>
      <c r="H159" s="45"/>
      <c r="I159" s="46" t="str" cm="1">
        <f t="array" aca="1" ref="I159" ca="1">Ergebnis</f>
        <v/>
      </c>
      <c r="J159" s="34" t="s">
        <v>52</v>
      </c>
    </row>
    <row r="160" spans="1:10" s="40" customFormat="1">
      <c r="A160" s="86" t="s">
        <v>31</v>
      </c>
      <c r="B160" s="86"/>
      <c r="C160" s="86"/>
      <c r="D160" s="41"/>
      <c r="E160" s="41"/>
      <c r="F160" s="41"/>
      <c r="G160" s="41"/>
      <c r="H160" s="41"/>
      <c r="I160" s="41"/>
      <c r="J160" s="48">
        <v>1</v>
      </c>
    </row>
    <row r="161" spans="1:10" ht="31.5" outlineLevel="1">
      <c r="A161" s="16" t="s">
        <v>210</v>
      </c>
      <c r="B161" s="17" t="s">
        <v>37</v>
      </c>
      <c r="C161" s="37" t="s">
        <v>204</v>
      </c>
      <c r="D161" s="38"/>
      <c r="E161" s="38"/>
      <c r="F161" s="38"/>
      <c r="G161" s="38"/>
      <c r="H161" s="38"/>
      <c r="I161" s="36" t="str" cm="1">
        <f t="array" aca="1" ref="I161" ca="1">Ergebnis</f>
        <v/>
      </c>
      <c r="J161" s="39" t="str">
        <f>"Max Mustermann " &amp; LEFT(A161,7) &amp; "-1
Maria Musterfrau " &amp; LEFT(A161,7) &amp; "-2"</f>
        <v>Max Mustermann 2.2.Spe-1
Maria Musterfrau 2.2.Spe-2</v>
      </c>
    </row>
    <row r="162" spans="1:10" ht="31.5" outlineLevel="1">
      <c r="A162" s="5" t="s">
        <v>211</v>
      </c>
      <c r="B162" s="6" t="s">
        <v>15</v>
      </c>
      <c r="C162" s="10" t="s">
        <v>191</v>
      </c>
      <c r="D162" s="22"/>
      <c r="E162" s="22"/>
      <c r="F162" s="22"/>
      <c r="G162" s="22"/>
      <c r="H162" s="22"/>
      <c r="I162" s="43" t="str" cm="1">
        <f t="array" aca="1" ref="I162" ca="1">Ergebnis</f>
        <v/>
      </c>
      <c r="J162" s="33" t="s">
        <v>20</v>
      </c>
    </row>
    <row r="163" spans="1:10" s="7" customFormat="1" ht="126" outlineLevel="1">
      <c r="A163" s="5" t="s">
        <v>212</v>
      </c>
      <c r="B163" s="6" t="s">
        <v>15</v>
      </c>
      <c r="C163" s="10" t="s">
        <v>207</v>
      </c>
      <c r="D163" s="45"/>
      <c r="E163" s="45"/>
      <c r="F163" s="45"/>
      <c r="G163" s="45"/>
      <c r="H163" s="45"/>
      <c r="I163" s="46" t="str" cm="1">
        <f t="array" aca="1" ref="I163" ca="1">Ergebnis</f>
        <v/>
      </c>
      <c r="J163" s="34" t="s">
        <v>20</v>
      </c>
    </row>
    <row r="164" spans="1:10" ht="78.75" outlineLevel="1">
      <c r="A164" s="26" t="s">
        <v>213</v>
      </c>
      <c r="B164" s="49" t="s">
        <v>37</v>
      </c>
      <c r="C164" s="50" t="s">
        <v>209</v>
      </c>
      <c r="D164" s="45"/>
      <c r="E164" s="45"/>
      <c r="F164" s="45"/>
      <c r="G164" s="45"/>
      <c r="H164" s="45"/>
      <c r="I164" s="46" t="str" cm="1">
        <f t="array" aca="1" ref="I164" ca="1">Ergebnis</f>
        <v/>
      </c>
      <c r="J164" s="34" t="s">
        <v>52</v>
      </c>
    </row>
    <row r="165" spans="1:10">
      <c r="A165" s="66" t="s">
        <v>214</v>
      </c>
      <c r="B165" s="67"/>
      <c r="C165" s="67"/>
      <c r="D165" s="67"/>
      <c r="E165" s="67"/>
      <c r="F165" s="67"/>
      <c r="G165" s="67"/>
      <c r="H165" s="67"/>
      <c r="I165" s="67"/>
      <c r="J165" s="68"/>
    </row>
    <row r="166" spans="1:10" s="40" customFormat="1">
      <c r="A166" s="86" t="s">
        <v>28</v>
      </c>
      <c r="B166" s="86"/>
      <c r="C166" s="86"/>
      <c r="D166" s="47"/>
      <c r="E166" s="47"/>
      <c r="F166" s="47"/>
      <c r="G166" s="47"/>
      <c r="H166" s="47"/>
      <c r="I166" s="47"/>
      <c r="J166" s="48">
        <v>4</v>
      </c>
    </row>
    <row r="167" spans="1:10" ht="31.5" outlineLevel="1">
      <c r="A167" s="16" t="s">
        <v>215</v>
      </c>
      <c r="B167" s="17" t="s">
        <v>37</v>
      </c>
      <c r="C167" s="51" t="s">
        <v>216</v>
      </c>
      <c r="D167" s="38"/>
      <c r="E167" s="38"/>
      <c r="F167" s="38"/>
      <c r="G167" s="38"/>
      <c r="H167" s="38"/>
      <c r="I167" s="36" t="str" cm="1">
        <f t="array" aca="1" ref="I167" ca="1">Ergebnis</f>
        <v/>
      </c>
      <c r="J167" s="39" t="str">
        <f>"Max Mustermann " &amp; LEFT(A167,7) &amp; "-1
Maria Musterfrau " &amp; LEFT(A167,7) &amp; "-2"</f>
        <v>Max Mustermann 2.3.Sen-1
Maria Musterfrau 2.3.Sen-2</v>
      </c>
    </row>
    <row r="168" spans="1:10" ht="31.5" outlineLevel="1">
      <c r="A168" s="5" t="s">
        <v>217</v>
      </c>
      <c r="B168" s="6" t="s">
        <v>15</v>
      </c>
      <c r="C168" s="12" t="s">
        <v>218</v>
      </c>
      <c r="D168" s="22"/>
      <c r="E168" s="22"/>
      <c r="F168" s="22"/>
      <c r="G168" s="22"/>
      <c r="H168" s="22"/>
      <c r="I168" s="43" t="str" cm="1">
        <f t="array" aca="1" ref="I168" ca="1">Ergebnis</f>
        <v/>
      </c>
      <c r="J168" s="33" t="s">
        <v>20</v>
      </c>
    </row>
    <row r="169" spans="1:10" ht="47.25" outlineLevel="1">
      <c r="A169" s="5" t="s">
        <v>219</v>
      </c>
      <c r="B169" s="6" t="s">
        <v>15</v>
      </c>
      <c r="C169" s="12" t="s">
        <v>220</v>
      </c>
      <c r="D169" s="45"/>
      <c r="E169" s="45"/>
      <c r="F169" s="45"/>
      <c r="G169" s="45"/>
      <c r="H169" s="45"/>
      <c r="I169" s="46" t="str" cm="1">
        <f t="array" aca="1" ref="I169" ca="1">Ergebnis</f>
        <v/>
      </c>
      <c r="J169" s="34" t="s">
        <v>20</v>
      </c>
    </row>
    <row r="170" spans="1:10" ht="78.75" outlineLevel="1">
      <c r="A170" s="26" t="s">
        <v>221</v>
      </c>
      <c r="B170" s="19" t="s">
        <v>37</v>
      </c>
      <c r="C170" s="44" t="s">
        <v>222</v>
      </c>
      <c r="D170" s="45"/>
      <c r="E170" s="45"/>
      <c r="F170" s="45"/>
      <c r="G170" s="45"/>
      <c r="H170" s="45"/>
      <c r="I170" s="46" t="str" cm="1">
        <f t="array" aca="1" ref="I170" ca="1">Ergebnis</f>
        <v/>
      </c>
      <c r="J170" s="34" t="s">
        <v>52</v>
      </c>
    </row>
    <row r="171" spans="1:10" s="40" customFormat="1">
      <c r="A171" s="86" t="s">
        <v>31</v>
      </c>
      <c r="B171" s="86"/>
      <c r="C171" s="86"/>
      <c r="D171" s="41"/>
      <c r="E171" s="41"/>
      <c r="F171" s="41"/>
      <c r="G171" s="41"/>
      <c r="H171" s="41"/>
      <c r="I171" s="41"/>
      <c r="J171" s="48">
        <v>2</v>
      </c>
    </row>
    <row r="172" spans="1:10" ht="31.5" outlineLevel="1">
      <c r="A172" s="16" t="s">
        <v>223</v>
      </c>
      <c r="B172" s="17" t="s">
        <v>37</v>
      </c>
      <c r="C172" s="51" t="s">
        <v>216</v>
      </c>
      <c r="D172" s="38"/>
      <c r="E172" s="38"/>
      <c r="F172" s="38"/>
      <c r="G172" s="38"/>
      <c r="H172" s="38"/>
      <c r="I172" s="36" t="str" cm="1">
        <f t="array" aca="1" ref="I172" ca="1">Ergebnis</f>
        <v/>
      </c>
      <c r="J172" s="39" t="str">
        <f>"Max Mustermann " &amp; LEFT(A172,7) &amp; "-1
Maria Musterfrau " &amp; LEFT(A172,7) &amp; "-2"</f>
        <v>Max Mustermann 2.3.Spe-1
Maria Musterfrau 2.3.Spe-2</v>
      </c>
    </row>
    <row r="173" spans="1:10" ht="31.5" outlineLevel="1">
      <c r="A173" s="5" t="s">
        <v>224</v>
      </c>
      <c r="B173" s="6" t="s">
        <v>15</v>
      </c>
      <c r="C173" s="12" t="s">
        <v>218</v>
      </c>
      <c r="D173" s="22"/>
      <c r="E173" s="22"/>
      <c r="F173" s="22"/>
      <c r="G173" s="22"/>
      <c r="H173" s="22"/>
      <c r="I173" s="43" t="str" cm="1">
        <f t="array" aca="1" ref="I173" ca="1">Ergebnis</f>
        <v/>
      </c>
      <c r="J173" s="33" t="s">
        <v>20</v>
      </c>
    </row>
    <row r="174" spans="1:10" ht="47.25" outlineLevel="1">
      <c r="A174" s="5" t="s">
        <v>225</v>
      </c>
      <c r="B174" s="6" t="s">
        <v>15</v>
      </c>
      <c r="C174" s="12" t="s">
        <v>220</v>
      </c>
      <c r="D174" s="45"/>
      <c r="E174" s="45"/>
      <c r="F174" s="45"/>
      <c r="G174" s="45"/>
      <c r="H174" s="45"/>
      <c r="I174" s="46" t="str" cm="1">
        <f t="array" aca="1" ref="I174" ca="1">Ergebnis</f>
        <v/>
      </c>
      <c r="J174" s="34" t="s">
        <v>20</v>
      </c>
    </row>
    <row r="175" spans="1:10" ht="78.75" outlineLevel="1">
      <c r="A175" s="26" t="s">
        <v>226</v>
      </c>
      <c r="B175" s="19" t="s">
        <v>37</v>
      </c>
      <c r="C175" s="44" t="s">
        <v>222</v>
      </c>
      <c r="D175" s="45"/>
      <c r="E175" s="45"/>
      <c r="F175" s="45"/>
      <c r="G175" s="45"/>
      <c r="H175" s="45"/>
      <c r="I175" s="46" t="str" cm="1">
        <f t="array" aca="1" ref="I175" ca="1">Ergebnis</f>
        <v/>
      </c>
      <c r="J175" s="34" t="s">
        <v>52</v>
      </c>
    </row>
    <row r="176" spans="1:10">
      <c r="A176" s="66" t="s">
        <v>296</v>
      </c>
      <c r="B176" s="67"/>
      <c r="C176" s="67"/>
      <c r="D176" s="67"/>
      <c r="E176" s="67"/>
      <c r="F176" s="67"/>
      <c r="G176" s="67"/>
      <c r="H176" s="67"/>
      <c r="I176" s="67"/>
      <c r="J176" s="68" t="s">
        <v>241</v>
      </c>
    </row>
    <row r="177" spans="1:10" customFormat="1" ht="37.25" customHeight="1">
      <c r="A177" s="70" t="s">
        <v>260</v>
      </c>
      <c r="B177" s="70" t="s">
        <v>37</v>
      </c>
      <c r="C177" s="56" t="s">
        <v>242</v>
      </c>
      <c r="D177" s="74"/>
      <c r="E177" s="65"/>
      <c r="F177" s="65"/>
      <c r="G177" s="65"/>
      <c r="H177" s="65"/>
      <c r="I177" s="65"/>
      <c r="J177" s="57" t="s">
        <v>243</v>
      </c>
    </row>
    <row r="178" spans="1:10" customFormat="1" ht="16.149999999999999" thickBot="1">
      <c r="A178" s="78"/>
      <c r="B178" s="78"/>
      <c r="C178" s="58" t="s">
        <v>244</v>
      </c>
      <c r="D178" s="79"/>
      <c r="E178" s="80"/>
      <c r="F178" s="80"/>
      <c r="G178" s="80"/>
      <c r="H178" s="80"/>
      <c r="I178" s="80"/>
      <c r="J178" s="59" t="s">
        <v>245</v>
      </c>
    </row>
    <row r="179" spans="1:10" customFormat="1">
      <c r="A179" s="69" t="s">
        <v>261</v>
      </c>
      <c r="B179" s="69" t="s">
        <v>15</v>
      </c>
      <c r="C179" s="56" t="s">
        <v>246</v>
      </c>
      <c r="D179" s="73"/>
      <c r="E179" s="64"/>
      <c r="F179" s="64"/>
      <c r="G179" s="64"/>
      <c r="H179" s="64"/>
      <c r="I179" s="69"/>
      <c r="J179" s="75" t="s">
        <v>20</v>
      </c>
    </row>
    <row r="180" spans="1:10" customFormat="1">
      <c r="A180" s="70"/>
      <c r="B180" s="70"/>
      <c r="C180" s="60"/>
      <c r="D180" s="74"/>
      <c r="E180" s="65"/>
      <c r="F180" s="65"/>
      <c r="G180" s="65"/>
      <c r="H180" s="65"/>
      <c r="I180" s="70"/>
      <c r="J180" s="76"/>
    </row>
    <row r="181" spans="1:10" customFormat="1" ht="16.149999999999999" thickBot="1">
      <c r="A181" s="78"/>
      <c r="B181" s="78"/>
      <c r="C181" s="58" t="s">
        <v>247</v>
      </c>
      <c r="D181" s="79"/>
      <c r="E181" s="80"/>
      <c r="F181" s="80"/>
      <c r="G181" s="80"/>
      <c r="H181" s="80"/>
      <c r="I181" s="78"/>
      <c r="J181" s="77"/>
    </row>
    <row r="182" spans="1:10" customFormat="1">
      <c r="A182" s="69" t="s">
        <v>262</v>
      </c>
      <c r="B182" s="69" t="s">
        <v>15</v>
      </c>
      <c r="C182" s="56" t="s">
        <v>248</v>
      </c>
      <c r="D182" s="73"/>
      <c r="E182" s="64"/>
      <c r="F182" s="64"/>
      <c r="G182" s="64"/>
      <c r="H182" s="64"/>
      <c r="I182" s="69"/>
      <c r="J182" s="75" t="s">
        <v>20</v>
      </c>
    </row>
    <row r="183" spans="1:10" customFormat="1">
      <c r="A183" s="70"/>
      <c r="B183" s="70"/>
      <c r="C183" s="61" t="s">
        <v>249</v>
      </c>
      <c r="D183" s="74"/>
      <c r="E183" s="65"/>
      <c r="F183" s="65"/>
      <c r="G183" s="65"/>
      <c r="H183" s="65"/>
      <c r="I183" s="70"/>
      <c r="J183" s="76"/>
    </row>
    <row r="184" spans="1:10" customFormat="1">
      <c r="A184" s="70"/>
      <c r="B184" s="70"/>
      <c r="C184" s="61" t="s">
        <v>250</v>
      </c>
      <c r="D184" s="74"/>
      <c r="E184" s="65"/>
      <c r="F184" s="65"/>
      <c r="G184" s="65"/>
      <c r="H184" s="65"/>
      <c r="I184" s="70"/>
      <c r="J184" s="76"/>
    </row>
    <row r="185" spans="1:10" customFormat="1" ht="22.25" customHeight="1">
      <c r="A185" s="70"/>
      <c r="B185" s="70"/>
      <c r="C185" s="61" t="s">
        <v>251</v>
      </c>
      <c r="D185" s="74"/>
      <c r="E185" s="65"/>
      <c r="F185" s="65"/>
      <c r="G185" s="65"/>
      <c r="H185" s="65"/>
      <c r="I185" s="70"/>
      <c r="J185" s="76"/>
    </row>
    <row r="186" spans="1:10" customFormat="1">
      <c r="A186" s="70"/>
      <c r="B186" s="70"/>
      <c r="C186" s="61" t="s">
        <v>252</v>
      </c>
      <c r="D186" s="74"/>
      <c r="E186" s="65"/>
      <c r="F186" s="65"/>
      <c r="G186" s="65"/>
      <c r="H186" s="65"/>
      <c r="I186" s="70"/>
      <c r="J186" s="76"/>
    </row>
    <row r="187" spans="1:10" customFormat="1">
      <c r="A187" s="70"/>
      <c r="B187" s="70"/>
      <c r="C187" s="61" t="s">
        <v>253</v>
      </c>
      <c r="D187" s="74"/>
      <c r="E187" s="65"/>
      <c r="F187" s="65"/>
      <c r="G187" s="65"/>
      <c r="H187" s="65"/>
      <c r="I187" s="70"/>
      <c r="J187" s="76"/>
    </row>
    <row r="188" spans="1:10" customFormat="1">
      <c r="A188" s="70"/>
      <c r="B188" s="70"/>
      <c r="C188" s="61" t="s">
        <v>254</v>
      </c>
      <c r="D188" s="74"/>
      <c r="E188" s="65"/>
      <c r="F188" s="65"/>
      <c r="G188" s="65"/>
      <c r="H188" s="65"/>
      <c r="I188" s="70"/>
      <c r="J188" s="76"/>
    </row>
    <row r="189" spans="1:10" customFormat="1" ht="31.9" thickBot="1">
      <c r="A189" s="78"/>
      <c r="B189" s="78"/>
      <c r="C189" s="58" t="s">
        <v>255</v>
      </c>
      <c r="D189" s="79"/>
      <c r="E189" s="80"/>
      <c r="F189" s="80"/>
      <c r="G189" s="80"/>
      <c r="H189" s="80"/>
      <c r="I189" s="78"/>
      <c r="J189" s="77"/>
    </row>
    <row r="190" spans="1:10" customFormat="1">
      <c r="A190" s="69" t="s">
        <v>263</v>
      </c>
      <c r="B190" s="71" t="s">
        <v>37</v>
      </c>
      <c r="C190" s="56" t="s">
        <v>256</v>
      </c>
      <c r="D190" s="73"/>
      <c r="E190" s="64"/>
      <c r="F190" s="64"/>
      <c r="G190" s="64"/>
      <c r="H190" s="64"/>
      <c r="I190" s="64"/>
      <c r="J190" s="62" t="s">
        <v>20</v>
      </c>
    </row>
    <row r="191" spans="1:10" customFormat="1" ht="42" customHeight="1">
      <c r="A191" s="70"/>
      <c r="B191" s="72"/>
      <c r="C191" s="61" t="s">
        <v>257</v>
      </c>
      <c r="D191" s="74"/>
      <c r="E191" s="65"/>
      <c r="F191" s="65"/>
      <c r="G191" s="65"/>
      <c r="H191" s="65"/>
      <c r="I191" s="65"/>
      <c r="J191" s="57" t="s">
        <v>258</v>
      </c>
    </row>
    <row r="192" spans="1:10" customFormat="1" ht="79.150000000000006" thickBot="1">
      <c r="A192" s="70"/>
      <c r="B192" s="72"/>
      <c r="C192" s="61" t="s">
        <v>259</v>
      </c>
      <c r="D192" s="82"/>
      <c r="E192" s="81"/>
      <c r="F192" s="81"/>
      <c r="G192" s="81"/>
      <c r="H192" s="81"/>
      <c r="I192" s="81"/>
      <c r="J192" s="63"/>
    </row>
    <row r="193" spans="1:10">
      <c r="A193" s="66" t="s">
        <v>297</v>
      </c>
      <c r="B193" s="67"/>
      <c r="C193" s="67"/>
      <c r="D193" s="67"/>
      <c r="E193" s="67"/>
      <c r="F193" s="67"/>
      <c r="G193" s="67"/>
      <c r="H193" s="67"/>
      <c r="I193" s="67"/>
      <c r="J193" s="68" t="s">
        <v>241</v>
      </c>
    </row>
    <row r="194" spans="1:10" customFormat="1" ht="36.5" customHeight="1">
      <c r="A194" s="70" t="s">
        <v>277</v>
      </c>
      <c r="B194" s="70" t="s">
        <v>37</v>
      </c>
      <c r="C194" s="56" t="s">
        <v>242</v>
      </c>
      <c r="D194" s="74"/>
      <c r="E194" s="65"/>
      <c r="F194" s="65"/>
      <c r="G194" s="65"/>
      <c r="H194" s="65"/>
      <c r="I194" s="65"/>
      <c r="J194" s="57" t="s">
        <v>264</v>
      </c>
    </row>
    <row r="195" spans="1:10" customFormat="1" ht="35.549999999999997" customHeight="1" thickBot="1">
      <c r="A195" s="78"/>
      <c r="B195" s="78"/>
      <c r="C195" s="58" t="s">
        <v>265</v>
      </c>
      <c r="D195" s="79"/>
      <c r="E195" s="80"/>
      <c r="F195" s="80"/>
      <c r="G195" s="80"/>
      <c r="H195" s="80"/>
      <c r="I195" s="80"/>
      <c r="J195" s="59" t="s">
        <v>266</v>
      </c>
    </row>
    <row r="196" spans="1:10" customFormat="1">
      <c r="A196" s="69" t="s">
        <v>278</v>
      </c>
      <c r="B196" s="69" t="s">
        <v>15</v>
      </c>
      <c r="C196" s="56" t="s">
        <v>267</v>
      </c>
      <c r="D196" s="73"/>
      <c r="E196" s="64"/>
      <c r="F196" s="64"/>
      <c r="G196" s="64"/>
      <c r="H196" s="64"/>
      <c r="I196" s="69"/>
      <c r="J196" s="75" t="s">
        <v>20</v>
      </c>
    </row>
    <row r="197" spans="1:10" customFormat="1">
      <c r="A197" s="70"/>
      <c r="B197" s="70"/>
      <c r="C197" s="60"/>
      <c r="D197" s="74"/>
      <c r="E197" s="65"/>
      <c r="F197" s="65"/>
      <c r="G197" s="65"/>
      <c r="H197" s="65"/>
      <c r="I197" s="70"/>
      <c r="J197" s="76"/>
    </row>
    <row r="198" spans="1:10" customFormat="1" ht="16.149999999999999" thickBot="1">
      <c r="A198" s="78"/>
      <c r="B198" s="78"/>
      <c r="C198" s="58" t="s">
        <v>247</v>
      </c>
      <c r="D198" s="79"/>
      <c r="E198" s="80"/>
      <c r="F198" s="80"/>
      <c r="G198" s="80"/>
      <c r="H198" s="80"/>
      <c r="I198" s="78"/>
      <c r="J198" s="77"/>
    </row>
    <row r="199" spans="1:10" customFormat="1">
      <c r="A199" s="69" t="s">
        <v>279</v>
      </c>
      <c r="B199" s="69" t="s">
        <v>15</v>
      </c>
      <c r="C199" s="56" t="s">
        <v>268</v>
      </c>
      <c r="D199" s="73"/>
      <c r="E199" s="64"/>
      <c r="F199" s="64"/>
      <c r="G199" s="64"/>
      <c r="H199" s="64"/>
      <c r="I199" s="69"/>
      <c r="J199" s="75" t="s">
        <v>20</v>
      </c>
    </row>
    <row r="200" spans="1:10" customFormat="1" ht="27" customHeight="1">
      <c r="A200" s="70"/>
      <c r="B200" s="70"/>
      <c r="C200" s="61" t="s">
        <v>269</v>
      </c>
      <c r="D200" s="74"/>
      <c r="E200" s="65"/>
      <c r="F200" s="65"/>
      <c r="G200" s="65"/>
      <c r="H200" s="65"/>
      <c r="I200" s="70"/>
      <c r="J200" s="76"/>
    </row>
    <row r="201" spans="1:10" customFormat="1" ht="27" customHeight="1">
      <c r="A201" s="70"/>
      <c r="B201" s="70"/>
      <c r="C201" s="61" t="s">
        <v>270</v>
      </c>
      <c r="D201" s="74"/>
      <c r="E201" s="65"/>
      <c r="F201" s="65"/>
      <c r="G201" s="65"/>
      <c r="H201" s="65"/>
      <c r="I201" s="70"/>
      <c r="J201" s="76"/>
    </row>
    <row r="202" spans="1:10" customFormat="1" ht="27" customHeight="1">
      <c r="A202" s="70"/>
      <c r="B202" s="70"/>
      <c r="C202" s="61" t="s">
        <v>271</v>
      </c>
      <c r="D202" s="74"/>
      <c r="E202" s="65"/>
      <c r="F202" s="65"/>
      <c r="G202" s="65"/>
      <c r="H202" s="65"/>
      <c r="I202" s="70"/>
      <c r="J202" s="76"/>
    </row>
    <row r="203" spans="1:10" customFormat="1" ht="27" customHeight="1">
      <c r="A203" s="70"/>
      <c r="B203" s="70"/>
      <c r="C203" s="61" t="s">
        <v>272</v>
      </c>
      <c r="D203" s="74"/>
      <c r="E203" s="65"/>
      <c r="F203" s="65"/>
      <c r="G203" s="65"/>
      <c r="H203" s="65"/>
      <c r="I203" s="70"/>
      <c r="J203" s="76"/>
    </row>
    <row r="204" spans="1:10" customFormat="1" ht="27" customHeight="1">
      <c r="A204" s="70"/>
      <c r="B204" s="70"/>
      <c r="C204" s="61" t="s">
        <v>273</v>
      </c>
      <c r="D204" s="74"/>
      <c r="E204" s="65"/>
      <c r="F204" s="65"/>
      <c r="G204" s="65"/>
      <c r="H204" s="65"/>
      <c r="I204" s="70"/>
      <c r="J204" s="76"/>
    </row>
    <row r="205" spans="1:10" customFormat="1" ht="27" customHeight="1">
      <c r="A205" s="70"/>
      <c r="B205" s="70"/>
      <c r="C205" s="61" t="s">
        <v>274</v>
      </c>
      <c r="D205" s="74"/>
      <c r="E205" s="65"/>
      <c r="F205" s="65"/>
      <c r="G205" s="65"/>
      <c r="H205" s="65"/>
      <c r="I205" s="70"/>
      <c r="J205" s="76"/>
    </row>
    <row r="206" spans="1:10" customFormat="1" ht="33" customHeight="1" thickBot="1">
      <c r="A206" s="78"/>
      <c r="B206" s="78"/>
      <c r="C206" s="58" t="s">
        <v>275</v>
      </c>
      <c r="D206" s="79"/>
      <c r="E206" s="80"/>
      <c r="F206" s="80"/>
      <c r="G206" s="80"/>
      <c r="H206" s="80"/>
      <c r="I206" s="78"/>
      <c r="J206" s="77"/>
    </row>
    <row r="207" spans="1:10" customFormat="1">
      <c r="A207" s="69" t="s">
        <v>280</v>
      </c>
      <c r="B207" s="71" t="s">
        <v>37</v>
      </c>
      <c r="C207" s="56" t="s">
        <v>256</v>
      </c>
      <c r="D207" s="73"/>
      <c r="E207" s="64"/>
      <c r="F207" s="64"/>
      <c r="G207" s="64"/>
      <c r="H207" s="64"/>
      <c r="I207" s="64"/>
      <c r="J207" s="62" t="s">
        <v>20</v>
      </c>
    </row>
    <row r="208" spans="1:10" customFormat="1" ht="51" customHeight="1">
      <c r="A208" s="70"/>
      <c r="B208" s="72"/>
      <c r="C208" s="61" t="s">
        <v>257</v>
      </c>
      <c r="D208" s="74"/>
      <c r="E208" s="65"/>
      <c r="F208" s="65"/>
      <c r="G208" s="65"/>
      <c r="H208" s="65"/>
      <c r="I208" s="65"/>
      <c r="J208" s="57" t="s">
        <v>258</v>
      </c>
    </row>
    <row r="209" spans="1:10" customFormat="1">
      <c r="A209" s="70"/>
      <c r="B209" s="72"/>
      <c r="C209" s="61" t="s">
        <v>276</v>
      </c>
      <c r="D209" s="74"/>
      <c r="E209" s="65"/>
      <c r="F209" s="65"/>
      <c r="G209" s="65"/>
      <c r="H209" s="65"/>
      <c r="I209" s="65"/>
      <c r="J209" s="63"/>
    </row>
    <row r="210" spans="1:10">
      <c r="A210" s="66" t="s">
        <v>298</v>
      </c>
      <c r="B210" s="67"/>
      <c r="C210" s="67"/>
      <c r="D210" s="67"/>
      <c r="E210" s="67"/>
      <c r="F210" s="67"/>
      <c r="G210" s="67"/>
      <c r="H210" s="67"/>
      <c r="I210" s="67"/>
      <c r="J210" s="68" t="s">
        <v>241</v>
      </c>
    </row>
    <row r="211" spans="1:10" customFormat="1" ht="36.5" customHeight="1">
      <c r="A211" s="70" t="s">
        <v>292</v>
      </c>
      <c r="B211" s="70" t="s">
        <v>37</v>
      </c>
      <c r="C211" s="56" t="s">
        <v>242</v>
      </c>
      <c r="D211" s="74"/>
      <c r="E211" s="65"/>
      <c r="F211" s="65"/>
      <c r="G211" s="65"/>
      <c r="H211" s="65"/>
      <c r="I211" s="65"/>
      <c r="J211" s="57" t="s">
        <v>264</v>
      </c>
    </row>
    <row r="212" spans="1:10" customFormat="1" ht="35.549999999999997" customHeight="1" thickBot="1">
      <c r="A212" s="78"/>
      <c r="B212" s="78"/>
      <c r="C212" s="58" t="s">
        <v>281</v>
      </c>
      <c r="D212" s="79"/>
      <c r="E212" s="80"/>
      <c r="F212" s="80"/>
      <c r="G212" s="80"/>
      <c r="H212" s="80"/>
      <c r="I212" s="80"/>
      <c r="J212" s="59" t="s">
        <v>266</v>
      </c>
    </row>
    <row r="213" spans="1:10" customFormat="1">
      <c r="A213" s="69" t="s">
        <v>293</v>
      </c>
      <c r="B213" s="69" t="s">
        <v>15</v>
      </c>
      <c r="C213" s="56" t="s">
        <v>282</v>
      </c>
      <c r="D213" s="73"/>
      <c r="E213" s="64"/>
      <c r="F213" s="64"/>
      <c r="G213" s="64"/>
      <c r="H213" s="64"/>
      <c r="I213" s="69"/>
      <c r="J213" s="75" t="s">
        <v>20</v>
      </c>
    </row>
    <row r="214" spans="1:10" customFormat="1">
      <c r="A214" s="70"/>
      <c r="B214" s="70"/>
      <c r="C214" s="60"/>
      <c r="D214" s="74"/>
      <c r="E214" s="65"/>
      <c r="F214" s="65"/>
      <c r="G214" s="65"/>
      <c r="H214" s="65"/>
      <c r="I214" s="70"/>
      <c r="J214" s="76"/>
    </row>
    <row r="215" spans="1:10" customFormat="1" ht="16.149999999999999" thickBot="1">
      <c r="A215" s="78"/>
      <c r="B215" s="78"/>
      <c r="C215" s="58" t="s">
        <v>247</v>
      </c>
      <c r="D215" s="79"/>
      <c r="E215" s="80"/>
      <c r="F215" s="80"/>
      <c r="G215" s="80"/>
      <c r="H215" s="80"/>
      <c r="I215" s="78"/>
      <c r="J215" s="77"/>
    </row>
    <row r="216" spans="1:10" customFormat="1">
      <c r="A216" s="69" t="s">
        <v>294</v>
      </c>
      <c r="B216" s="69" t="s">
        <v>15</v>
      </c>
      <c r="C216" s="56" t="s">
        <v>283</v>
      </c>
      <c r="D216" s="73"/>
      <c r="E216" s="64"/>
      <c r="F216" s="64"/>
      <c r="G216" s="64"/>
      <c r="H216" s="64"/>
      <c r="I216" s="69"/>
      <c r="J216" s="75" t="s">
        <v>20</v>
      </c>
    </row>
    <row r="217" spans="1:10" customFormat="1" ht="27" customHeight="1">
      <c r="A217" s="70"/>
      <c r="B217" s="70"/>
      <c r="C217" s="61" t="s">
        <v>284</v>
      </c>
      <c r="D217" s="74"/>
      <c r="E217" s="65"/>
      <c r="F217" s="65"/>
      <c r="G217" s="65"/>
      <c r="H217" s="65"/>
      <c r="I217" s="70"/>
      <c r="J217" s="76"/>
    </row>
    <row r="218" spans="1:10" customFormat="1" ht="27" customHeight="1">
      <c r="A218" s="70"/>
      <c r="B218" s="70"/>
      <c r="C218" s="61" t="s">
        <v>285</v>
      </c>
      <c r="D218" s="74"/>
      <c r="E218" s="65"/>
      <c r="F218" s="65"/>
      <c r="G218" s="65"/>
      <c r="H218" s="65"/>
      <c r="I218" s="70"/>
      <c r="J218" s="76"/>
    </row>
    <row r="219" spans="1:10" customFormat="1" ht="27" customHeight="1">
      <c r="A219" s="70"/>
      <c r="B219" s="70"/>
      <c r="C219" s="61" t="s">
        <v>286</v>
      </c>
      <c r="D219" s="74"/>
      <c r="E219" s="65"/>
      <c r="F219" s="65"/>
      <c r="G219" s="65"/>
      <c r="H219" s="65"/>
      <c r="I219" s="70"/>
      <c r="J219" s="76"/>
    </row>
    <row r="220" spans="1:10" customFormat="1" ht="27" customHeight="1">
      <c r="A220" s="70"/>
      <c r="B220" s="70"/>
      <c r="C220" s="61" t="s">
        <v>287</v>
      </c>
      <c r="D220" s="74"/>
      <c r="E220" s="65"/>
      <c r="F220" s="65"/>
      <c r="G220" s="65"/>
      <c r="H220" s="65"/>
      <c r="I220" s="70"/>
      <c r="J220" s="76"/>
    </row>
    <row r="221" spans="1:10" customFormat="1" ht="27" customHeight="1">
      <c r="A221" s="70"/>
      <c r="B221" s="70"/>
      <c r="C221" s="61" t="s">
        <v>288</v>
      </c>
      <c r="D221" s="74"/>
      <c r="E221" s="65"/>
      <c r="F221" s="65"/>
      <c r="G221" s="65"/>
      <c r="H221" s="65"/>
      <c r="I221" s="70"/>
      <c r="J221" s="76"/>
    </row>
    <row r="222" spans="1:10" customFormat="1" ht="27" customHeight="1">
      <c r="A222" s="70"/>
      <c r="B222" s="70"/>
      <c r="C222" s="61" t="s">
        <v>289</v>
      </c>
      <c r="D222" s="74"/>
      <c r="E222" s="65"/>
      <c r="F222" s="65"/>
      <c r="G222" s="65"/>
      <c r="H222" s="65"/>
      <c r="I222" s="70"/>
      <c r="J222" s="76"/>
    </row>
    <row r="223" spans="1:10" customFormat="1" ht="27" customHeight="1" thickBot="1">
      <c r="A223" s="78"/>
      <c r="B223" s="78"/>
      <c r="C223" s="58" t="s">
        <v>290</v>
      </c>
      <c r="D223" s="79"/>
      <c r="E223" s="80"/>
      <c r="F223" s="80"/>
      <c r="G223" s="80"/>
      <c r="H223" s="80"/>
      <c r="I223" s="78"/>
      <c r="J223" s="77"/>
    </row>
    <row r="224" spans="1:10" customFormat="1">
      <c r="A224" s="69" t="s">
        <v>295</v>
      </c>
      <c r="B224" s="71" t="s">
        <v>37</v>
      </c>
      <c r="C224" s="56" t="s">
        <v>256</v>
      </c>
      <c r="D224" s="73"/>
      <c r="E224" s="64"/>
      <c r="F224" s="64"/>
      <c r="G224" s="64"/>
      <c r="H224" s="64"/>
      <c r="I224" s="64"/>
      <c r="J224" s="62" t="s">
        <v>20</v>
      </c>
    </row>
    <row r="225" spans="1:10" customFormat="1" ht="51" customHeight="1">
      <c r="A225" s="70"/>
      <c r="B225" s="72"/>
      <c r="C225" s="61" t="s">
        <v>257</v>
      </c>
      <c r="D225" s="74"/>
      <c r="E225" s="65"/>
      <c r="F225" s="65"/>
      <c r="G225" s="65"/>
      <c r="H225" s="65"/>
      <c r="I225" s="65"/>
      <c r="J225" s="57" t="s">
        <v>258</v>
      </c>
    </row>
    <row r="226" spans="1:10" customFormat="1" ht="47.25">
      <c r="A226" s="70"/>
      <c r="B226" s="72"/>
      <c r="C226" s="61" t="s">
        <v>291</v>
      </c>
      <c r="D226" s="74"/>
      <c r="E226" s="65"/>
      <c r="F226" s="65"/>
      <c r="G226" s="65"/>
      <c r="H226" s="65"/>
      <c r="I226" s="65"/>
      <c r="J226" s="63"/>
    </row>
    <row r="227" spans="1:10">
      <c r="A227" s="94" t="s">
        <v>227</v>
      </c>
      <c r="B227" s="95"/>
      <c r="C227" s="95"/>
      <c r="D227" s="95"/>
      <c r="E227" s="95"/>
      <c r="F227" s="95"/>
      <c r="G227" s="95"/>
      <c r="H227" s="95"/>
      <c r="I227" s="95"/>
      <c r="J227" s="96"/>
    </row>
    <row r="228" spans="1:10" collapsed="1">
      <c r="A228" s="91" t="s">
        <v>300</v>
      </c>
      <c r="B228" s="92"/>
      <c r="C228" s="92"/>
      <c r="D228" s="92"/>
      <c r="E228" s="92"/>
      <c r="F228" s="92"/>
      <c r="G228" s="92"/>
      <c r="H228" s="92"/>
      <c r="I228" s="92"/>
      <c r="J228" s="93"/>
    </row>
    <row r="229" spans="1:10" s="40" customFormat="1">
      <c r="A229" s="86" t="s">
        <v>28</v>
      </c>
      <c r="B229" s="86"/>
      <c r="C229" s="86"/>
      <c r="D229" s="47"/>
      <c r="E229" s="47"/>
      <c r="F229" s="47"/>
      <c r="G229" s="47"/>
      <c r="H229" s="47"/>
      <c r="I229" s="47"/>
      <c r="J229" s="48">
        <v>1</v>
      </c>
    </row>
    <row r="230" spans="1:10" ht="47.25" outlineLevel="1">
      <c r="A230" s="16" t="s">
        <v>228</v>
      </c>
      <c r="B230" s="17" t="s">
        <v>37</v>
      </c>
      <c r="C230" s="37" t="s">
        <v>133</v>
      </c>
      <c r="D230" s="38"/>
      <c r="E230" s="38"/>
      <c r="F230" s="38"/>
      <c r="G230" s="38"/>
      <c r="H230" s="38"/>
      <c r="I230" s="36" t="str" cm="1">
        <f t="array" aca="1" ref="I230" ca="1">Ergebnis</f>
        <v/>
      </c>
      <c r="J230" s="39" t="str">
        <f>"Max Mustermann " &amp; LEFT(A230,7) &amp; "-1
Maria Musterfrau " &amp; LEFT(A230,7) &amp; "-2"</f>
        <v>Max Mustermann 3.1.Sen-1
Maria Musterfrau 3.1.Sen-2</v>
      </c>
    </row>
    <row r="231" spans="1:10" ht="31.5" outlineLevel="1">
      <c r="A231" s="5" t="s">
        <v>229</v>
      </c>
      <c r="B231" s="6" t="s">
        <v>15</v>
      </c>
      <c r="C231" s="12" t="s">
        <v>230</v>
      </c>
      <c r="D231" s="22"/>
      <c r="E231" s="22"/>
      <c r="F231" s="22"/>
      <c r="G231" s="22"/>
      <c r="H231" s="22"/>
      <c r="I231" s="43" t="str" cm="1">
        <f t="array" aca="1" ref="I231" ca="1">Ergebnis</f>
        <v/>
      </c>
      <c r="J231" s="33" t="s">
        <v>20</v>
      </c>
    </row>
    <row r="232" spans="1:10" ht="31.5" outlineLevel="1">
      <c r="A232" s="5" t="s">
        <v>231</v>
      </c>
      <c r="B232" s="6" t="s">
        <v>15</v>
      </c>
      <c r="C232" s="12" t="s">
        <v>232</v>
      </c>
      <c r="D232" s="22"/>
      <c r="E232" s="22"/>
      <c r="F232" s="22"/>
      <c r="G232" s="22"/>
      <c r="H232" s="22"/>
      <c r="I232" s="43" t="str" cm="1">
        <f t="array" aca="1" ref="I232" ca="1">Ergebnis</f>
        <v/>
      </c>
      <c r="J232" s="33" t="s">
        <v>20</v>
      </c>
    </row>
    <row r="233" spans="1:10" ht="31.5" outlineLevel="1">
      <c r="A233" s="5" t="s">
        <v>233</v>
      </c>
      <c r="B233" s="6" t="s">
        <v>15</v>
      </c>
      <c r="C233" s="12" t="s">
        <v>234</v>
      </c>
      <c r="D233" s="22"/>
      <c r="E233" s="22"/>
      <c r="F233" s="22"/>
      <c r="G233" s="22"/>
      <c r="H233" s="22"/>
      <c r="I233" s="43" t="str" cm="1">
        <f t="array" aca="1" ref="I233" ca="1">Ergebnis</f>
        <v/>
      </c>
      <c r="J233" s="33" t="s">
        <v>20</v>
      </c>
    </row>
    <row r="234" spans="1:10" ht="78.75" outlineLevel="1">
      <c r="A234" s="26" t="s">
        <v>235</v>
      </c>
      <c r="B234" s="19" t="s">
        <v>37</v>
      </c>
      <c r="C234" s="44" t="s">
        <v>155</v>
      </c>
      <c r="D234" s="45"/>
      <c r="E234" s="45"/>
      <c r="F234" s="45"/>
      <c r="G234" s="45"/>
      <c r="H234" s="45"/>
      <c r="I234" s="46" t="str" cm="1">
        <f t="array" aca="1" ref="I234" ca="1">Ergebnis</f>
        <v/>
      </c>
      <c r="J234" s="34" t="s">
        <v>52</v>
      </c>
    </row>
    <row r="235" spans="1:10" s="40" customFormat="1">
      <c r="A235" s="90" t="s">
        <v>31</v>
      </c>
      <c r="B235" s="90"/>
      <c r="C235" s="90"/>
      <c r="D235" s="41"/>
      <c r="E235" s="41"/>
      <c r="F235" s="41"/>
      <c r="G235" s="41"/>
      <c r="H235" s="41"/>
      <c r="I235" s="41"/>
      <c r="J235" s="48">
        <v>1</v>
      </c>
    </row>
    <row r="236" spans="1:10" ht="47.25" outlineLevel="1">
      <c r="A236" s="16" t="s">
        <v>236</v>
      </c>
      <c r="B236" s="17" t="s">
        <v>37</v>
      </c>
      <c r="C236" s="37" t="s">
        <v>133</v>
      </c>
      <c r="D236" s="38"/>
      <c r="E236" s="38"/>
      <c r="F236" s="38"/>
      <c r="G236" s="38"/>
      <c r="H236" s="38"/>
      <c r="I236" s="36" t="str" cm="1">
        <f t="array" aca="1" ref="I236" ca="1">Ergebnis</f>
        <v/>
      </c>
      <c r="J236" s="39" t="str">
        <f>"Max Mustermann " &amp; LEFT(A236,7) &amp; "-1
Maria Musterfrau " &amp; LEFT(A236,7) &amp; "-2"</f>
        <v>Max Mustermann 3.1.Spe-1
Maria Musterfrau 3.1.Spe-2</v>
      </c>
    </row>
    <row r="237" spans="1:10" ht="31.5" outlineLevel="1">
      <c r="A237" s="5" t="s">
        <v>237</v>
      </c>
      <c r="B237" s="6" t="s">
        <v>15</v>
      </c>
      <c r="C237" s="12" t="s">
        <v>230</v>
      </c>
      <c r="D237" s="22"/>
      <c r="E237" s="22"/>
      <c r="F237" s="22"/>
      <c r="G237" s="22"/>
      <c r="H237" s="22"/>
      <c r="I237" s="43" t="str" cm="1">
        <f t="array" aca="1" ref="I237" ca="1">Ergebnis</f>
        <v/>
      </c>
      <c r="J237" s="33" t="s">
        <v>20</v>
      </c>
    </row>
    <row r="238" spans="1:10" ht="31.5" outlineLevel="1">
      <c r="A238" s="5" t="s">
        <v>238</v>
      </c>
      <c r="B238" s="6" t="s">
        <v>15</v>
      </c>
      <c r="C238" s="12" t="s">
        <v>232</v>
      </c>
      <c r="D238" s="22"/>
      <c r="E238" s="22"/>
      <c r="F238" s="22"/>
      <c r="G238" s="22"/>
      <c r="H238" s="22"/>
      <c r="I238" s="43" t="str" cm="1">
        <f t="array" aca="1" ref="I238" ca="1">Ergebnis</f>
        <v/>
      </c>
      <c r="J238" s="33" t="s">
        <v>20</v>
      </c>
    </row>
    <row r="239" spans="1:10" ht="31.5" outlineLevel="1">
      <c r="A239" s="5" t="s">
        <v>239</v>
      </c>
      <c r="B239" s="6" t="s">
        <v>15</v>
      </c>
      <c r="C239" s="12" t="s">
        <v>234</v>
      </c>
      <c r="D239" s="22"/>
      <c r="E239" s="22"/>
      <c r="F239" s="22"/>
      <c r="G239" s="22"/>
      <c r="H239" s="22"/>
      <c r="I239" s="43" t="str" cm="1">
        <f t="array" aca="1" ref="I239" ca="1">Ergebnis</f>
        <v/>
      </c>
      <c r="J239" s="33" t="s">
        <v>20</v>
      </c>
    </row>
    <row r="240" spans="1:10" ht="78.75" outlineLevel="1">
      <c r="A240" s="5" t="s">
        <v>240</v>
      </c>
      <c r="B240" s="6" t="s">
        <v>37</v>
      </c>
      <c r="C240" s="12" t="s">
        <v>155</v>
      </c>
      <c r="D240" s="22"/>
      <c r="E240" s="22"/>
      <c r="F240" s="22"/>
      <c r="G240" s="22"/>
      <c r="H240" s="22"/>
      <c r="I240" s="43" t="str" cm="1">
        <f t="array" aca="1" ref="I240" ca="1">Ergebnis</f>
        <v/>
      </c>
      <c r="J240" s="33" t="s">
        <v>52</v>
      </c>
    </row>
  </sheetData>
  <sheetProtection formatCells="0" formatColumns="0" formatRows="0" selectLockedCells="1" autoFilter="0"/>
  <mergeCells count="174">
    <mergeCell ref="A77:C77"/>
    <mergeCell ref="A80:C80"/>
    <mergeCell ref="A69:J69"/>
    <mergeCell ref="A70:C70"/>
    <mergeCell ref="A73:C73"/>
    <mergeCell ref="A150:C150"/>
    <mergeCell ref="A146:C146"/>
    <mergeCell ref="A235:C235"/>
    <mergeCell ref="A155:C155"/>
    <mergeCell ref="A227:J227"/>
    <mergeCell ref="A166:C166"/>
    <mergeCell ref="A160:C160"/>
    <mergeCell ref="A165:J165"/>
    <mergeCell ref="A229:C229"/>
    <mergeCell ref="A171:C171"/>
    <mergeCell ref="A228:J228"/>
    <mergeCell ref="A177:A178"/>
    <mergeCell ref="B177:B178"/>
    <mergeCell ref="D177:D178"/>
    <mergeCell ref="E177:E178"/>
    <mergeCell ref="F177:F178"/>
    <mergeCell ref="G177:G178"/>
    <mergeCell ref="E179:E181"/>
    <mergeCell ref="A15:J15"/>
    <mergeCell ref="D18:H18"/>
    <mergeCell ref="A13:J13"/>
    <mergeCell ref="D9:H9"/>
    <mergeCell ref="D10:H10"/>
    <mergeCell ref="D11:H11"/>
    <mergeCell ref="D12:H12"/>
    <mergeCell ref="D16:H16"/>
    <mergeCell ref="D14:H14"/>
    <mergeCell ref="A5:A6"/>
    <mergeCell ref="B5:B6"/>
    <mergeCell ref="I5:I6"/>
    <mergeCell ref="C5:C6"/>
    <mergeCell ref="A7:J7"/>
    <mergeCell ref="J5:J6"/>
    <mergeCell ref="A117:C117"/>
    <mergeCell ref="A125:J125"/>
    <mergeCell ref="A121:C121"/>
    <mergeCell ref="A48:C48"/>
    <mergeCell ref="A45:C45"/>
    <mergeCell ref="A83:J83"/>
    <mergeCell ref="A84:C84"/>
    <mergeCell ref="A61:C61"/>
    <mergeCell ref="A60:J60"/>
    <mergeCell ref="A56:C56"/>
    <mergeCell ref="A110:C110"/>
    <mergeCell ref="A104:C104"/>
    <mergeCell ref="A97:J97"/>
    <mergeCell ref="A88:J88"/>
    <mergeCell ref="A89:C89"/>
    <mergeCell ref="A98:C98"/>
    <mergeCell ref="A8:J8"/>
    <mergeCell ref="A17:J17"/>
    <mergeCell ref="F179:F181"/>
    <mergeCell ref="G179:G181"/>
    <mergeCell ref="H179:H181"/>
    <mergeCell ref="I179:I181"/>
    <mergeCell ref="A19:J19"/>
    <mergeCell ref="A29:C29"/>
    <mergeCell ref="A20:J20"/>
    <mergeCell ref="A21:C21"/>
    <mergeCell ref="A133:C133"/>
    <mergeCell ref="A126:C126"/>
    <mergeCell ref="A142:C142"/>
    <mergeCell ref="A141:J141"/>
    <mergeCell ref="A140:J140"/>
    <mergeCell ref="A116:J116"/>
    <mergeCell ref="A93:C93"/>
    <mergeCell ref="A154:J154"/>
    <mergeCell ref="A37:J37"/>
    <mergeCell ref="A38:C38"/>
    <mergeCell ref="A41:C41"/>
    <mergeCell ref="A51:J51"/>
    <mergeCell ref="A52:C52"/>
    <mergeCell ref="A44:J44"/>
    <mergeCell ref="A65:C65"/>
    <mergeCell ref="A76:J76"/>
    <mergeCell ref="G190:G192"/>
    <mergeCell ref="H190:H192"/>
    <mergeCell ref="I190:I192"/>
    <mergeCell ref="A176:J176"/>
    <mergeCell ref="A190:A192"/>
    <mergeCell ref="B190:B192"/>
    <mergeCell ref="D190:D192"/>
    <mergeCell ref="E190:E192"/>
    <mergeCell ref="F190:F192"/>
    <mergeCell ref="J179:J181"/>
    <mergeCell ref="A182:A189"/>
    <mergeCell ref="B182:B189"/>
    <mergeCell ref="D182:D189"/>
    <mergeCell ref="E182:E189"/>
    <mergeCell ref="F182:F189"/>
    <mergeCell ref="G182:G189"/>
    <mergeCell ref="H182:H189"/>
    <mergeCell ref="I182:I189"/>
    <mergeCell ref="J182:J189"/>
    <mergeCell ref="H177:H178"/>
    <mergeCell ref="I177:I178"/>
    <mergeCell ref="A179:A181"/>
    <mergeCell ref="B179:B181"/>
    <mergeCell ref="D179:D181"/>
    <mergeCell ref="D196:D198"/>
    <mergeCell ref="E196:E198"/>
    <mergeCell ref="F196:F198"/>
    <mergeCell ref="G196:G198"/>
    <mergeCell ref="H196:H198"/>
    <mergeCell ref="I196:I198"/>
    <mergeCell ref="A194:A195"/>
    <mergeCell ref="B194:B195"/>
    <mergeCell ref="D194:D195"/>
    <mergeCell ref="E194:E195"/>
    <mergeCell ref="F194:F195"/>
    <mergeCell ref="G207:G209"/>
    <mergeCell ref="H207:H209"/>
    <mergeCell ref="I207:I209"/>
    <mergeCell ref="A193:J193"/>
    <mergeCell ref="A207:A209"/>
    <mergeCell ref="B207:B209"/>
    <mergeCell ref="D207:D209"/>
    <mergeCell ref="E207:E209"/>
    <mergeCell ref="F207:F209"/>
    <mergeCell ref="J196:J198"/>
    <mergeCell ref="A199:A206"/>
    <mergeCell ref="B199:B206"/>
    <mergeCell ref="D199:D206"/>
    <mergeCell ref="E199:E206"/>
    <mergeCell ref="F199:F206"/>
    <mergeCell ref="G199:G206"/>
    <mergeCell ref="H199:H206"/>
    <mergeCell ref="I199:I206"/>
    <mergeCell ref="J199:J206"/>
    <mergeCell ref="G194:G195"/>
    <mergeCell ref="H194:H195"/>
    <mergeCell ref="I194:I195"/>
    <mergeCell ref="A196:A198"/>
    <mergeCell ref="B196:B198"/>
    <mergeCell ref="D213:D215"/>
    <mergeCell ref="E213:E215"/>
    <mergeCell ref="F213:F215"/>
    <mergeCell ref="G213:G215"/>
    <mergeCell ref="H213:H215"/>
    <mergeCell ref="I213:I215"/>
    <mergeCell ref="A211:A212"/>
    <mergeCell ref="B211:B212"/>
    <mergeCell ref="D211:D212"/>
    <mergeCell ref="E211:E212"/>
    <mergeCell ref="F211:F212"/>
    <mergeCell ref="G224:G226"/>
    <mergeCell ref="H224:H226"/>
    <mergeCell ref="I224:I226"/>
    <mergeCell ref="A210:J210"/>
    <mergeCell ref="A224:A226"/>
    <mergeCell ref="B224:B226"/>
    <mergeCell ref="D224:D226"/>
    <mergeCell ref="E224:E226"/>
    <mergeCell ref="F224:F226"/>
    <mergeCell ref="J213:J215"/>
    <mergeCell ref="A216:A223"/>
    <mergeCell ref="B216:B223"/>
    <mergeCell ref="D216:D223"/>
    <mergeCell ref="E216:E223"/>
    <mergeCell ref="F216:F223"/>
    <mergeCell ref="G216:G223"/>
    <mergeCell ref="H216:H223"/>
    <mergeCell ref="I216:I223"/>
    <mergeCell ref="J216:J223"/>
    <mergeCell ref="G211:G212"/>
    <mergeCell ref="H211:H212"/>
    <mergeCell ref="I211:I212"/>
    <mergeCell ref="A213:A215"/>
    <mergeCell ref="B213:B215"/>
  </mergeCells>
  <phoneticPr fontId="3" type="noConversion"/>
  <conditionalFormatting sqref="D22:H28 D39:H40 D42:H43 D46:H47">
    <cfRule type="expression" dxfId="106" priority="190">
      <formula>AntwortGrau</formula>
    </cfRule>
  </conditionalFormatting>
  <conditionalFormatting sqref="D30:H36">
    <cfRule type="expression" dxfId="105" priority="194">
      <formula>AntwortGrau</formula>
    </cfRule>
  </conditionalFormatting>
  <conditionalFormatting sqref="D49:H50">
    <cfRule type="expression" dxfId="104" priority="54">
      <formula>AntwortGrau</formula>
    </cfRule>
  </conditionalFormatting>
  <conditionalFormatting sqref="D53:H55 D57:H59 D62:H64 D66:H68">
    <cfRule type="expression" dxfId="103" priority="46">
      <formula>AntwortGrau</formula>
    </cfRule>
  </conditionalFormatting>
  <conditionalFormatting sqref="D71:H72">
    <cfRule type="expression" dxfId="102" priority="18">
      <formula>AntwortGrau</formula>
    </cfRule>
  </conditionalFormatting>
  <conditionalFormatting sqref="D74:H75">
    <cfRule type="expression" dxfId="101" priority="14">
      <formula>AntwortGrau</formula>
    </cfRule>
  </conditionalFormatting>
  <conditionalFormatting sqref="D78:H79">
    <cfRule type="expression" dxfId="100" priority="26">
      <formula>AntwortGrau</formula>
    </cfRule>
  </conditionalFormatting>
  <conditionalFormatting sqref="D81:H82">
    <cfRule type="expression" dxfId="99" priority="22">
      <formula>AntwortGrau</formula>
    </cfRule>
  </conditionalFormatting>
  <conditionalFormatting sqref="D85:H87">
    <cfRule type="expression" dxfId="98" priority="178">
      <formula>AntwortGrau</formula>
    </cfRule>
  </conditionalFormatting>
  <conditionalFormatting sqref="D90:H92">
    <cfRule type="expression" dxfId="97" priority="10">
      <formula>AntwortGrau</formula>
    </cfRule>
  </conditionalFormatting>
  <conditionalFormatting sqref="D94:H96">
    <cfRule type="expression" dxfId="96" priority="162">
      <formula>AntwortGrau</formula>
    </cfRule>
  </conditionalFormatting>
  <conditionalFormatting sqref="D99:H103">
    <cfRule type="expression" dxfId="95" priority="6">
      <formula>AntwortGrau</formula>
    </cfRule>
  </conditionalFormatting>
  <conditionalFormatting sqref="D105:H109">
    <cfRule type="expression" dxfId="94" priority="154">
      <formula>AntwortGrau</formula>
    </cfRule>
  </conditionalFormatting>
  <conditionalFormatting sqref="D111:H115">
    <cfRule type="expression" dxfId="93" priority="158">
      <formula>AntwortGrau</formula>
    </cfRule>
  </conditionalFormatting>
  <conditionalFormatting sqref="D118:H120 D122:H124">
    <cfRule type="expression" dxfId="92" priority="150">
      <formula>AntwortGrau</formula>
    </cfRule>
  </conditionalFormatting>
  <conditionalFormatting sqref="D127:H132">
    <cfRule type="expression" dxfId="91" priority="2">
      <formula>AntwortGrau</formula>
    </cfRule>
  </conditionalFormatting>
  <conditionalFormatting sqref="D134:H139">
    <cfRule type="expression" dxfId="90" priority="146">
      <formula>AntwortGrau</formula>
    </cfRule>
  </conditionalFormatting>
  <conditionalFormatting sqref="D143:H145 D147:H149 D151:H153">
    <cfRule type="expression" dxfId="89" priority="102">
      <formula>AntwortGrau</formula>
    </cfRule>
  </conditionalFormatting>
  <conditionalFormatting sqref="D156:H159">
    <cfRule type="expression" dxfId="88" priority="94">
      <formula>AntwortGrau</formula>
    </cfRule>
  </conditionalFormatting>
  <conditionalFormatting sqref="D161:H164">
    <cfRule type="expression" dxfId="87" priority="66">
      <formula>AntwortGrau</formula>
    </cfRule>
  </conditionalFormatting>
  <conditionalFormatting sqref="D167:H170">
    <cfRule type="expression" dxfId="86" priority="82">
      <formula>AntwortGrau</formula>
    </cfRule>
  </conditionalFormatting>
  <conditionalFormatting sqref="D172:H175 D177:H192 D194:H209 D211:H226">
    <cfRule type="expression" dxfId="85" priority="62">
      <formula>AntwortGrau</formula>
    </cfRule>
  </conditionalFormatting>
  <conditionalFormatting sqref="D230:H234">
    <cfRule type="expression" dxfId="84" priority="70">
      <formula>AntwortGrau</formula>
    </cfRule>
  </conditionalFormatting>
  <conditionalFormatting sqref="D236:H240">
    <cfRule type="expression" dxfId="83" priority="74">
      <formula>AntwortGrau</formula>
    </cfRule>
  </conditionalFormatting>
  <conditionalFormatting sqref="I9:I18">
    <cfRule type="cellIs" dxfId="82" priority="196" operator="equal">
      <formula>"nicht ok"</formula>
    </cfRule>
    <cfRule type="cellIs" dxfId="81" priority="195" operator="equal">
      <formula>"ok"</formula>
    </cfRule>
  </conditionalFormatting>
  <conditionalFormatting sqref="I22:I28 I39:I40 I42:I43 I46:I47">
    <cfRule type="cellIs" dxfId="80" priority="192" operator="equal">
      <formula>"nicht ok"</formula>
    </cfRule>
    <cfRule type="expression" dxfId="79" priority="189">
      <formula>ErgebnisWeiss</formula>
    </cfRule>
    <cfRule type="cellIs" dxfId="78" priority="191" operator="equal">
      <formula>"ok"</formula>
    </cfRule>
  </conditionalFormatting>
  <conditionalFormatting sqref="I30:I36">
    <cfRule type="cellIs" dxfId="77" priority="211" operator="equal">
      <formula>"nicht ok"</formula>
    </cfRule>
    <cfRule type="cellIs" dxfId="76" priority="210" operator="equal">
      <formula>"ok"</formula>
    </cfRule>
    <cfRule type="expression" dxfId="75" priority="193">
      <formula>ErgebnisWeiss</formula>
    </cfRule>
  </conditionalFormatting>
  <conditionalFormatting sqref="I49:I50">
    <cfRule type="expression" dxfId="74" priority="53">
      <formula>ErgebnisWeiss</formula>
    </cfRule>
    <cfRule type="cellIs" dxfId="73" priority="55" operator="equal">
      <formula>"ok"</formula>
    </cfRule>
    <cfRule type="cellIs" dxfId="72" priority="56" operator="equal">
      <formula>"nicht ok"</formula>
    </cfRule>
  </conditionalFormatting>
  <conditionalFormatting sqref="I53:I55 I57:I59 I62:I64 I66:I68">
    <cfRule type="cellIs" dxfId="71" priority="48" operator="equal">
      <formula>"nicht ok"</formula>
    </cfRule>
    <cfRule type="expression" dxfId="70" priority="45">
      <formula>ErgebnisWeiss</formula>
    </cfRule>
    <cfRule type="cellIs" dxfId="69" priority="47" operator="equal">
      <formula>"ok"</formula>
    </cfRule>
  </conditionalFormatting>
  <conditionalFormatting sqref="I71:I72">
    <cfRule type="cellIs" dxfId="68" priority="19" operator="equal">
      <formula>"ok"</formula>
    </cfRule>
    <cfRule type="expression" dxfId="67" priority="17">
      <formula>ErgebnisWeiss</formula>
    </cfRule>
    <cfRule type="cellIs" dxfId="66" priority="20" operator="equal">
      <formula>"nicht ok"</formula>
    </cfRule>
  </conditionalFormatting>
  <conditionalFormatting sqref="I74:I75">
    <cfRule type="cellIs" dxfId="65" priority="16" operator="equal">
      <formula>"nicht ok"</formula>
    </cfRule>
    <cfRule type="cellIs" dxfId="64" priority="15" operator="equal">
      <formula>"ok"</formula>
    </cfRule>
    <cfRule type="expression" dxfId="63" priority="13">
      <formula>ErgebnisWeiss</formula>
    </cfRule>
  </conditionalFormatting>
  <conditionalFormatting sqref="I78:I79">
    <cfRule type="cellIs" dxfId="62" priority="27" operator="equal">
      <formula>"ok"</formula>
    </cfRule>
    <cfRule type="expression" dxfId="61" priority="25">
      <formula>ErgebnisWeiss</formula>
    </cfRule>
    <cfRule type="cellIs" dxfId="60" priority="28" operator="equal">
      <formula>"nicht ok"</formula>
    </cfRule>
  </conditionalFormatting>
  <conditionalFormatting sqref="I81:I82">
    <cfRule type="cellIs" dxfId="59" priority="23" operator="equal">
      <formula>"ok"</formula>
    </cfRule>
    <cfRule type="expression" dxfId="58" priority="21">
      <formula>ErgebnisWeiss</formula>
    </cfRule>
    <cfRule type="cellIs" dxfId="57" priority="24" operator="equal">
      <formula>"nicht ok"</formula>
    </cfRule>
  </conditionalFormatting>
  <conditionalFormatting sqref="I85:I87">
    <cfRule type="expression" dxfId="56" priority="177">
      <formula>ErgebnisWeiss</formula>
    </cfRule>
    <cfRule type="cellIs" dxfId="55" priority="179" operator="equal">
      <formula>"ok"</formula>
    </cfRule>
    <cfRule type="cellIs" dxfId="54" priority="180" operator="equal">
      <formula>"nicht ok"</formula>
    </cfRule>
  </conditionalFormatting>
  <conditionalFormatting sqref="I90:I92">
    <cfRule type="expression" dxfId="53" priority="9">
      <formula>ErgebnisWeiss</formula>
    </cfRule>
    <cfRule type="cellIs" dxfId="52" priority="11" operator="equal">
      <formula>"ok"</formula>
    </cfRule>
    <cfRule type="cellIs" dxfId="51" priority="12" operator="equal">
      <formula>"nicht ok"</formula>
    </cfRule>
  </conditionalFormatting>
  <conditionalFormatting sqref="I94:I96">
    <cfRule type="cellIs" dxfId="50" priority="164" operator="equal">
      <formula>"nicht ok"</formula>
    </cfRule>
    <cfRule type="cellIs" dxfId="49" priority="163" operator="equal">
      <formula>"ok"</formula>
    </cfRule>
    <cfRule type="expression" dxfId="48" priority="161">
      <formula>ErgebnisWeiss</formula>
    </cfRule>
  </conditionalFormatting>
  <conditionalFormatting sqref="I99:I103">
    <cfRule type="expression" dxfId="47" priority="5">
      <formula>ErgebnisWeiss</formula>
    </cfRule>
    <cfRule type="cellIs" dxfId="46" priority="7" operator="equal">
      <formula>"ok"</formula>
    </cfRule>
    <cfRule type="cellIs" dxfId="45" priority="8" operator="equal">
      <formula>"nicht ok"</formula>
    </cfRule>
  </conditionalFormatting>
  <conditionalFormatting sqref="I105:I109">
    <cfRule type="expression" dxfId="44" priority="153">
      <formula>ErgebnisWeiss</formula>
    </cfRule>
    <cfRule type="cellIs" dxfId="43" priority="156" operator="equal">
      <formula>"nicht ok"</formula>
    </cfRule>
    <cfRule type="cellIs" dxfId="42" priority="155" operator="equal">
      <formula>"ok"</formula>
    </cfRule>
  </conditionalFormatting>
  <conditionalFormatting sqref="I111:I115">
    <cfRule type="cellIs" dxfId="41" priority="160" operator="equal">
      <formula>"nicht ok"</formula>
    </cfRule>
    <cfRule type="cellIs" dxfId="40" priority="159" operator="equal">
      <formula>"ok"</formula>
    </cfRule>
    <cfRule type="expression" dxfId="39" priority="157">
      <formula>ErgebnisWeiss</formula>
    </cfRule>
  </conditionalFormatting>
  <conditionalFormatting sqref="I118:I120 I122:I124">
    <cfRule type="expression" dxfId="38" priority="149">
      <formula>ErgebnisWeiss</formula>
    </cfRule>
    <cfRule type="cellIs" dxfId="37" priority="151" operator="equal">
      <formula>"ok"</formula>
    </cfRule>
    <cfRule type="cellIs" dxfId="36" priority="152" operator="equal">
      <formula>"nicht ok"</formula>
    </cfRule>
  </conditionalFormatting>
  <conditionalFormatting sqref="I127:I132">
    <cfRule type="cellIs" dxfId="35" priority="3" operator="equal">
      <formula>"ok"</formula>
    </cfRule>
    <cfRule type="cellIs" dxfId="34" priority="4" operator="equal">
      <formula>"nicht ok"</formula>
    </cfRule>
    <cfRule type="expression" dxfId="33" priority="1">
      <formula>ErgebnisWeiss</formula>
    </cfRule>
  </conditionalFormatting>
  <conditionalFormatting sqref="I134:I139">
    <cfRule type="expression" dxfId="32" priority="145">
      <formula>ErgebnisWeiss</formula>
    </cfRule>
    <cfRule type="cellIs" dxfId="31" priority="147" operator="equal">
      <formula>"ok"</formula>
    </cfRule>
    <cfRule type="cellIs" dxfId="30" priority="148" operator="equal">
      <formula>"nicht ok"</formula>
    </cfRule>
  </conditionalFormatting>
  <conditionalFormatting sqref="I143:I145 I147:I149 I151:I153">
    <cfRule type="cellIs" dxfId="29" priority="103" operator="equal">
      <formula>"ok"</formula>
    </cfRule>
    <cfRule type="cellIs" dxfId="28" priority="104" operator="equal">
      <formula>"nicht ok"</formula>
    </cfRule>
    <cfRule type="expression" dxfId="27" priority="101">
      <formula>ErgebnisWeiss</formula>
    </cfRule>
  </conditionalFormatting>
  <conditionalFormatting sqref="I147:I149 I151:I153">
    <cfRule type="cellIs" dxfId="26" priority="108" operator="equal">
      <formula>"nicht ok"</formula>
    </cfRule>
    <cfRule type="cellIs" dxfId="25" priority="107" operator="equal">
      <formula>"ok"</formula>
    </cfRule>
    <cfRule type="expression" dxfId="24" priority="105">
      <formula>ErgebnisWeiss</formula>
    </cfRule>
  </conditionalFormatting>
  <conditionalFormatting sqref="I151:I153">
    <cfRule type="cellIs" dxfId="23" priority="112" operator="equal">
      <formula>"nicht ok"</formula>
    </cfRule>
    <cfRule type="cellIs" dxfId="22" priority="111" operator="equal">
      <formula>"ok"</formula>
    </cfRule>
    <cfRule type="expression" dxfId="21" priority="109">
      <formula>ErgebnisWeiss</formula>
    </cfRule>
  </conditionalFormatting>
  <conditionalFormatting sqref="I156:I159 I161:I164">
    <cfRule type="cellIs" dxfId="20" priority="96" operator="equal">
      <formula>"nicht ok"</formula>
    </cfRule>
    <cfRule type="cellIs" dxfId="19" priority="95" operator="equal">
      <formula>"ok"</formula>
    </cfRule>
  </conditionalFormatting>
  <conditionalFormatting sqref="I161:I164 I156:I159">
    <cfRule type="expression" dxfId="18" priority="93">
      <formula>ErgebnisWeiss</formula>
    </cfRule>
  </conditionalFormatting>
  <conditionalFormatting sqref="I161:I164">
    <cfRule type="cellIs" dxfId="17" priority="68" operator="equal">
      <formula>"nicht ok"</formula>
    </cfRule>
    <cfRule type="expression" dxfId="16" priority="65">
      <formula>ErgebnisWeiss</formula>
    </cfRule>
    <cfRule type="cellIs" dxfId="15" priority="67" operator="equal">
      <formula>"ok"</formula>
    </cfRule>
  </conditionalFormatting>
  <conditionalFormatting sqref="I167:I170">
    <cfRule type="cellIs" dxfId="14" priority="83" operator="equal">
      <formula>"ok"</formula>
    </cfRule>
    <cfRule type="cellIs" dxfId="13" priority="84" operator="equal">
      <formula>"nicht ok"</formula>
    </cfRule>
    <cfRule type="expression" dxfId="12" priority="81">
      <formula>ErgebnisWeiss</formula>
    </cfRule>
  </conditionalFormatting>
  <conditionalFormatting sqref="I172:I175 I177:I192 I194:I209 I211:I226">
    <cfRule type="cellIs" dxfId="11" priority="64" operator="equal">
      <formula>"nicht ok"</formula>
    </cfRule>
    <cfRule type="cellIs" dxfId="10" priority="63" operator="equal">
      <formula>"ok"</formula>
    </cfRule>
    <cfRule type="expression" dxfId="9" priority="61">
      <formula>ErgebnisWeiss</formula>
    </cfRule>
  </conditionalFormatting>
  <conditionalFormatting sqref="I173:I175 I177:I192 I194:I209 I211:I226">
    <cfRule type="expression" dxfId="8" priority="85">
      <formula>ErgebnisWeiss</formula>
    </cfRule>
    <cfRule type="cellIs" dxfId="7" priority="87" operator="equal">
      <formula>"ok"</formula>
    </cfRule>
    <cfRule type="cellIs" dxfId="6" priority="88" operator="equal">
      <formula>"nicht ok"</formula>
    </cfRule>
  </conditionalFormatting>
  <conditionalFormatting sqref="I230:I234">
    <cfRule type="cellIs" dxfId="5" priority="71" operator="equal">
      <formula>"ok"</formula>
    </cfRule>
    <cfRule type="cellIs" dxfId="4" priority="72" operator="equal">
      <formula>"nicht ok"</formula>
    </cfRule>
    <cfRule type="expression" dxfId="3" priority="69">
      <formula>ErgebnisWeiss</formula>
    </cfRule>
  </conditionalFormatting>
  <conditionalFormatting sqref="I236:I240">
    <cfRule type="cellIs" dxfId="2" priority="75" operator="equal">
      <formula>"ok"</formula>
    </cfRule>
    <cfRule type="expression" dxfId="1" priority="73">
      <formula>ErgebnisWeiss</formula>
    </cfRule>
    <cfRule type="cellIs" dxfId="0" priority="76" operator="equal">
      <formula>"nicht ok"</formula>
    </cfRule>
  </conditionalFormatting>
  <dataValidations count="1">
    <dataValidation type="list" allowBlank="1" showInputMessage="1" showErrorMessage="1" sqref="D128:H132 D47:H47 D86:H87 D95:H96 D112:H115 D106:H109 D231:H234 D23:H28 D237:H240 D10:H18 D161:H164 D148:H149 D119:H120 D135:H139 D123:H124 D173:H226 D157:H159 D168:H170 D144:H145 D31:H36 D40:H40 D43:H43 D50:H50 D55:H55 D59:H59 D64:H64 D82:H82 D79:H79 D68:H68 D75:H75 D72:H72 D91:H92 D100:H103 E151:H153 D152:D153 D54 D58 D63 D67 E58" xr:uid="{00000000-0002-0000-0000-000000000000}">
      <formula1>"Ja,Nein"</formula1>
    </dataValidation>
  </dataValidations>
  <pageMargins left="0.7" right="0.7" top="0.75" bottom="0.75" header="0.3" footer="0.3"/>
  <pageSetup paperSize="9" scale="4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59DF6E078817749B6303C67B1247654" ma:contentTypeVersion="27" ma:contentTypeDescription="Ein neues Dokument erstellen." ma:contentTypeScope="" ma:versionID="7fe72cef433fdd56e378d1b7282635cb">
  <xsd:schema xmlns:xsd="http://www.w3.org/2001/XMLSchema" xmlns:xs="http://www.w3.org/2001/XMLSchema" xmlns:p="http://schemas.microsoft.com/office/2006/metadata/properties" xmlns:ns1="http://schemas.microsoft.com/sharepoint/v3" xmlns:ns2="21c74058-d01a-4f60-aa01-8ec280a14d6f" xmlns:ns3="03d809e6-2801-4c6b-af24-6b3d9fee5d2e" targetNamespace="http://schemas.microsoft.com/office/2006/metadata/properties" ma:root="true" ma:fieldsID="d3d4bea7d0f033c822a8740f0517f8eb" ns1:_="" ns2:_="" ns3:_="">
    <xsd:import namespace="http://schemas.microsoft.com/sharepoint/v3"/>
    <xsd:import namespace="21c74058-d01a-4f60-aa01-8ec280a14d6f"/>
    <xsd:import namespace="03d809e6-2801-4c6b-af24-6b3d9fee5d2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DateTaken" minOccurs="0"/>
                <xsd:element ref="ns1:_ip_UnifiedCompliancePolicyProperties" minOccurs="0"/>
                <xsd:element ref="ns1:_ip_UnifiedCompliancePolicyUIAction" minOccurs="0"/>
                <xsd:element ref="ns2:MediaServiceLocation" minOccurs="0"/>
                <xsd:element ref="ns2:MediaLengthInSeconds" minOccurs="0"/>
                <xsd:element ref="ns2:_dlc_DocId" minOccurs="0"/>
                <xsd:element ref="ns2:_dlc_DocIdUrl" minOccurs="0"/>
                <xsd:element ref="ns2:_dlc_DocIdPersistId" minOccurs="0"/>
                <xsd:element ref="ns2:Status" minOccurs="0"/>
                <xsd:element ref="ns2:Kommentar" minOccurs="0"/>
                <xsd:element ref="ns2:RFA" minOccurs="0"/>
                <xsd:element ref="ns2:Jah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igenschaften der einheitlichen Compliancerichtlinie" ma:hidden="true" ma:internalName="_ip_UnifiedCompliancePolicyProperties">
      <xsd:simpleType>
        <xsd:restriction base="dms:Note"/>
      </xsd:simpleType>
    </xsd:element>
    <xsd:element name="_ip_UnifiedCompliancePolicyUIAction" ma:index="2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c74058-d01a-4f60-aa01-8ec280a14d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c90c7674-b305-4fed-a430-35a6d6caf25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_dlc_DocId" ma:index="25" nillable="true" ma:displayName="Wert der Dokument-ID" ma:description="Der Wert der diesem Element zugewiesenen Dokument-ID." ma:internalName="_dlc_DocId" ma:readOnly="false">
      <xsd:simpleType>
        <xsd:restriction base="dms:Text"/>
      </xsd:simpleType>
    </xsd:element>
    <xsd:element name="_dlc_DocIdUrl" ma:index="26" nillable="true" ma:displayName="Dokument-ID" ma:description="Permanenter Hyperlink zu diesem Dokument." ma:format="Hyperlink"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Beständige ID" ma:description="ID beim Hinzufügen beibehalten." ma:hidden="true" ma:internalName="_dlc_DocIdPersistId" ma:readOnly="false">
      <xsd:simpleType>
        <xsd:restriction base="dms:Boolean"/>
      </xsd:simpleType>
    </xsd:element>
    <xsd:element name="Status" ma:index="28" nillable="true" ma:displayName="Status" ma:list="{16196e02-b92f-4f29-a15f-2f314b5da76b}" ma:internalName="Status" ma:readOnly="false" ma:showField="Angebotsstatus">
      <xsd:simpleType>
        <xsd:restriction base="dms:Lookup"/>
      </xsd:simpleType>
    </xsd:element>
    <xsd:element name="Kommentar" ma:index="29" nillable="true" ma:displayName="Kommentar" ma:internalName="Kommentar" ma:readOnly="false">
      <xsd:simpleType>
        <xsd:restriction base="dms:Note">
          <xsd:maxLength value="255"/>
        </xsd:restriction>
      </xsd:simpleType>
    </xsd:element>
    <xsd:element name="RFA" ma:index="30" nillable="true" ma:displayName="RFA" ma:list="{16196e02-b92f-4f29-a15f-2f314b5da76b}" ma:internalName="RFA" ma:readOnly="false" ma:showField="RFA">
      <xsd:simpleType>
        <xsd:restriction base="dms:Lookup"/>
      </xsd:simpleType>
    </xsd:element>
    <xsd:element name="Jahr" ma:index="31" nillable="true" ma:displayName="Jahr" ma:list="{16196e02-b92f-4f29-a15f-2f314b5da76b}" ma:internalName="Jahr" ma:readOnly="false" ma:showField="Jah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3d809e6-2801-4c6b-af24-6b3d9fee5d2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6770609-06f2-4a1e-8355-dedcb64f2079}" ma:internalName="TaxCatchAll" ma:showField="CatchAllData" ma:web="03d809e6-2801-4c6b-af24-6b3d9fee5d2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3d809e6-2801-4c6b-af24-6b3d9fee5d2e" xsi:nil="true"/>
    <_ip_UnifiedCompliancePolicyUIAction xmlns="http://schemas.microsoft.com/sharepoint/v3" xsi:nil="true"/>
    <_dlc_DocIdPersistId xmlns="21c74058-d01a-4f60-aa01-8ec280a14d6f" xsi:nil="true"/>
    <_dlc_DocIdUrl xmlns="21c74058-d01a-4f60-aa01-8ec280a14d6f">
      <Url xsi:nil="true"/>
      <Description xsi:nil="true"/>
    </_dlc_DocIdUrl>
    <_dlc_DocId xmlns="21c74058-d01a-4f60-aa01-8ec280a14d6f" xsi:nil="true"/>
    <_ip_UnifiedCompliancePolicyProperties xmlns="http://schemas.microsoft.com/sharepoint/v3" xsi:nil="true"/>
    <lcf76f155ced4ddcb4097134ff3c332f xmlns="21c74058-d01a-4f60-aa01-8ec280a14d6f">
      <Terms xmlns="http://schemas.microsoft.com/office/infopath/2007/PartnerControls"/>
    </lcf76f155ced4ddcb4097134ff3c332f>
    <Jahr xmlns="21c74058-d01a-4f60-aa01-8ec280a14d6f" xsi:nil="true"/>
    <Status xmlns="21c74058-d01a-4f60-aa01-8ec280a14d6f" xsi:nil="true"/>
    <Kommentar xmlns="21c74058-d01a-4f60-aa01-8ec280a14d6f" xsi:nil="true"/>
    <RFA xmlns="21c74058-d01a-4f60-aa01-8ec280a14d6f" xsi:nil="true"/>
  </documentManagement>
</p:properties>
</file>

<file path=customXml/itemProps1.xml><?xml version="1.0" encoding="utf-8"?>
<ds:datastoreItem xmlns:ds="http://schemas.openxmlformats.org/officeDocument/2006/customXml" ds:itemID="{C03882B7-878E-472F-8AE1-3A024A876A79}">
  <ds:schemaRefs>
    <ds:schemaRef ds:uri="http://schemas.microsoft.com/sharepoint/v3/contenttype/forms"/>
  </ds:schemaRefs>
</ds:datastoreItem>
</file>

<file path=customXml/itemProps2.xml><?xml version="1.0" encoding="utf-8"?>
<ds:datastoreItem xmlns:ds="http://schemas.openxmlformats.org/officeDocument/2006/customXml" ds:itemID="{D63E5ED6-A8EE-4B48-8888-ABA779C530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1c74058-d01a-4f60-aa01-8ec280a14d6f"/>
    <ds:schemaRef ds:uri="03d809e6-2801-4c6b-af24-6b3d9fee5d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FE0102-54FD-4B0D-BAC3-EFF05F792FAF}">
  <ds:schemaRefs>
    <ds:schemaRef ds:uri="http://schemas.microsoft.com/office/2006/metadata/properties"/>
    <ds:schemaRef ds:uri="http://schemas.microsoft.com/office/infopath/2007/PartnerControls"/>
    <ds:schemaRef ds:uri="03d809e6-2801-4c6b-af24-6b3d9fee5d2e"/>
    <ds:schemaRef ds:uri="http://schemas.microsoft.com/sharepoint/v3"/>
    <ds:schemaRef ds:uri="21c74058-d01a-4f60-aa01-8ec280a14d6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Kriterienkatalog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Korth, Jonas</dc:creator>
  <cp:keywords/>
  <dc:description/>
  <cp:lastModifiedBy>Dratsdrummer, Dorit</cp:lastModifiedBy>
  <cp:revision/>
  <dcterms:created xsi:type="dcterms:W3CDTF">2015-06-05T18:19:34Z</dcterms:created>
  <dcterms:modified xsi:type="dcterms:W3CDTF">2026-08-27T12:35:15Z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0x010100859DF6E078817749B6303C67B1247654</vt:lpwstr>
  </property>
  <property fmtid="{D5CDD505-2E9C-101B-9397-08002B2CF9AE}" pid="3" name="TaxKeyword">
    <vt:lpwstr/>
  </property>
  <property fmtid="{D5CDD505-2E9C-101B-9397-08002B2CF9AE}" pid="4" name="MSIP_Label_c7780d5d-b4d3-46be-8ba9-6427a4046f65_Enabled">
    <vt:lpwstr>true</vt:lpwstr>
  </property>
  <property fmtid="{D5CDD505-2E9C-101B-9397-08002B2CF9AE}" pid="5" name="MSIP_Label_c7780d5d-b4d3-46be-8ba9-6427a4046f65_SetDate">
    <vt:lpwstr>2022-06-22T07:01:36Z</vt:lpwstr>
  </property>
  <property fmtid="{D5CDD505-2E9C-101B-9397-08002B2CF9AE}" pid="6" name="MSIP_Label_c7780d5d-b4d3-46be-8ba9-6427a4046f65_Method">
    <vt:lpwstr>Privileged</vt:lpwstr>
  </property>
  <property fmtid="{D5CDD505-2E9C-101B-9397-08002B2CF9AE}" pid="7" name="MSIP_Label_c7780d5d-b4d3-46be-8ba9-6427a4046f65_Name">
    <vt:lpwstr>Dienstgebrauch</vt:lpwstr>
  </property>
  <property fmtid="{D5CDD505-2E9C-101B-9397-08002B2CF9AE}" pid="8" name="MSIP_Label_c7780d5d-b4d3-46be-8ba9-6427a4046f65_SiteId">
    <vt:lpwstr>ef042fab-e312-4d51-aaed-5bac7b4c33cc</vt:lpwstr>
  </property>
  <property fmtid="{D5CDD505-2E9C-101B-9397-08002B2CF9AE}" pid="9" name="MSIP_Label_c7780d5d-b4d3-46be-8ba9-6427a4046f65_ActionId">
    <vt:lpwstr>d508ba7f-f1bc-4eb5-b49f-f98850af1f37</vt:lpwstr>
  </property>
  <property fmtid="{D5CDD505-2E9C-101B-9397-08002B2CF9AE}" pid="10" name="MSIP_Label_c7780d5d-b4d3-46be-8ba9-6427a4046f65_ContentBits">
    <vt:lpwstr>0</vt:lpwstr>
  </property>
</Properties>
</file>