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ADMIN\AppData\Roaming\ELO Digital Office\GESA\38\checkout\"/>
    </mc:Choice>
  </mc:AlternateContent>
  <xr:revisionPtr revIDLastSave="0" documentId="13_ncr:1_{19F0B358-4550-4085-880F-DBCA888291DC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00_Hinweise" sheetId="1" r:id="rId1"/>
    <sheet name="01_Preisblatt" sheetId="2" r:id="rId2"/>
    <sheet name="02_Bietermatrix" sheetId="3" r:id="rId3"/>
    <sheet name="03_Eignungspruefung" sheetId="4" r:id="rId4"/>
    <sheet name="04_Angebotswertung" sheetId="5" r:id="rId5"/>
    <sheet name="05_Vergabeempfehlung" sheetId="6" r:id="rId6"/>
    <sheet name="06_Pruefvermerk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5" l="1"/>
  <c r="F3" i="5"/>
  <c r="F2" i="5"/>
  <c r="D4" i="5"/>
  <c r="C4" i="5"/>
  <c r="B4" i="5"/>
  <c r="D3" i="5"/>
  <c r="C3" i="5"/>
  <c r="B3" i="5"/>
  <c r="D2" i="5"/>
  <c r="C2" i="5"/>
  <c r="B2" i="5"/>
  <c r="F6" i="2"/>
  <c r="E6" i="2"/>
  <c r="D6" i="2"/>
  <c r="E3" i="5" l="1"/>
  <c r="G3" i="5" s="1"/>
  <c r="E4" i="5"/>
  <c r="F7" i="2"/>
  <c r="E7" i="2"/>
  <c r="D7" i="2"/>
  <c r="E2" i="5"/>
  <c r="G2" i="5" s="1"/>
  <c r="G4" i="5" l="1"/>
  <c r="F8" i="2"/>
  <c r="E8" i="2"/>
  <c r="D8" i="2"/>
  <c r="H2" i="5" l="1"/>
  <c r="I2" i="5"/>
  <c r="I4" i="5"/>
  <c r="H4" i="5"/>
  <c r="I3" i="5"/>
  <c r="H3" i="5"/>
  <c r="B3" i="6" l="1"/>
  <c r="A7" i="6" s="1"/>
  <c r="B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H1" authorId="0" shapeId="0" xr:uid="{00000000-0006-0000-0400-000001000000}">
      <text>
        <r>
          <rPr>
            <sz val="11"/>
            <color theme="1"/>
            <rFont val="Calibri"/>
          </rPr>
          <t>Rang 1 = niedrigster wertbarer Nettogesamtpreis. Nicht wertbare Angebote werden nicht gerankt.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3" authorId="0" shapeId="0" xr:uid="{00000000-0006-0000-0500-000001000000}">
      <text>
        <r>
          <rPr>
            <sz val="11"/>
            <color theme="1"/>
            <rFont val="Calibri"/>
          </rPr>
          <t>Automatisch ermittelt aus Blatt 04_Angebotswertung.</t>
        </r>
      </text>
    </comment>
  </commentList>
</comments>
</file>

<file path=xl/sharedStrings.xml><?xml version="1.0" encoding="utf-8"?>
<sst xmlns="http://schemas.openxmlformats.org/spreadsheetml/2006/main" count="362" uniqueCount="208">
  <si>
    <t>Vergabeprüfungsmappe – Server-/Storage-Infrastruktur Hyper-V 2026</t>
  </si>
  <si>
    <t>Beschaffungsumfang</t>
  </si>
  <si>
    <t>Beschafft werden ausschließlich Server-/Storage-Hardware einschließlich Zubehör, Managementkomponenten, Dokumentation sowie Herstellersupport.</t>
  </si>
  <si>
    <t>Wertungssystematik</t>
  </si>
  <si>
    <t>Bearbeitungshinweise</t>
  </si>
  <si>
    <t>Bitte in den Eingabefeldern Ja/Nein auswählen. Formeln und Auswertungsfelder sind geschützt.</t>
  </si>
  <si>
    <t>Die Prüfmappe dient der internen Vergabeakte und ersetzt keine abschließende vergaberechtliche Prüfung im Einzelfall.</t>
  </si>
  <si>
    <t>Pos.</t>
  </si>
  <si>
    <t>Leistungsbestandteil</t>
  </si>
  <si>
    <t>Menge</t>
  </si>
  <si>
    <t>Bieter A netto</t>
  </si>
  <si>
    <t>Bieter B netto</t>
  </si>
  <si>
    <t>Bieter C netto</t>
  </si>
  <si>
    <t>Hinweis</t>
  </si>
  <si>
    <t>P-01</t>
  </si>
  <si>
    <t>inkl. erforderlichem Zubehör und Managementkomponenten</t>
  </si>
  <si>
    <t>P-02</t>
  </si>
  <si>
    <t>inkl. Kabel, Transceiver und sonstiger Anschlusskomponenten</t>
  </si>
  <si>
    <t>P-03</t>
  </si>
  <si>
    <t>P-04</t>
  </si>
  <si>
    <t>P-05</t>
  </si>
  <si>
    <t>Sonstige zwingend erforderliche Lieferbestandteile</t>
  </si>
  <si>
    <t>nur Pflichtbestandteile, keine optionalen Leistungen</t>
  </si>
  <si>
    <t>P-06</t>
  </si>
  <si>
    <t>Gesamtpreis netto</t>
  </si>
  <si>
    <t>automatische Summe</t>
  </si>
  <si>
    <t>P-07</t>
  </si>
  <si>
    <t>Umsatzsteuer</t>
  </si>
  <si>
    <t>Gesamtpreis brutto</t>
  </si>
  <si>
    <t>Nr.</t>
  </si>
  <si>
    <t>Kategorie</t>
  </si>
  <si>
    <t>Anforderung / Mindestkriterium</t>
  </si>
  <si>
    <t>Muss</t>
  </si>
  <si>
    <t>Bieter A</t>
  </si>
  <si>
    <t>Bieter B</t>
  </si>
  <si>
    <t>Bieter C</t>
  </si>
  <si>
    <t>Nachweis / Fundstelle</t>
  </si>
  <si>
    <t>Bemerkung Vergabestelle</t>
  </si>
  <si>
    <t>F01</t>
  </si>
  <si>
    <t>Formal</t>
  </si>
  <si>
    <t>Angebot fristgerecht eingereicht</t>
  </si>
  <si>
    <t>Ja</t>
  </si>
  <si>
    <t>F02</t>
  </si>
  <si>
    <t>Angebot vollständig eingereicht</t>
  </si>
  <si>
    <t>F03</t>
  </si>
  <si>
    <t>Preisblatt vollständig ausgefüllt</t>
  </si>
  <si>
    <t>F04</t>
  </si>
  <si>
    <t>Bietermatrix vollständig ausgefüllt</t>
  </si>
  <si>
    <t>F05</t>
  </si>
  <si>
    <t>Technische Datenblätter Server beigefügt</t>
  </si>
  <si>
    <t>F06</t>
  </si>
  <si>
    <t>Technische Datenblätter Storage beigefügt</t>
  </si>
  <si>
    <t>F07</t>
  </si>
  <si>
    <t>Supportnachweise beigefügt</t>
  </si>
  <si>
    <t>F08</t>
  </si>
  <si>
    <t>Garantiebedingungen beigefügt</t>
  </si>
  <si>
    <t>F09</t>
  </si>
  <si>
    <t>Lieferzeit verbindlich angegeben</t>
  </si>
  <si>
    <t>F10</t>
  </si>
  <si>
    <t>Abweichungen von Mindestanforderungen offengelegt</t>
  </si>
  <si>
    <t>F11</t>
  </si>
  <si>
    <t>Eigenerklärung zur Eignung beigefügt</t>
  </si>
  <si>
    <t>F12</t>
  </si>
  <si>
    <t>Erklärung zu Ausschlussgründen beigefügt</t>
  </si>
  <si>
    <t>E01</t>
  </si>
  <si>
    <t>Eignung</t>
  </si>
  <si>
    <t>Mindestens ein vergleichbares Referenzprojekt nachgewiesen</t>
  </si>
  <si>
    <t>E02</t>
  </si>
  <si>
    <t>Referenzprojekt betrifft Server-/Storage- oder Virtualisierungsinfrastruktur</t>
  </si>
  <si>
    <t>E03</t>
  </si>
  <si>
    <t>Referenzprojekt liegt innerhalb der letzten drei Jahre</t>
  </si>
  <si>
    <t>E04</t>
  </si>
  <si>
    <t>Wirtschaftliche Leistungsfähigkeit erklärt</t>
  </si>
  <si>
    <t>E05</t>
  </si>
  <si>
    <t>Fachliche Leistungsfähigkeit erklärt</t>
  </si>
  <si>
    <t>E06</t>
  </si>
  <si>
    <t>Herstellerautorisierung oder Partnerstatus nachgewiesen</t>
  </si>
  <si>
    <t>E07</t>
  </si>
  <si>
    <t>Keine zwingenden Ausschlussgründe erklärt</t>
  </si>
  <si>
    <t>E08</t>
  </si>
  <si>
    <t>Zuverlässigkeit und ordnungsgemäße Geschäftstätigkeit erklärt</t>
  </si>
  <si>
    <t>S01</t>
  </si>
  <si>
    <t>Server</t>
  </si>
  <si>
    <t>Anzahl: drei physische Server angeboten</t>
  </si>
  <si>
    <t>S03</t>
  </si>
  <si>
    <t>Hersteller-Serienprodukt, kein Eigenbau</t>
  </si>
  <si>
    <t>S04</t>
  </si>
  <si>
    <t>Aktuell supportfähige Produktlinie</t>
  </si>
  <si>
    <t>S05</t>
  </si>
  <si>
    <t>S06</t>
  </si>
  <si>
    <t>CPU für Virtualisierungsbetrieb geeignet</t>
  </si>
  <si>
    <t>S07</t>
  </si>
  <si>
    <t>S08</t>
  </si>
  <si>
    <t>S11</t>
  </si>
  <si>
    <t>S12</t>
  </si>
  <si>
    <t>Mindestens 6 × 10 GBit LAN je Server</t>
  </si>
  <si>
    <t>S14</t>
  </si>
  <si>
    <t>S17</t>
  </si>
  <si>
    <t>Redundante Netzteile vorhanden</t>
  </si>
  <si>
    <t>S19</t>
  </si>
  <si>
    <t>S24</t>
  </si>
  <si>
    <t>S25</t>
  </si>
  <si>
    <t>Geeignet für Microsoft Hyper-V</t>
  </si>
  <si>
    <t>S26</t>
  </si>
  <si>
    <t>Geeignet für produktive Virtualisierungsumgebung</t>
  </si>
  <si>
    <t>ST01</t>
  </si>
  <si>
    <t>Storage</t>
  </si>
  <si>
    <t>ST02</t>
  </si>
  <si>
    <t>ST03</t>
  </si>
  <si>
    <t>Für produktiven Virtualisierungsbetrieb geeignet</t>
  </si>
  <si>
    <t>ST04</t>
  </si>
  <si>
    <t>ST06</t>
  </si>
  <si>
    <t>Redundante Controller vorhanden</t>
  </si>
  <si>
    <t>ST09</t>
  </si>
  <si>
    <t>Storage kompatibel zu den angebotenen Hosts</t>
  </si>
  <si>
    <t>ST10</t>
  </si>
  <si>
    <t>Erforderliche SFP-/LWL-/Anschlusskomponenten enthalten</t>
  </si>
  <si>
    <t>ST11</t>
  </si>
  <si>
    <t>ST15</t>
  </si>
  <si>
    <t>Storage-Managementsoftware enthalten</t>
  </si>
  <si>
    <t>SP01</t>
  </si>
  <si>
    <t>Support</t>
  </si>
  <si>
    <t>Herstellersupport für Server vorhanden</t>
  </si>
  <si>
    <t>SP02</t>
  </si>
  <si>
    <t>Herstellersupport für Storage vorhanden</t>
  </si>
  <si>
    <t>SP03</t>
  </si>
  <si>
    <t>Supportlaufzeit mindestens 36 Monate</t>
  </si>
  <si>
    <t>SP04</t>
  </si>
  <si>
    <t>Servicezeit mindestens 9x5</t>
  </si>
  <si>
    <t>SP05</t>
  </si>
  <si>
    <t>Reaktionsmodell mindestens Next Business Day</t>
  </si>
  <si>
    <t>SP07</t>
  </si>
  <si>
    <t>Supportnachweis mit Angebot vorgelegt</t>
  </si>
  <si>
    <t>SP08</t>
  </si>
  <si>
    <t>Supportregistrierung spätestens mit Lieferung nachweisbar</t>
  </si>
  <si>
    <t>D01</t>
  </si>
  <si>
    <t>Dokumentation</t>
  </si>
  <si>
    <t>Technische Datenblätter Server vollständig</t>
  </si>
  <si>
    <t>D02</t>
  </si>
  <si>
    <t>Technische Datenblätter Storage vollständig</t>
  </si>
  <si>
    <t>D03</t>
  </si>
  <si>
    <t>Hersteller, Modell und Typenbezeichnung vollständig angegeben</t>
  </si>
  <si>
    <t>D04</t>
  </si>
  <si>
    <t>Seriennummern werden mit Lieferung dokumentiert</t>
  </si>
  <si>
    <t>D05</t>
  </si>
  <si>
    <t>Garantieunterlagen werden übergeben</t>
  </si>
  <si>
    <t>D06</t>
  </si>
  <si>
    <t>Supportunterlagen werden übergeben</t>
  </si>
  <si>
    <t>D07</t>
  </si>
  <si>
    <t>Dokumentation zur Managementsoftware wird übergeben</t>
  </si>
  <si>
    <t>D08</t>
  </si>
  <si>
    <t>Lieferumfang eindeutig nachvollziehbar</t>
  </si>
  <si>
    <t>Eignungskriterium</t>
  </si>
  <si>
    <t>Nachweis / Bemerkung</t>
  </si>
  <si>
    <t>Referenzprojekt vergleichbarer Art vorhanden</t>
  </si>
  <si>
    <t>Referenzprojekt innerhalb der letzten drei Jahre</t>
  </si>
  <si>
    <t>Referenz betrifft Server-/Storage- oder Virtualisierungsinfrastruktur</t>
  </si>
  <si>
    <t>Eigenerklärung zu Ausschlussgründen vorgelegt</t>
  </si>
  <si>
    <t>Keine zwingenden Ausschlussgründe festgestellt</t>
  </si>
  <si>
    <t>E09</t>
  </si>
  <si>
    <t>Zuverlässigkeit plausibel</t>
  </si>
  <si>
    <t>E10</t>
  </si>
  <si>
    <t>Supportfähigkeit plausibel nachgewiesen</t>
  </si>
  <si>
    <t>Bieter</t>
  </si>
  <si>
    <t>Formale Prüfung</t>
  </si>
  <si>
    <t>Technik/Muss-Kriterien</t>
  </si>
  <si>
    <t>Nettogesamtpreis</t>
  </si>
  <si>
    <t>Wertbar</t>
  </si>
  <si>
    <t>Rang</t>
  </si>
  <si>
    <t>Automatische Vergabeempfehlung</t>
  </si>
  <si>
    <t>Empfohlener Zuschlag:</t>
  </si>
  <si>
    <t>Nettogesamtpreis:</t>
  </si>
  <si>
    <t>Textbaustein Vergabeempfehlung:</t>
  </si>
  <si>
    <t>Prüfvermerk / Bemerkungen:</t>
  </si>
  <si>
    <t>Prüfvermerk Angebotswertung</t>
  </si>
  <si>
    <t>Vergabegegenstand:</t>
  </si>
  <si>
    <t>Beschaffung einer Server-/Storage-Infrastruktur für Microsoft Hyper-V 2026</t>
  </si>
  <si>
    <t>Prüfgrundlage:</t>
  </si>
  <si>
    <t>Leistungsbeschreibung, Preisblatt, Bietermatrix, Eignungsnachweise, Angebotsunterlagen</t>
  </si>
  <si>
    <t>Wertungsmethodik:</t>
  </si>
  <si>
    <t>Ergebnis:</t>
  </si>
  <si>
    <t>Spalte1</t>
  </si>
  <si>
    <t xml:space="preserve"> </t>
  </si>
  <si>
    <t>4. Zuschlagskriterium</t>
  </si>
  <si>
    <t>1. Prüfung der formalen Anforderungen und Eignung</t>
  </si>
  <si>
    <t>2. Prüfung sämtlicher Muss-Kriterien über die Bietermatrix</t>
  </si>
  <si>
    <t>3. Nur wertbare Angebote werden in die Preiswertung einbezogen</t>
  </si>
  <si>
    <t>niedrigster wertbarer Nettogesamtpreis = 90 % Preis</t>
  </si>
  <si>
    <t>Hyper-V-Host-Server einschließlich Zubehör</t>
  </si>
  <si>
    <t>SAN-FiberChannel-Storage inkl. SFP+/LWL-Komponenten</t>
  </si>
  <si>
    <t>Mindestens 24 physische CPU-Kerne je Server (mind. XEON Gold 6520P)</t>
  </si>
  <si>
    <t>Mindestens 256 GB RAM je Server (ECC-Speicher oder gleichwertige Fehlerkorrektur)</t>
  </si>
  <si>
    <t>2 x NVMe-Bootmedien mit mindestens 960 GB je Server</t>
  </si>
  <si>
    <t>2 x 32 Gbit Fibre Channel je Server inklusive SFP+ Adapter.</t>
  </si>
  <si>
    <t>Remote-Management-Lizenz inklusive mindestens 36 Monate Support</t>
  </si>
  <si>
    <t>Bauform 1 HE oder gleichwertig</t>
  </si>
  <si>
    <t>Security Bezel Kit und Kabelmanagementarm enthalten.</t>
  </si>
  <si>
    <t>Modulares SAN-FiberChannel-Storage</t>
  </si>
  <si>
    <t>Mindestens 23 TB Bruttokapazität</t>
  </si>
  <si>
    <t>Mindestens ca. 17 TB nutzbare Kapazität bei redundanter RAID-/DP+-Konfiguration</t>
  </si>
  <si>
    <t>Spalte2</t>
  </si>
  <si>
    <t>Spalte3</t>
  </si>
  <si>
    <t>Spalte4</t>
  </si>
  <si>
    <t>Spalte5</t>
  </si>
  <si>
    <t>Muss-Prüfung;  90 % Preiswertung nach niedrigstem wertbarem Nettogesamtpreis
 10 % Preiswertung nach niedrigster wertbarer Lieferfrist</t>
  </si>
  <si>
    <t>Lieferfrist</t>
  </si>
  <si>
    <t>maximal zulässige Lieferfrist beträgt 18 Kalenderwochen ab Zuschlag</t>
  </si>
  <si>
    <t>niedrigste wertbare Lieferfrist = 10 % Wochen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</si>
</sst>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7">
    <font>
      <sz val="11"/>
      <color theme="1"/>
      <name val="Calibri"/>
    </font>
    <font>
      <sz val="10"/>
      <name val="Arial"/>
    </font>
    <font>
      <sz val="8"/>
      <name val="Calibri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rlito"/>
    </font>
  </fonts>
  <fills count="5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FFFDE9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D9E1F2"/>
      </left>
      <right style="thin">
        <color rgb="FFD9E1F2"/>
      </right>
      <top style="thin">
        <color rgb="FFD9E1F2"/>
      </top>
      <bottom style="thin">
        <color rgb="FFD9E1F2"/>
      </bottom>
      <diagonal/>
    </border>
    <border>
      <left/>
      <right style="thin">
        <color rgb="FFD9E1F2"/>
      </right>
      <top style="thin">
        <color rgb="FFD9E1F2"/>
      </top>
      <bottom style="thin">
        <color rgb="FFD9E1F2"/>
      </bottom>
      <diagonal/>
    </border>
    <border>
      <left/>
      <right/>
      <top style="thin">
        <color rgb="FFD9E1F2"/>
      </top>
      <bottom style="thin">
        <color rgb="FFD9E1F2"/>
      </bottom>
      <diagonal/>
    </border>
    <border>
      <left/>
      <right/>
      <top/>
      <bottom style="thin">
        <color rgb="FFD9E1F2"/>
      </bottom>
      <diagonal/>
    </border>
    <border>
      <left/>
      <right/>
      <top style="thin">
        <color rgb="FFD9E1F2"/>
      </top>
      <bottom/>
      <diagonal/>
    </border>
    <border>
      <left style="thin">
        <color rgb="FFD9E1F2"/>
      </left>
      <right style="thin">
        <color rgb="FFD9E1F2"/>
      </right>
      <top style="thin">
        <color rgb="FFD9E1F2"/>
      </top>
      <bottom/>
      <diagonal/>
    </border>
    <border>
      <left style="thin">
        <color rgb="FFD9E1F2"/>
      </left>
      <right style="thin">
        <color rgb="FFD9E1F2"/>
      </right>
      <top/>
      <bottom style="thin">
        <color rgb="FFD9E1F2"/>
      </bottom>
      <diagonal/>
    </border>
    <border>
      <left style="thin">
        <color rgb="FFD9E1F2"/>
      </left>
      <right/>
      <top style="thin">
        <color rgb="FFD9E1F2"/>
      </top>
      <bottom style="thin">
        <color rgb="FFD9E1F2"/>
      </bottom>
      <diagonal/>
    </border>
    <border>
      <left style="thin">
        <color rgb="FFD9E1F2"/>
      </left>
      <right/>
      <top style="thin">
        <color rgb="FFD9E1F2"/>
      </top>
      <bottom/>
      <diagonal/>
    </border>
    <border>
      <left/>
      <right style="thin">
        <color rgb="FFD9E1F2"/>
      </right>
      <top style="thin">
        <color rgb="FFD9E1F2"/>
      </top>
      <bottom/>
      <diagonal/>
    </border>
    <border>
      <left style="thin">
        <color rgb="FFD9E1F2"/>
      </left>
      <right/>
      <top/>
      <bottom style="thin">
        <color rgb="FFD9E1F2"/>
      </bottom>
      <diagonal/>
    </border>
    <border>
      <left/>
      <right style="thin">
        <color rgb="FFD9E1F2"/>
      </right>
      <top/>
      <bottom style="thin">
        <color rgb="FFD9E1F2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1" xfId="0" applyFont="1" applyBorder="1" applyAlignment="1">
      <alignment vertical="top" wrapText="1"/>
    </xf>
    <xf numFmtId="164" fontId="1" fillId="3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9" fontId="1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4" borderId="12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4" fillId="4" borderId="11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vertical="top" wrapText="1"/>
    </xf>
  </cellXfs>
  <cellStyles count="2">
    <cellStyle name="Normal" xfId="1" xr:uid="{443A62B0-6B9B-4829-A399-9A7405BA734E}"/>
    <cellStyle name="Standard" xfId="0" builtinId="0"/>
  </cellStyles>
  <dxfs count="80"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F2CC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F2CC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border outline="0">
        <top style="thin">
          <color rgb="FFD9E1F2"/>
        </top>
      </border>
    </dxf>
    <dxf>
      <border outline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</dxf>
    <dxf>
      <border outline="0"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>
          <fgColor indexed="64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rgb="FFD9E1F2"/>
        </left>
        <right style="thin">
          <color rgb="FFD9E1F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border outline="0">
        <top style="thin">
          <color rgb="FFD9E1F2"/>
        </top>
      </border>
    </dxf>
    <dxf>
      <border outline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</dxf>
    <dxf>
      <border outline="0"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>
          <fgColor indexed="64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rgb="FFD9E1F2"/>
        </left>
        <right style="thin">
          <color rgb="FFD9E1F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\€"/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border outline="0">
        <top style="thin">
          <color rgb="FFD9E1F2"/>
        </top>
      </border>
    </dxf>
    <dxf>
      <border outline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</dxf>
    <dxf>
      <border outline="0">
        <bottom style="thin">
          <color rgb="FFD9E1F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D9E1F2"/>
        </left>
        <right style="thin">
          <color rgb="FFD9E1F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border outline="0">
        <top style="thin">
          <color rgb="FFD9E1F2"/>
        </top>
      </border>
    </dxf>
    <dxf>
      <border outline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</dxf>
    <dxf>
      <border outline="0">
        <bottom style="thin">
          <color rgb="FFD9E1F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D9E1F2"/>
        </left>
        <right style="thin">
          <color rgb="FFD9E1F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border outline="0">
        <top style="thin">
          <color rgb="FFD9E1F2"/>
        </top>
      </border>
    </dxf>
    <dxf>
      <border outline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</dxf>
    <dxf>
      <border outline="0"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top" textRotation="0" wrapText="1" indent="0" justifyLastLine="0" shrinkToFit="0" readingOrder="0"/>
      <border diagonalUp="0" diagonalDown="0">
        <left/>
        <right style="thin">
          <color rgb="FFD9E1F2"/>
        </right>
        <top style="thin">
          <color rgb="FFD9E1F2"/>
        </top>
        <bottom style="thin">
          <color rgb="FFD9E1F2"/>
        </bottom>
        <vertical/>
        <horizontal/>
      </border>
    </dxf>
    <dxf>
      <border outline="0">
        <top style="thin">
          <color rgb="FFD9E1F2"/>
        </top>
      </border>
    </dxf>
    <dxf>
      <border outline="0">
        <left style="thin">
          <color rgb="FFD9E1F2"/>
        </left>
        <right style="thin">
          <color rgb="FFD9E1F2"/>
        </right>
        <top style="thin">
          <color rgb="FFD9E1F2"/>
        </top>
        <bottom style="thin">
          <color rgb="FFD9E1F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DE9"/>
        </patternFill>
      </fill>
      <alignment horizontal="general" vertical="top" textRotation="0" wrapText="1" indent="0" justifyLastLine="0" shrinkToFit="0" readingOrder="0"/>
    </dxf>
    <dxf>
      <border outline="0">
        <bottom style="thin">
          <color rgb="FFD9E1F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D9E1F2"/>
        </left>
        <right style="thin">
          <color rgb="FFD9E1F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1123950</xdr:colOff>
      <xdr:row>49</xdr:row>
      <xdr:rowOff>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7197311F-555E-E160-02FD-28857BE4898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1123950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9728AA4-067C-46FA-CFB1-8A14694106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34525" cy="9334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1524000</xdr:colOff>
      <xdr:row>45</xdr:row>
      <xdr:rowOff>114300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787745FF-EDAC-3BC2-B0CD-52DCD10DD2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1524000</xdr:colOff>
      <xdr:row>50</xdr:row>
      <xdr:rowOff>133350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791346F-98EC-8D2D-FEB4-22BC5C29FF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934575" cy="10115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FCA4F5-6721-46DB-AD54-90CE606F8849}" name="Tabelle1" displayName="Tabelle1" ref="A1:B16" totalsRowShown="0" headerRowDxfId="65" dataDxfId="63" headerRowBorderDxfId="64" tableBorderDxfId="62" totalsRowBorderDxfId="61">
  <autoFilter ref="A1:B16" xr:uid="{0FFCA4F5-6721-46DB-AD54-90CE606F8849}"/>
  <tableColumns count="2">
    <tableColumn id="1" xr3:uid="{F20049A9-181B-498C-92C3-718FC36A3229}" name="Vergabeprüfungsmappe – Server-/Storage-Infrastruktur Hyper-V 2026" dataDxfId="60"/>
    <tableColumn id="2" xr3:uid="{9C62EC47-0C85-4B15-8572-67517DDE18B4}" name=" " dataDxfId="5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D3C145-07E5-44A1-9408-C9DBDA015818}" name="Tabelle2" displayName="Tabelle2" ref="A1:I61" totalsRowShown="0" headerRowDxfId="79" dataDxfId="77" headerRowBorderDxfId="78" tableBorderDxfId="76" totalsRowBorderDxfId="75">
  <autoFilter ref="A1:I61" xr:uid="{01D3C145-07E5-44A1-9408-C9DBDA015818}"/>
  <sortState xmlns:xlrd2="http://schemas.microsoft.com/office/spreadsheetml/2017/richdata2" ref="A2:I61">
    <sortCondition ref="A1:A61"/>
  </sortState>
  <tableColumns count="9">
    <tableColumn id="1" xr3:uid="{B49106C6-2921-4C9D-8683-99D7CA706F03}" name="Nr." dataDxfId="74"/>
    <tableColumn id="2" xr3:uid="{9DAC1CC7-46D4-45BB-A69F-980AB7D8FB34}" name="Kategorie" dataDxfId="73"/>
    <tableColumn id="3" xr3:uid="{D545B111-A2BD-4814-8E8C-BFEBA223A0DE}" name="Anforderung / Mindestkriterium" dataDxfId="72"/>
    <tableColumn id="4" xr3:uid="{148FCC77-0124-4094-97A1-3AEC487D8A58}" name="Muss" dataDxfId="71"/>
    <tableColumn id="5" xr3:uid="{AAB156A9-4256-4800-81C4-0E7EA0DF1526}" name="Bieter A" dataDxfId="70"/>
    <tableColumn id="6" xr3:uid="{0D885331-FEAF-478D-84E7-9C4D24CD1D0C}" name="Bieter B" dataDxfId="69"/>
    <tableColumn id="7" xr3:uid="{10019CED-1374-46E3-9819-C7AD561E5048}" name="Bieter C" dataDxfId="68"/>
    <tableColumn id="8" xr3:uid="{0EE75FED-39B2-4D2D-88D3-70AB01090479}" name="Nachweis / Fundstelle" dataDxfId="67"/>
    <tableColumn id="9" xr3:uid="{6C10B465-26E8-4BAC-8331-498CD92A6D50}" name="Bemerkung Vergabestelle" dataDxfId="6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542CE9-5CD7-4F1E-9721-7CFB264A9101}" name="Tabelle3" displayName="Tabelle3" ref="A1:G11" totalsRowShown="0" headerRowDxfId="58" dataDxfId="56" headerRowBorderDxfId="57" tableBorderDxfId="55" totalsRowBorderDxfId="54">
  <autoFilter ref="A1:G11" xr:uid="{3F542CE9-5CD7-4F1E-9721-7CFB264A9101}"/>
  <tableColumns count="7">
    <tableColumn id="1" xr3:uid="{CA2178C0-EBA6-41ED-BFA2-51D7FBD02D73}" name="Nr." dataDxfId="53"/>
    <tableColumn id="2" xr3:uid="{B3D89CD9-B3A4-4DE7-AD25-C55B4DF7A58F}" name="Eignungskriterium" dataDxfId="52"/>
    <tableColumn id="3" xr3:uid="{B165FD1B-D4AB-4E8C-B9CB-2B2E61C8B1D5}" name="Muss" dataDxfId="51"/>
    <tableColumn id="4" xr3:uid="{F84975E7-AE46-416A-AD20-5ECF1FF72D0B}" name="Bieter A" dataDxfId="50"/>
    <tableColumn id="5" xr3:uid="{3EAE5ED0-5AAF-4288-B4BA-B15C0C98BB99}" name="Bieter B" dataDxfId="49"/>
    <tableColumn id="6" xr3:uid="{488D9F3A-FDD1-49B7-BED6-D3A8006FBB91}" name="Bieter C" dataDxfId="48"/>
    <tableColumn id="7" xr3:uid="{D9CBB6AA-DA84-46B8-9011-632A13E781EA}" name="Nachweis / Bemerkung" dataDxfId="4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52B683E-F97E-47D2-AD08-CDD43DB5588A}" name="Tabelle4" displayName="Tabelle4" ref="A1:I4" totalsRowShown="0" headerRowDxfId="46" dataDxfId="44" headerRowBorderDxfId="45" tableBorderDxfId="43" totalsRowBorderDxfId="42">
  <autoFilter ref="A1:I4" xr:uid="{552B683E-F97E-47D2-AD08-CDD43DB5588A}"/>
  <tableColumns count="9">
    <tableColumn id="1" xr3:uid="{CA4DD41B-D4B3-4FF6-8B73-9C0E257687C0}" name="Bieter" dataDxfId="41"/>
    <tableColumn id="2" xr3:uid="{F7A1B077-D228-427A-8195-5717D6FB3A42}" name="Formale Prüfung" dataDxfId="40"/>
    <tableColumn id="3" xr3:uid="{2F771884-55E3-4DD8-BFE8-DB9BF60D843A}" name="Eignung" dataDxfId="39"/>
    <tableColumn id="4" xr3:uid="{6480B58E-AE38-4D39-B972-607F20C546C4}" name="Technik/Muss-Kriterien" dataDxfId="38"/>
    <tableColumn id="5" xr3:uid="{6A8CC77B-64EB-4AC8-B055-872505C0538C}" name="Nettogesamtpreis" dataDxfId="37"/>
    <tableColumn id="9" xr3:uid="{15D18CE0-E6E9-49E1-A94C-CE1F15E35015}" name="Lieferfrist" dataDxfId="36"/>
    <tableColumn id="6" xr3:uid="{C7227B24-3B79-4479-824B-C1DB4442407A}" name="Wertbar" dataDxfId="35">
      <calculatedColumnFormula>IF(AND(B2="Ja",C2="Ja",D2="Ja",E2&gt;0,F2="Ja"),"Ja","Nein")</calculatedColumnFormula>
    </tableColumn>
    <tableColumn id="7" xr3:uid="{CE3C81A8-92B2-4AEC-BBAF-769CDFAC5175}" name="Rang" dataDxfId="34">
      <calculatedColumnFormula>IF(G2&lt;&gt;"Ja","nicht wertbar",COUNTIFS($G$2:$G$4,"Ja",$E$2:$E$4,"&lt;"&amp;E2)+1)</calculatedColumnFormula>
    </tableColumn>
    <tableColumn id="8" xr3:uid="{5A1F103C-C445-4705-B553-4E70F7EDCDD7}" name="Hinweis" dataDxfId="33">
      <calculatedColumnFormula>IF(G2="Ja","wertbares Angebot","Ausschluss/Nichtwertung prüfen")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8D270C5-7365-4803-8BEF-5978672C1689}" name="Tabelle5" displayName="Tabelle5" ref="A1:F17" totalsRowShown="0" headerRowDxfId="32" dataDxfId="30" headerRowBorderDxfId="31" tableBorderDxfId="29" totalsRowBorderDxfId="28">
  <autoFilter ref="A1:F17" xr:uid="{98D270C5-7365-4803-8BEF-5978672C1689}"/>
  <tableColumns count="6">
    <tableColumn id="1" xr3:uid="{F1FFB0C2-5FF3-4E7B-9E01-1227AC6F12B6}" name="Automatische Vergabeempfehlung" dataDxfId="27"/>
    <tableColumn id="2" xr3:uid="{C3EE6DC7-3AE0-46FF-94D6-05B664FBC703}" name="Spalte1" dataDxfId="26"/>
    <tableColumn id="3" xr3:uid="{C15185EC-C81F-4D98-8A18-C6FDFBD98199}" name="Spalte2" dataDxfId="25"/>
    <tableColumn id="4" xr3:uid="{24C523E3-30CE-4D2E-AE49-A651AF721487}" name="Spalte3" dataDxfId="24"/>
    <tableColumn id="5" xr3:uid="{50AA3506-D79C-4A77-8A3F-866A5603F332}" name="Spalte4" dataDxfId="23"/>
    <tableColumn id="6" xr3:uid="{9F3AFDFD-AD07-4913-A368-A451629B0716}" name="Spalte5" dataDxfId="2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2DDAC12-2BC0-4AF9-97E7-3AB742E4AA49}" name="Tabelle6" displayName="Tabelle6" ref="A1:F16" totalsRowShown="0" headerRowDxfId="21" dataDxfId="19" headerRowBorderDxfId="20" tableBorderDxfId="18" totalsRowBorderDxfId="17">
  <autoFilter ref="A1:F16" xr:uid="{42DDAC12-2BC0-4AF9-97E7-3AB742E4AA49}"/>
  <tableColumns count="6">
    <tableColumn id="1" xr3:uid="{9092092F-C186-426E-A897-057FC0436A97}" name="Prüfvermerk Angebotswertung" dataDxfId="16"/>
    <tableColumn id="2" xr3:uid="{9FCED05E-803D-44E4-8E58-1551A333D447}" name="Spalte1" dataDxfId="15"/>
    <tableColumn id="3" xr3:uid="{F1154CB7-A67B-41D5-871E-405A9074C7D1}" name="Spalte2" dataDxfId="14"/>
    <tableColumn id="4" xr3:uid="{134E28BA-FAA0-492C-A5C6-708409465664}" name="Spalte3" dataDxfId="13"/>
    <tableColumn id="5" xr3:uid="{2D659FA6-605A-4C71-A435-E985E3312186}" name="Spalte4" dataDxfId="12"/>
    <tableColumn id="6" xr3:uid="{21693C7C-29C3-45BC-A02F-9161F950479D}" name="Spalte5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showGridLines="0" workbookViewId="0">
      <selection activeCell="A27" sqref="A27"/>
    </sheetView>
  </sheetViews>
  <sheetFormatPr baseColWidth="10" defaultColWidth="9.140625" defaultRowHeight="15"/>
  <cols>
    <col min="1" max="1" width="47.42578125" customWidth="1"/>
    <col min="2" max="2" width="111.140625" customWidth="1"/>
  </cols>
  <sheetData>
    <row r="1" spans="1:2" ht="25.5">
      <c r="A1" s="9" t="s">
        <v>0</v>
      </c>
      <c r="B1" s="9" t="s">
        <v>182</v>
      </c>
    </row>
    <row r="2" spans="1:2">
      <c r="A2" s="8"/>
      <c r="B2" s="11"/>
    </row>
    <row r="3" spans="1:2" ht="21.95" customHeight="1">
      <c r="A3" s="12" t="s">
        <v>1</v>
      </c>
      <c r="B3" s="8"/>
    </row>
    <row r="4" spans="1:2" ht="25.5">
      <c r="A4" s="12"/>
      <c r="B4" s="8" t="s">
        <v>2</v>
      </c>
    </row>
    <row r="5" spans="1:2">
      <c r="A5" s="12"/>
      <c r="B5" s="8"/>
    </row>
    <row r="6" spans="1:2" ht="21.95" customHeight="1">
      <c r="A6" s="12" t="s">
        <v>3</v>
      </c>
      <c r="B6" s="8"/>
    </row>
    <row r="7" spans="1:2">
      <c r="A7" s="12"/>
      <c r="B7" s="13" t="s">
        <v>184</v>
      </c>
    </row>
    <row r="8" spans="1:2">
      <c r="A8" s="12"/>
      <c r="B8" s="13" t="s">
        <v>185</v>
      </c>
    </row>
    <row r="9" spans="1:2">
      <c r="A9" s="12"/>
      <c r="B9" s="13" t="s">
        <v>186</v>
      </c>
    </row>
    <row r="10" spans="1:2">
      <c r="A10" s="12"/>
      <c r="B10" s="13"/>
    </row>
    <row r="11" spans="1:2" ht="21.95" customHeight="1">
      <c r="A11" s="12" t="s">
        <v>183</v>
      </c>
      <c r="B11" s="13" t="s">
        <v>187</v>
      </c>
    </row>
    <row r="12" spans="1:2">
      <c r="A12" s="12"/>
      <c r="B12" s="13" t="s">
        <v>207</v>
      </c>
    </row>
    <row r="13" spans="1:2">
      <c r="A13" s="12"/>
      <c r="B13" s="8"/>
    </row>
    <row r="14" spans="1:2">
      <c r="A14" s="12" t="s">
        <v>4</v>
      </c>
      <c r="B14" s="8"/>
    </row>
    <row r="15" spans="1:2">
      <c r="A15" s="8"/>
      <c r="B15" s="8" t="s">
        <v>5</v>
      </c>
    </row>
    <row r="16" spans="1:2">
      <c r="A16" s="10"/>
      <c r="B16" s="10" t="s">
        <v>6</v>
      </c>
    </row>
    <row r="18" ht="21.95" customHeight="1"/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showGridLines="0" tabSelected="1" workbookViewId="0">
      <selection activeCell="C14" sqref="C14"/>
    </sheetView>
  </sheetViews>
  <sheetFormatPr baseColWidth="10" defaultColWidth="9.140625" defaultRowHeight="15"/>
  <cols>
    <col min="1" max="1" width="12" customWidth="1"/>
    <col min="2" max="2" width="60" customWidth="1"/>
    <col min="3" max="3" width="12" customWidth="1"/>
    <col min="4" max="6" width="18" customWidth="1"/>
    <col min="7" max="7" width="55" customWidth="1"/>
  </cols>
  <sheetData>
    <row r="1" spans="1:7" ht="30" customHeight="1">
      <c r="A1" s="14" t="s">
        <v>7</v>
      </c>
      <c r="B1" s="14" t="s">
        <v>8</v>
      </c>
      <c r="C1" s="14" t="s">
        <v>9</v>
      </c>
      <c r="D1" s="14" t="s">
        <v>10</v>
      </c>
      <c r="E1" s="14" t="s">
        <v>11</v>
      </c>
      <c r="F1" s="14" t="s">
        <v>12</v>
      </c>
      <c r="G1" s="14" t="s">
        <v>13</v>
      </c>
    </row>
    <row r="2" spans="1:7">
      <c r="A2" s="1" t="s">
        <v>14</v>
      </c>
      <c r="B2" s="15" t="s">
        <v>188</v>
      </c>
      <c r="C2" s="1">
        <v>3</v>
      </c>
      <c r="D2" s="2"/>
      <c r="E2" s="2"/>
      <c r="F2" s="2"/>
      <c r="G2" s="1" t="s">
        <v>15</v>
      </c>
    </row>
    <row r="3" spans="1:7">
      <c r="A3" s="1" t="s">
        <v>16</v>
      </c>
      <c r="B3" s="1" t="s">
        <v>189</v>
      </c>
      <c r="C3" s="1">
        <v>1</v>
      </c>
      <c r="D3" s="2"/>
      <c r="E3" s="2"/>
      <c r="F3" s="2"/>
      <c r="G3" s="1" t="s">
        <v>17</v>
      </c>
    </row>
    <row r="4" spans="1:7">
      <c r="A4" s="15" t="s">
        <v>18</v>
      </c>
      <c r="B4" s="1" t="s">
        <v>21</v>
      </c>
      <c r="C4" s="1"/>
      <c r="D4" s="2"/>
      <c r="E4" s="2"/>
      <c r="F4" s="2"/>
      <c r="G4" s="1" t="s">
        <v>22</v>
      </c>
    </row>
    <row r="5" spans="1:7" ht="25.5">
      <c r="A5" s="15" t="s">
        <v>19</v>
      </c>
      <c r="B5" s="15" t="s">
        <v>205</v>
      </c>
      <c r="C5" s="1"/>
      <c r="D5" s="35"/>
      <c r="E5" s="35"/>
      <c r="F5" s="36"/>
      <c r="G5" s="15" t="s">
        <v>206</v>
      </c>
    </row>
    <row r="6" spans="1:7">
      <c r="A6" s="16" t="s">
        <v>20</v>
      </c>
      <c r="B6" s="3" t="s">
        <v>24</v>
      </c>
      <c r="C6" s="3"/>
      <c r="D6" s="4">
        <f>SUM(D2:D4)</f>
        <v>0</v>
      </c>
      <c r="E6" s="4">
        <f>SUM(E2:E4)</f>
        <v>0</v>
      </c>
      <c r="F6" s="4">
        <f>SUM(F2:F4)</f>
        <v>0</v>
      </c>
      <c r="G6" s="3" t="s">
        <v>25</v>
      </c>
    </row>
    <row r="7" spans="1:7">
      <c r="A7" s="15" t="s">
        <v>23</v>
      </c>
      <c r="B7" s="1" t="s">
        <v>27</v>
      </c>
      <c r="C7" s="1"/>
      <c r="D7" s="5">
        <f>D6*0.19</f>
        <v>0</v>
      </c>
      <c r="E7" s="5">
        <f>E6*0.19</f>
        <v>0</v>
      </c>
      <c r="F7" s="5">
        <f>F6*0.19</f>
        <v>0</v>
      </c>
      <c r="G7" s="17">
        <v>0.19</v>
      </c>
    </row>
    <row r="8" spans="1:7">
      <c r="A8" s="16" t="s">
        <v>26</v>
      </c>
      <c r="B8" s="3" t="s">
        <v>28</v>
      </c>
      <c r="C8" s="3"/>
      <c r="D8" s="4">
        <f>D6+D7</f>
        <v>0</v>
      </c>
      <c r="E8" s="4">
        <f>E6+E7</f>
        <v>0</v>
      </c>
      <c r="F8" s="4">
        <f>F6+F7</f>
        <v>0</v>
      </c>
      <c r="G8" s="3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1"/>
  <sheetViews>
    <sheetView showGridLines="0" workbookViewId="0">
      <selection activeCell="I8" sqref="I8"/>
    </sheetView>
  </sheetViews>
  <sheetFormatPr baseColWidth="10" defaultColWidth="9.140625" defaultRowHeight="15"/>
  <cols>
    <col min="1" max="1" width="10" customWidth="1"/>
    <col min="2" max="2" width="18" customWidth="1"/>
    <col min="3" max="3" width="78.42578125" customWidth="1"/>
    <col min="4" max="4" width="10" customWidth="1"/>
    <col min="5" max="7" width="14" customWidth="1"/>
    <col min="8" max="8" width="38" customWidth="1"/>
    <col min="9" max="9" width="42" customWidth="1"/>
  </cols>
  <sheetData>
    <row r="1" spans="1:9" ht="30.75" customHeight="1">
      <c r="A1" s="20" t="s">
        <v>29</v>
      </c>
      <c r="B1" s="21" t="s">
        <v>30</v>
      </c>
      <c r="C1" s="21" t="s">
        <v>31</v>
      </c>
      <c r="D1" s="21" t="s">
        <v>32</v>
      </c>
      <c r="E1" s="21" t="s">
        <v>33</v>
      </c>
      <c r="F1" s="21" t="s">
        <v>34</v>
      </c>
      <c r="G1" s="21" t="s">
        <v>35</v>
      </c>
      <c r="H1" s="21" t="s">
        <v>36</v>
      </c>
      <c r="I1" s="22" t="s">
        <v>37</v>
      </c>
    </row>
    <row r="2" spans="1:9">
      <c r="A2" s="7" t="s">
        <v>135</v>
      </c>
      <c r="B2" s="1" t="s">
        <v>136</v>
      </c>
      <c r="C2" s="1" t="s">
        <v>137</v>
      </c>
      <c r="D2" s="1" t="s">
        <v>41</v>
      </c>
      <c r="E2" s="6"/>
      <c r="F2" s="6"/>
      <c r="G2" s="6"/>
      <c r="H2" s="6"/>
      <c r="I2" s="19"/>
    </row>
    <row r="3" spans="1:9">
      <c r="A3" s="7" t="s">
        <v>138</v>
      </c>
      <c r="B3" s="1" t="s">
        <v>136</v>
      </c>
      <c r="C3" s="1" t="s">
        <v>139</v>
      </c>
      <c r="D3" s="1" t="s">
        <v>41</v>
      </c>
      <c r="E3" s="6"/>
      <c r="F3" s="6"/>
      <c r="G3" s="6"/>
      <c r="H3" s="6"/>
      <c r="I3" s="19"/>
    </row>
    <row r="4" spans="1:9">
      <c r="A4" s="7" t="s">
        <v>140</v>
      </c>
      <c r="B4" s="1" t="s">
        <v>136</v>
      </c>
      <c r="C4" s="1" t="s">
        <v>141</v>
      </c>
      <c r="D4" s="1" t="s">
        <v>41</v>
      </c>
      <c r="E4" s="6"/>
      <c r="F4" s="6"/>
      <c r="G4" s="6"/>
      <c r="H4" s="6"/>
      <c r="I4" s="19"/>
    </row>
    <row r="5" spans="1:9">
      <c r="A5" s="7" t="s">
        <v>142</v>
      </c>
      <c r="B5" s="1" t="s">
        <v>136</v>
      </c>
      <c r="C5" s="1" t="s">
        <v>143</v>
      </c>
      <c r="D5" s="1" t="s">
        <v>41</v>
      </c>
      <c r="E5" s="6"/>
      <c r="F5" s="6"/>
      <c r="G5" s="6"/>
      <c r="H5" s="6"/>
      <c r="I5" s="19"/>
    </row>
    <row r="6" spans="1:9">
      <c r="A6" s="7" t="s">
        <v>144</v>
      </c>
      <c r="B6" s="1" t="s">
        <v>136</v>
      </c>
      <c r="C6" s="1" t="s">
        <v>145</v>
      </c>
      <c r="D6" s="1" t="s">
        <v>41</v>
      </c>
      <c r="E6" s="6"/>
      <c r="F6" s="6"/>
      <c r="G6" s="6"/>
      <c r="H6" s="6"/>
      <c r="I6" s="19"/>
    </row>
    <row r="7" spans="1:9">
      <c r="A7" s="7" t="s">
        <v>146</v>
      </c>
      <c r="B7" s="1" t="s">
        <v>136</v>
      </c>
      <c r="C7" s="1" t="s">
        <v>147</v>
      </c>
      <c r="D7" s="1" t="s">
        <v>41</v>
      </c>
      <c r="E7" s="6"/>
      <c r="F7" s="6"/>
      <c r="G7" s="6"/>
      <c r="H7" s="6"/>
      <c r="I7" s="19"/>
    </row>
    <row r="8" spans="1:9">
      <c r="A8" s="7" t="s">
        <v>148</v>
      </c>
      <c r="B8" s="1" t="s">
        <v>136</v>
      </c>
      <c r="C8" s="1" t="s">
        <v>149</v>
      </c>
      <c r="D8" s="1" t="s">
        <v>41</v>
      </c>
      <c r="E8" s="6"/>
      <c r="F8" s="6"/>
      <c r="G8" s="6"/>
      <c r="H8" s="6"/>
      <c r="I8" s="19"/>
    </row>
    <row r="9" spans="1:9">
      <c r="A9" s="7" t="s">
        <v>150</v>
      </c>
      <c r="B9" s="1" t="s">
        <v>136</v>
      </c>
      <c r="C9" s="1" t="s">
        <v>151</v>
      </c>
      <c r="D9" s="1" t="s">
        <v>41</v>
      </c>
      <c r="E9" s="6"/>
      <c r="F9" s="6"/>
      <c r="G9" s="6"/>
      <c r="H9" s="6"/>
      <c r="I9" s="19"/>
    </row>
    <row r="10" spans="1:9">
      <c r="A10" s="7" t="s">
        <v>64</v>
      </c>
      <c r="B10" s="1" t="s">
        <v>65</v>
      </c>
      <c r="C10" s="1" t="s">
        <v>66</v>
      </c>
      <c r="D10" s="1" t="s">
        <v>41</v>
      </c>
      <c r="E10" s="6"/>
      <c r="F10" s="6"/>
      <c r="G10" s="6"/>
      <c r="H10" s="6"/>
      <c r="I10" s="19"/>
    </row>
    <row r="11" spans="1:9">
      <c r="A11" s="7" t="s">
        <v>67</v>
      </c>
      <c r="B11" s="1" t="s">
        <v>65</v>
      </c>
      <c r="C11" s="1" t="s">
        <v>68</v>
      </c>
      <c r="D11" s="1" t="s">
        <v>41</v>
      </c>
      <c r="E11" s="6"/>
      <c r="F11" s="6"/>
      <c r="G11" s="6"/>
      <c r="H11" s="6"/>
      <c r="I11" s="19"/>
    </row>
    <row r="12" spans="1:9">
      <c r="A12" s="7" t="s">
        <v>69</v>
      </c>
      <c r="B12" s="1" t="s">
        <v>65</v>
      </c>
      <c r="C12" s="1" t="s">
        <v>70</v>
      </c>
      <c r="D12" s="1" t="s">
        <v>41</v>
      </c>
      <c r="E12" s="6"/>
      <c r="F12" s="6"/>
      <c r="G12" s="6"/>
      <c r="H12" s="6"/>
      <c r="I12" s="19"/>
    </row>
    <row r="13" spans="1:9">
      <c r="A13" s="7" t="s">
        <v>71</v>
      </c>
      <c r="B13" s="1" t="s">
        <v>65</v>
      </c>
      <c r="C13" s="1" t="s">
        <v>72</v>
      </c>
      <c r="D13" s="1" t="s">
        <v>41</v>
      </c>
      <c r="E13" s="6"/>
      <c r="F13" s="6"/>
      <c r="G13" s="6"/>
      <c r="H13" s="6"/>
      <c r="I13" s="19"/>
    </row>
    <row r="14" spans="1:9">
      <c r="A14" s="7" t="s">
        <v>73</v>
      </c>
      <c r="B14" s="1" t="s">
        <v>65</v>
      </c>
      <c r="C14" s="1" t="s">
        <v>74</v>
      </c>
      <c r="D14" s="1" t="s">
        <v>41</v>
      </c>
      <c r="E14" s="6"/>
      <c r="F14" s="6"/>
      <c r="G14" s="6"/>
      <c r="H14" s="6"/>
      <c r="I14" s="19"/>
    </row>
    <row r="15" spans="1:9">
      <c r="A15" s="7" t="s">
        <v>75</v>
      </c>
      <c r="B15" s="1" t="s">
        <v>65</v>
      </c>
      <c r="C15" s="1" t="s">
        <v>76</v>
      </c>
      <c r="D15" s="1" t="s">
        <v>41</v>
      </c>
      <c r="E15" s="6"/>
      <c r="F15" s="6"/>
      <c r="G15" s="6"/>
      <c r="H15" s="6"/>
      <c r="I15" s="19"/>
    </row>
    <row r="16" spans="1:9">
      <c r="A16" s="7" t="s">
        <v>77</v>
      </c>
      <c r="B16" s="1" t="s">
        <v>65</v>
      </c>
      <c r="C16" s="1" t="s">
        <v>78</v>
      </c>
      <c r="D16" s="1" t="s">
        <v>41</v>
      </c>
      <c r="E16" s="6"/>
      <c r="F16" s="6"/>
      <c r="G16" s="6"/>
      <c r="H16" s="6"/>
      <c r="I16" s="19"/>
    </row>
    <row r="17" spans="1:9">
      <c r="A17" s="7" t="s">
        <v>79</v>
      </c>
      <c r="B17" s="1" t="s">
        <v>65</v>
      </c>
      <c r="C17" s="1" t="s">
        <v>80</v>
      </c>
      <c r="D17" s="1" t="s">
        <v>41</v>
      </c>
      <c r="E17" s="6"/>
      <c r="F17" s="6"/>
      <c r="G17" s="6"/>
      <c r="H17" s="6"/>
      <c r="I17" s="19"/>
    </row>
    <row r="18" spans="1:9">
      <c r="A18" s="7" t="s">
        <v>38</v>
      </c>
      <c r="B18" s="1" t="s">
        <v>39</v>
      </c>
      <c r="C18" s="1" t="s">
        <v>40</v>
      </c>
      <c r="D18" s="1" t="s">
        <v>41</v>
      </c>
      <c r="E18" s="6"/>
      <c r="F18" s="6"/>
      <c r="G18" s="6"/>
      <c r="H18" s="6"/>
      <c r="I18" s="19"/>
    </row>
    <row r="19" spans="1:9">
      <c r="A19" s="7" t="s">
        <v>42</v>
      </c>
      <c r="B19" s="1" t="s">
        <v>39</v>
      </c>
      <c r="C19" s="1" t="s">
        <v>43</v>
      </c>
      <c r="D19" s="1" t="s">
        <v>41</v>
      </c>
      <c r="E19" s="6"/>
      <c r="F19" s="6"/>
      <c r="G19" s="6"/>
      <c r="H19" s="6"/>
      <c r="I19" s="19"/>
    </row>
    <row r="20" spans="1:9">
      <c r="A20" s="7" t="s">
        <v>44</v>
      </c>
      <c r="B20" s="1" t="s">
        <v>39</v>
      </c>
      <c r="C20" s="1" t="s">
        <v>45</v>
      </c>
      <c r="D20" s="1" t="s">
        <v>41</v>
      </c>
      <c r="E20" s="6"/>
      <c r="F20" s="6"/>
      <c r="G20" s="6"/>
      <c r="H20" s="6"/>
      <c r="I20" s="19"/>
    </row>
    <row r="21" spans="1:9">
      <c r="A21" s="7" t="s">
        <v>46</v>
      </c>
      <c r="B21" s="1" t="s">
        <v>39</v>
      </c>
      <c r="C21" s="1" t="s">
        <v>47</v>
      </c>
      <c r="D21" s="1" t="s">
        <v>41</v>
      </c>
      <c r="E21" s="6"/>
      <c r="F21" s="6"/>
      <c r="G21" s="6"/>
      <c r="H21" s="6"/>
      <c r="I21" s="19"/>
    </row>
    <row r="22" spans="1:9">
      <c r="A22" s="7" t="s">
        <v>48</v>
      </c>
      <c r="B22" s="1" t="s">
        <v>39</v>
      </c>
      <c r="C22" s="1" t="s">
        <v>49</v>
      </c>
      <c r="D22" s="1" t="s">
        <v>41</v>
      </c>
      <c r="E22" s="6"/>
      <c r="F22" s="6"/>
      <c r="G22" s="6"/>
      <c r="H22" s="6"/>
      <c r="I22" s="19"/>
    </row>
    <row r="23" spans="1:9">
      <c r="A23" s="7" t="s">
        <v>50</v>
      </c>
      <c r="B23" s="1" t="s">
        <v>39</v>
      </c>
      <c r="C23" s="1" t="s">
        <v>51</v>
      </c>
      <c r="D23" s="1" t="s">
        <v>41</v>
      </c>
      <c r="E23" s="6"/>
      <c r="F23" s="6"/>
      <c r="G23" s="6"/>
      <c r="H23" s="6"/>
      <c r="I23" s="19"/>
    </row>
    <row r="24" spans="1:9">
      <c r="A24" s="7" t="s">
        <v>52</v>
      </c>
      <c r="B24" s="1" t="s">
        <v>39</v>
      </c>
      <c r="C24" s="1" t="s">
        <v>53</v>
      </c>
      <c r="D24" s="1" t="s">
        <v>41</v>
      </c>
      <c r="E24" s="6"/>
      <c r="F24" s="6"/>
      <c r="G24" s="6"/>
      <c r="H24" s="6"/>
      <c r="I24" s="19"/>
    </row>
    <row r="25" spans="1:9">
      <c r="A25" s="7" t="s">
        <v>54</v>
      </c>
      <c r="B25" s="1" t="s">
        <v>39</v>
      </c>
      <c r="C25" s="1" t="s">
        <v>55</v>
      </c>
      <c r="D25" s="1" t="s">
        <v>41</v>
      </c>
      <c r="E25" s="6"/>
      <c r="F25" s="6"/>
      <c r="G25" s="6"/>
      <c r="H25" s="6"/>
      <c r="I25" s="19"/>
    </row>
    <row r="26" spans="1:9">
      <c r="A26" s="7" t="s">
        <v>56</v>
      </c>
      <c r="B26" s="1" t="s">
        <v>39</v>
      </c>
      <c r="C26" s="1" t="s">
        <v>57</v>
      </c>
      <c r="D26" s="1" t="s">
        <v>41</v>
      </c>
      <c r="E26" s="6"/>
      <c r="F26" s="6"/>
      <c r="G26" s="6"/>
      <c r="H26" s="6"/>
      <c r="I26" s="19"/>
    </row>
    <row r="27" spans="1:9">
      <c r="A27" s="7" t="s">
        <v>58</v>
      </c>
      <c r="B27" s="1" t="s">
        <v>39</v>
      </c>
      <c r="C27" s="1" t="s">
        <v>59</v>
      </c>
      <c r="D27" s="1" t="s">
        <v>41</v>
      </c>
      <c r="E27" s="6"/>
      <c r="F27" s="6"/>
      <c r="G27" s="6"/>
      <c r="H27" s="6"/>
      <c r="I27" s="19"/>
    </row>
    <row r="28" spans="1:9">
      <c r="A28" s="7" t="s">
        <v>60</v>
      </c>
      <c r="B28" s="1" t="s">
        <v>39</v>
      </c>
      <c r="C28" s="1" t="s">
        <v>61</v>
      </c>
      <c r="D28" s="1" t="s">
        <v>41</v>
      </c>
      <c r="E28" s="6"/>
      <c r="F28" s="6"/>
      <c r="G28" s="6"/>
      <c r="H28" s="6"/>
      <c r="I28" s="19"/>
    </row>
    <row r="29" spans="1:9">
      <c r="A29" s="7" t="s">
        <v>62</v>
      </c>
      <c r="B29" s="1" t="s">
        <v>39</v>
      </c>
      <c r="C29" s="1" t="s">
        <v>63</v>
      </c>
      <c r="D29" s="1" t="s">
        <v>41</v>
      </c>
      <c r="E29" s="6"/>
      <c r="F29" s="6"/>
      <c r="G29" s="6"/>
      <c r="H29" s="6"/>
      <c r="I29" s="19"/>
    </row>
    <row r="30" spans="1:9">
      <c r="A30" s="7" t="s">
        <v>81</v>
      </c>
      <c r="B30" s="1" t="s">
        <v>82</v>
      </c>
      <c r="C30" s="1" t="s">
        <v>83</v>
      </c>
      <c r="D30" s="1" t="s">
        <v>41</v>
      </c>
      <c r="E30" s="6"/>
      <c r="F30" s="6"/>
      <c r="G30" s="6"/>
      <c r="H30" s="6"/>
      <c r="I30" s="19"/>
    </row>
    <row r="31" spans="1:9">
      <c r="A31" s="7" t="s">
        <v>84</v>
      </c>
      <c r="B31" s="1" t="s">
        <v>82</v>
      </c>
      <c r="C31" s="1" t="s">
        <v>85</v>
      </c>
      <c r="D31" s="1" t="s">
        <v>41</v>
      </c>
      <c r="E31" s="6"/>
      <c r="F31" s="6"/>
      <c r="G31" s="6"/>
      <c r="H31" s="6"/>
      <c r="I31" s="19"/>
    </row>
    <row r="32" spans="1:9">
      <c r="A32" s="7" t="s">
        <v>86</v>
      </c>
      <c r="B32" s="1" t="s">
        <v>82</v>
      </c>
      <c r="C32" s="1" t="s">
        <v>87</v>
      </c>
      <c r="D32" s="1" t="s">
        <v>41</v>
      </c>
      <c r="E32" s="6"/>
      <c r="F32" s="6"/>
      <c r="G32" s="6"/>
      <c r="H32" s="6"/>
      <c r="I32" s="19"/>
    </row>
    <row r="33" spans="1:9">
      <c r="A33" s="7" t="s">
        <v>88</v>
      </c>
      <c r="B33" s="1" t="s">
        <v>82</v>
      </c>
      <c r="C33" s="15" t="s">
        <v>190</v>
      </c>
      <c r="D33" s="1" t="s">
        <v>41</v>
      </c>
      <c r="E33" s="6"/>
      <c r="F33" s="6"/>
      <c r="G33" s="6"/>
      <c r="H33" s="6"/>
      <c r="I33" s="19"/>
    </row>
    <row r="34" spans="1:9">
      <c r="A34" s="7" t="s">
        <v>89</v>
      </c>
      <c r="B34" s="1" t="s">
        <v>82</v>
      </c>
      <c r="C34" s="1" t="s">
        <v>90</v>
      </c>
      <c r="D34" s="1" t="s">
        <v>41</v>
      </c>
      <c r="E34" s="6"/>
      <c r="F34" s="6"/>
      <c r="G34" s="6"/>
      <c r="H34" s="6"/>
      <c r="I34" s="19"/>
    </row>
    <row r="35" spans="1:9">
      <c r="A35" s="7" t="s">
        <v>91</v>
      </c>
      <c r="B35" s="1" t="s">
        <v>82</v>
      </c>
      <c r="C35" s="15" t="s">
        <v>191</v>
      </c>
      <c r="D35" s="1" t="s">
        <v>41</v>
      </c>
      <c r="E35" s="6"/>
      <c r="F35" s="6"/>
      <c r="G35" s="6"/>
      <c r="H35" s="6"/>
      <c r="I35" s="19"/>
    </row>
    <row r="36" spans="1:9">
      <c r="A36" s="18" t="s">
        <v>92</v>
      </c>
      <c r="B36" s="15" t="s">
        <v>82</v>
      </c>
      <c r="C36" s="15" t="s">
        <v>195</v>
      </c>
      <c r="D36" s="1" t="s">
        <v>41</v>
      </c>
      <c r="E36" s="6"/>
      <c r="F36" s="6"/>
      <c r="G36" s="6"/>
      <c r="H36" s="6"/>
      <c r="I36" s="19"/>
    </row>
    <row r="37" spans="1:9">
      <c r="A37" s="7" t="s">
        <v>93</v>
      </c>
      <c r="B37" s="1" t="s">
        <v>82</v>
      </c>
      <c r="C37" s="15" t="s">
        <v>192</v>
      </c>
      <c r="D37" s="1" t="s">
        <v>41</v>
      </c>
      <c r="E37" s="6"/>
      <c r="F37" s="6"/>
      <c r="G37" s="6"/>
      <c r="H37" s="6"/>
      <c r="I37" s="19"/>
    </row>
    <row r="38" spans="1:9">
      <c r="A38" s="7" t="s">
        <v>94</v>
      </c>
      <c r="B38" s="1" t="s">
        <v>82</v>
      </c>
      <c r="C38" s="1" t="s">
        <v>95</v>
      </c>
      <c r="D38" s="1" t="s">
        <v>41</v>
      </c>
      <c r="E38" s="6"/>
      <c r="F38" s="6"/>
      <c r="G38" s="6"/>
      <c r="H38" s="6"/>
      <c r="I38" s="19"/>
    </row>
    <row r="39" spans="1:9">
      <c r="A39" s="7" t="s">
        <v>96</v>
      </c>
      <c r="B39" s="1" t="s">
        <v>82</v>
      </c>
      <c r="C39" s="15" t="s">
        <v>193</v>
      </c>
      <c r="D39" s="1" t="s">
        <v>41</v>
      </c>
      <c r="E39" s="6"/>
      <c r="F39" s="6"/>
      <c r="G39" s="6"/>
      <c r="H39" s="6"/>
      <c r="I39" s="19"/>
    </row>
    <row r="40" spans="1:9">
      <c r="A40" s="7" t="s">
        <v>97</v>
      </c>
      <c r="B40" s="1" t="s">
        <v>82</v>
      </c>
      <c r="C40" s="1" t="s">
        <v>98</v>
      </c>
      <c r="D40" s="1" t="s">
        <v>41</v>
      </c>
      <c r="E40" s="6"/>
      <c r="F40" s="6"/>
      <c r="G40" s="6"/>
      <c r="H40" s="6"/>
      <c r="I40" s="19"/>
    </row>
    <row r="41" spans="1:9">
      <c r="A41" s="7" t="s">
        <v>99</v>
      </c>
      <c r="B41" s="1" t="s">
        <v>82</v>
      </c>
      <c r="C41" s="15" t="s">
        <v>194</v>
      </c>
      <c r="D41" s="1" t="s">
        <v>41</v>
      </c>
      <c r="E41" s="6"/>
      <c r="F41" s="6"/>
      <c r="G41" s="6"/>
      <c r="H41" s="6"/>
      <c r="I41" s="19"/>
    </row>
    <row r="42" spans="1:9">
      <c r="A42" s="7" t="s">
        <v>100</v>
      </c>
      <c r="B42" s="1" t="s">
        <v>82</v>
      </c>
      <c r="C42" s="1" t="s">
        <v>196</v>
      </c>
      <c r="D42" s="1" t="s">
        <v>41</v>
      </c>
      <c r="E42" s="6"/>
      <c r="F42" s="6"/>
      <c r="G42" s="6"/>
      <c r="H42" s="6"/>
      <c r="I42" s="19"/>
    </row>
    <row r="43" spans="1:9">
      <c r="A43" s="7" t="s">
        <v>101</v>
      </c>
      <c r="B43" s="1" t="s">
        <v>82</v>
      </c>
      <c r="C43" s="1" t="s">
        <v>102</v>
      </c>
      <c r="D43" s="1" t="s">
        <v>41</v>
      </c>
      <c r="E43" s="6"/>
      <c r="F43" s="6"/>
      <c r="G43" s="6"/>
      <c r="H43" s="6"/>
      <c r="I43" s="19"/>
    </row>
    <row r="44" spans="1:9">
      <c r="A44" s="7" t="s">
        <v>103</v>
      </c>
      <c r="B44" s="1" t="s">
        <v>82</v>
      </c>
      <c r="C44" s="1" t="s">
        <v>104</v>
      </c>
      <c r="D44" s="1" t="s">
        <v>41</v>
      </c>
      <c r="E44" s="6"/>
      <c r="F44" s="6"/>
      <c r="G44" s="6"/>
      <c r="H44" s="6"/>
      <c r="I44" s="19"/>
    </row>
    <row r="45" spans="1:9">
      <c r="A45" s="7" t="s">
        <v>120</v>
      </c>
      <c r="B45" s="1" t="s">
        <v>121</v>
      </c>
      <c r="C45" s="1" t="s">
        <v>122</v>
      </c>
      <c r="D45" s="1" t="s">
        <v>41</v>
      </c>
      <c r="E45" s="6"/>
      <c r="F45" s="6"/>
      <c r="G45" s="6"/>
      <c r="H45" s="6"/>
      <c r="I45" s="19"/>
    </row>
    <row r="46" spans="1:9">
      <c r="A46" s="7" t="s">
        <v>123</v>
      </c>
      <c r="B46" s="1" t="s">
        <v>121</v>
      </c>
      <c r="C46" s="1" t="s">
        <v>124</v>
      </c>
      <c r="D46" s="1" t="s">
        <v>41</v>
      </c>
      <c r="E46" s="6"/>
      <c r="F46" s="6"/>
      <c r="G46" s="6"/>
      <c r="H46" s="6"/>
      <c r="I46" s="19"/>
    </row>
    <row r="47" spans="1:9">
      <c r="A47" s="7" t="s">
        <v>125</v>
      </c>
      <c r="B47" s="1" t="s">
        <v>121</v>
      </c>
      <c r="C47" s="1" t="s">
        <v>126</v>
      </c>
      <c r="D47" s="1" t="s">
        <v>41</v>
      </c>
      <c r="E47" s="6"/>
      <c r="F47" s="6"/>
      <c r="G47" s="6"/>
      <c r="H47" s="6"/>
      <c r="I47" s="19"/>
    </row>
    <row r="48" spans="1:9">
      <c r="A48" s="7" t="s">
        <v>127</v>
      </c>
      <c r="B48" s="1" t="s">
        <v>121</v>
      </c>
      <c r="C48" s="1" t="s">
        <v>128</v>
      </c>
      <c r="D48" s="1" t="s">
        <v>41</v>
      </c>
      <c r="E48" s="6"/>
      <c r="F48" s="6"/>
      <c r="G48" s="6"/>
      <c r="H48" s="6"/>
      <c r="I48" s="19"/>
    </row>
    <row r="49" spans="1:9">
      <c r="A49" s="7" t="s">
        <v>129</v>
      </c>
      <c r="B49" s="1" t="s">
        <v>121</v>
      </c>
      <c r="C49" s="1" t="s">
        <v>130</v>
      </c>
      <c r="D49" s="1" t="s">
        <v>41</v>
      </c>
      <c r="E49" s="6"/>
      <c r="F49" s="6"/>
      <c r="G49" s="6"/>
      <c r="H49" s="6"/>
      <c r="I49" s="19"/>
    </row>
    <row r="50" spans="1:9">
      <c r="A50" s="7" t="s">
        <v>131</v>
      </c>
      <c r="B50" s="1" t="s">
        <v>121</v>
      </c>
      <c r="C50" s="1" t="s">
        <v>132</v>
      </c>
      <c r="D50" s="1" t="s">
        <v>41</v>
      </c>
      <c r="E50" s="6"/>
      <c r="F50" s="6"/>
      <c r="G50" s="6"/>
      <c r="H50" s="6"/>
      <c r="I50" s="19"/>
    </row>
    <row r="51" spans="1:9">
      <c r="A51" s="7" t="s">
        <v>133</v>
      </c>
      <c r="B51" s="1" t="s">
        <v>121</v>
      </c>
      <c r="C51" s="1" t="s">
        <v>134</v>
      </c>
      <c r="D51" s="1" t="s">
        <v>41</v>
      </c>
      <c r="E51" s="6"/>
      <c r="F51" s="6"/>
      <c r="G51" s="6"/>
      <c r="H51" s="6"/>
      <c r="I51" s="19"/>
    </row>
    <row r="52" spans="1:9">
      <c r="A52" s="7" t="s">
        <v>105</v>
      </c>
      <c r="B52" s="1" t="s">
        <v>106</v>
      </c>
      <c r="C52" s="15" t="s">
        <v>197</v>
      </c>
      <c r="D52" s="1" t="s">
        <v>41</v>
      </c>
      <c r="E52" s="6"/>
      <c r="F52" s="6"/>
      <c r="G52" s="6"/>
      <c r="H52" s="6"/>
      <c r="I52" s="19"/>
    </row>
    <row r="53" spans="1:9">
      <c r="A53" s="7" t="s">
        <v>107</v>
      </c>
      <c r="B53" s="1" t="s">
        <v>106</v>
      </c>
      <c r="C53" s="1" t="s">
        <v>85</v>
      </c>
      <c r="D53" s="1" t="s">
        <v>41</v>
      </c>
      <c r="E53" s="6"/>
      <c r="F53" s="6"/>
      <c r="G53" s="6"/>
      <c r="H53" s="6"/>
      <c r="I53" s="19"/>
    </row>
    <row r="54" spans="1:9">
      <c r="A54" s="7" t="s">
        <v>108</v>
      </c>
      <c r="B54" s="1" t="s">
        <v>106</v>
      </c>
      <c r="C54" s="1" t="s">
        <v>109</v>
      </c>
      <c r="D54" s="1" t="s">
        <v>41</v>
      </c>
      <c r="E54" s="6"/>
      <c r="F54" s="6"/>
      <c r="G54" s="6"/>
      <c r="H54" s="6"/>
      <c r="I54" s="19"/>
    </row>
    <row r="55" spans="1:9">
      <c r="A55" s="7" t="s">
        <v>108</v>
      </c>
      <c r="B55" s="1" t="s">
        <v>106</v>
      </c>
      <c r="C55" s="1" t="s">
        <v>198</v>
      </c>
      <c r="D55" s="1" t="s">
        <v>41</v>
      </c>
      <c r="E55" s="6"/>
      <c r="F55" s="6"/>
      <c r="G55" s="6"/>
      <c r="H55" s="6"/>
      <c r="I55" s="19"/>
    </row>
    <row r="56" spans="1:9">
      <c r="A56" s="7" t="s">
        <v>110</v>
      </c>
      <c r="B56" s="1" t="s">
        <v>106</v>
      </c>
      <c r="C56" s="1" t="s">
        <v>199</v>
      </c>
      <c r="D56" s="1" t="s">
        <v>41</v>
      </c>
      <c r="E56" s="6"/>
      <c r="F56" s="6"/>
      <c r="G56" s="6"/>
      <c r="H56" s="6"/>
      <c r="I56" s="19"/>
    </row>
    <row r="57" spans="1:9">
      <c r="A57" s="7" t="s">
        <v>111</v>
      </c>
      <c r="B57" s="1" t="s">
        <v>106</v>
      </c>
      <c r="C57" s="1" t="s">
        <v>112</v>
      </c>
      <c r="D57" s="1" t="s">
        <v>41</v>
      </c>
      <c r="E57" s="6"/>
      <c r="F57" s="6"/>
      <c r="G57" s="6"/>
      <c r="H57" s="6"/>
      <c r="I57" s="19"/>
    </row>
    <row r="58" spans="1:9">
      <c r="A58" s="7" t="s">
        <v>113</v>
      </c>
      <c r="B58" s="1" t="s">
        <v>106</v>
      </c>
      <c r="C58" s="1" t="s">
        <v>114</v>
      </c>
      <c r="D58" s="1" t="s">
        <v>41</v>
      </c>
      <c r="E58" s="6"/>
      <c r="F58" s="6"/>
      <c r="G58" s="6"/>
      <c r="H58" s="6"/>
      <c r="I58" s="19"/>
    </row>
    <row r="59" spans="1:9">
      <c r="A59" s="7" t="s">
        <v>115</v>
      </c>
      <c r="B59" s="1" t="s">
        <v>106</v>
      </c>
      <c r="C59" s="1" t="s">
        <v>116</v>
      </c>
      <c r="D59" s="1" t="s">
        <v>41</v>
      </c>
      <c r="E59" s="6"/>
      <c r="F59" s="6"/>
      <c r="G59" s="6"/>
      <c r="H59" s="6"/>
      <c r="I59" s="19"/>
    </row>
    <row r="60" spans="1:9">
      <c r="A60" s="7" t="s">
        <v>117</v>
      </c>
      <c r="B60" s="1" t="s">
        <v>106</v>
      </c>
      <c r="C60" s="1" t="s">
        <v>98</v>
      </c>
      <c r="D60" s="1" t="s">
        <v>41</v>
      </c>
      <c r="E60" s="6"/>
      <c r="F60" s="6"/>
      <c r="G60" s="6"/>
      <c r="H60" s="6"/>
      <c r="I60" s="19"/>
    </row>
    <row r="61" spans="1:9">
      <c r="A61" s="7" t="s">
        <v>118</v>
      </c>
      <c r="B61" s="1" t="s">
        <v>106</v>
      </c>
      <c r="C61" s="1" t="s">
        <v>119</v>
      </c>
      <c r="D61" s="1" t="s">
        <v>41</v>
      </c>
      <c r="E61" s="6"/>
      <c r="F61" s="6"/>
      <c r="G61" s="6"/>
      <c r="H61" s="6"/>
      <c r="I61" s="19"/>
    </row>
  </sheetData>
  <conditionalFormatting sqref="E2:G61">
    <cfRule type="cellIs" dxfId="10" priority="1" operator="equal">
      <formula>"Ja"</formula>
    </cfRule>
    <cfRule type="cellIs" dxfId="9" priority="2" operator="equal">
      <formula>"Nein"</formula>
    </cfRule>
    <cfRule type="cellIs" dxfId="8" priority="3" operator="equal">
      <formula>"n. a."</formula>
    </cfRule>
  </conditionalFormatting>
  <dataValidations count="1">
    <dataValidation type="list" allowBlank="1" sqref="E2:G61" xr:uid="{00000000-0002-0000-0200-000000000000}">
      <formula1>"Ja,Nein,n. a."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showGridLines="0" workbookViewId="0">
      <selection activeCell="E19" sqref="E19"/>
    </sheetView>
  </sheetViews>
  <sheetFormatPr baseColWidth="10" defaultColWidth="9.140625" defaultRowHeight="15"/>
  <cols>
    <col min="1" max="1" width="10" customWidth="1"/>
    <col min="2" max="2" width="65" customWidth="1"/>
    <col min="3" max="3" width="10" customWidth="1"/>
    <col min="4" max="6" width="14" customWidth="1"/>
    <col min="7" max="7" width="50" customWidth="1"/>
  </cols>
  <sheetData>
    <row r="1" spans="1:7" ht="30" customHeight="1">
      <c r="A1" s="20" t="s">
        <v>29</v>
      </c>
      <c r="B1" s="21" t="s">
        <v>152</v>
      </c>
      <c r="C1" s="21" t="s">
        <v>32</v>
      </c>
      <c r="D1" s="21" t="s">
        <v>33</v>
      </c>
      <c r="E1" s="21" t="s">
        <v>34</v>
      </c>
      <c r="F1" s="21" t="s">
        <v>35</v>
      </c>
      <c r="G1" s="22" t="s">
        <v>153</v>
      </c>
    </row>
    <row r="2" spans="1:7">
      <c r="A2" s="7" t="s">
        <v>64</v>
      </c>
      <c r="B2" s="1" t="s">
        <v>154</v>
      </c>
      <c r="C2" s="1" t="s">
        <v>41</v>
      </c>
      <c r="D2" s="6"/>
      <c r="E2" s="6"/>
      <c r="F2" s="6"/>
      <c r="G2" s="19"/>
    </row>
    <row r="3" spans="1:7">
      <c r="A3" s="7" t="s">
        <v>67</v>
      </c>
      <c r="B3" s="1" t="s">
        <v>155</v>
      </c>
      <c r="C3" s="1" t="s">
        <v>41</v>
      </c>
      <c r="D3" s="6"/>
      <c r="E3" s="6"/>
      <c r="F3" s="6"/>
      <c r="G3" s="19"/>
    </row>
    <row r="4" spans="1:7">
      <c r="A4" s="7" t="s">
        <v>69</v>
      </c>
      <c r="B4" s="1" t="s">
        <v>156</v>
      </c>
      <c r="C4" s="1" t="s">
        <v>41</v>
      </c>
      <c r="D4" s="6"/>
      <c r="E4" s="6"/>
      <c r="F4" s="6"/>
      <c r="G4" s="19"/>
    </row>
    <row r="5" spans="1:7">
      <c r="A5" s="7" t="s">
        <v>71</v>
      </c>
      <c r="B5" s="1" t="s">
        <v>72</v>
      </c>
      <c r="C5" s="1" t="s">
        <v>41</v>
      </c>
      <c r="D5" s="6"/>
      <c r="E5" s="6"/>
      <c r="F5" s="6"/>
      <c r="G5" s="19"/>
    </row>
    <row r="6" spans="1:7">
      <c r="A6" s="7" t="s">
        <v>73</v>
      </c>
      <c r="B6" s="1" t="s">
        <v>74</v>
      </c>
      <c r="C6" s="1" t="s">
        <v>41</v>
      </c>
      <c r="D6" s="6"/>
      <c r="E6" s="6"/>
      <c r="F6" s="6"/>
      <c r="G6" s="19"/>
    </row>
    <row r="7" spans="1:7">
      <c r="A7" s="7" t="s">
        <v>75</v>
      </c>
      <c r="B7" s="1" t="s">
        <v>76</v>
      </c>
      <c r="C7" s="1" t="s">
        <v>41</v>
      </c>
      <c r="D7" s="6"/>
      <c r="E7" s="6"/>
      <c r="F7" s="6"/>
      <c r="G7" s="19"/>
    </row>
    <row r="8" spans="1:7">
      <c r="A8" s="7" t="s">
        <v>77</v>
      </c>
      <c r="B8" s="1" t="s">
        <v>157</v>
      </c>
      <c r="C8" s="1" t="s">
        <v>41</v>
      </c>
      <c r="D8" s="6"/>
      <c r="E8" s="6"/>
      <c r="F8" s="6"/>
      <c r="G8" s="19"/>
    </row>
    <row r="9" spans="1:7">
      <c r="A9" s="7" t="s">
        <v>79</v>
      </c>
      <c r="B9" s="1" t="s">
        <v>158</v>
      </c>
      <c r="C9" s="1" t="s">
        <v>41</v>
      </c>
      <c r="D9" s="6"/>
      <c r="E9" s="6"/>
      <c r="F9" s="6"/>
      <c r="G9" s="19"/>
    </row>
    <row r="10" spans="1:7">
      <c r="A10" s="7" t="s">
        <v>159</v>
      </c>
      <c r="B10" s="1" t="s">
        <v>160</v>
      </c>
      <c r="C10" s="1" t="s">
        <v>41</v>
      </c>
      <c r="D10" s="6"/>
      <c r="E10" s="6"/>
      <c r="F10" s="6"/>
      <c r="G10" s="19"/>
    </row>
    <row r="11" spans="1:7">
      <c r="A11" s="23" t="s">
        <v>161</v>
      </c>
      <c r="B11" s="24" t="s">
        <v>162</v>
      </c>
      <c r="C11" s="24" t="s">
        <v>41</v>
      </c>
      <c r="D11" s="25"/>
      <c r="E11" s="25"/>
      <c r="F11" s="25"/>
      <c r="G11" s="26"/>
    </row>
  </sheetData>
  <conditionalFormatting sqref="D2:F11">
    <cfRule type="cellIs" dxfId="7" priority="1" operator="equal">
      <formula>"Ja"</formula>
    </cfRule>
    <cfRule type="cellIs" dxfId="6" priority="2" operator="equal">
      <formula>"Nein"</formula>
    </cfRule>
    <cfRule type="cellIs" dxfId="5" priority="3" operator="equal">
      <formula>"n. a."</formula>
    </cfRule>
  </conditionalFormatting>
  <dataValidations count="1">
    <dataValidation type="list" allowBlank="1" sqref="D2:F11" xr:uid="{00000000-0002-0000-0300-000000000000}">
      <formula1>"Ja,Nein,n. a."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"/>
  <sheetViews>
    <sheetView showGridLines="0" workbookViewId="0">
      <selection activeCell="F7" sqref="F7"/>
    </sheetView>
  </sheetViews>
  <sheetFormatPr baseColWidth="10" defaultColWidth="9.140625" defaultRowHeight="15"/>
  <cols>
    <col min="1" max="1" width="18" customWidth="1"/>
    <col min="2" max="3" width="22" customWidth="1"/>
    <col min="4" max="4" width="24.140625" customWidth="1"/>
    <col min="5" max="6" width="20" customWidth="1"/>
    <col min="7" max="8" width="22" customWidth="1"/>
    <col min="9" max="9" width="38" customWidth="1"/>
  </cols>
  <sheetData>
    <row r="1" spans="1:9">
      <c r="A1" s="20" t="s">
        <v>163</v>
      </c>
      <c r="B1" s="21" t="s">
        <v>164</v>
      </c>
      <c r="C1" s="21" t="s">
        <v>65</v>
      </c>
      <c r="D1" s="21" t="s">
        <v>165</v>
      </c>
      <c r="E1" s="21" t="s">
        <v>166</v>
      </c>
      <c r="F1" s="21" t="s">
        <v>205</v>
      </c>
      <c r="G1" s="21" t="s">
        <v>167</v>
      </c>
      <c r="H1" s="21" t="s">
        <v>168</v>
      </c>
      <c r="I1" s="22" t="s">
        <v>13</v>
      </c>
    </row>
    <row r="2" spans="1:9">
      <c r="A2" s="7" t="s">
        <v>33</v>
      </c>
      <c r="B2" s="1" t="str">
        <f>IF(COUNTIF('02_Bietermatrix'!E$2:E$13,"Nein")&gt;0,"Nein","Ja")</f>
        <v>Ja</v>
      </c>
      <c r="C2" s="1" t="str">
        <f>IF(COUNTIF('03_Eignungspruefung'!D$2:D$11,"Nein")&gt;0,"Nein","Ja")</f>
        <v>Ja</v>
      </c>
      <c r="D2" s="1" t="str">
        <f>IF(COUNTIF('02_Bietermatrix'!E$14:E$61,"Nein")&gt;0,"Nein","Ja")</f>
        <v>Ja</v>
      </c>
      <c r="E2" s="5">
        <f>'01_Preisblatt'!D$6</f>
        <v>0</v>
      </c>
      <c r="F2" s="33">
        <f>'01_Preisblatt'!D5</f>
        <v>0</v>
      </c>
      <c r="G2" s="1" t="str">
        <f t="shared" ref="G2:G4" si="0">IF(AND(B2="Ja",C2="Ja",D2="Ja",E2&gt;0,F2="Ja"),"Ja","Nein")</f>
        <v>Nein</v>
      </c>
      <c r="H2" s="1" t="str">
        <f>IF(G2&lt;&gt;"Ja","nicht wertbar",COUNTIFS($G$2:$G$4,"Ja",$E$2:$E$4,"&lt;"&amp;E2)+1)</f>
        <v>nicht wertbar</v>
      </c>
      <c r="I2" s="27" t="str">
        <f>IF(G2="Ja","wertbares Angebot","Ausschluss/Nichtwertung prüfen")</f>
        <v>Ausschluss/Nichtwertung prüfen</v>
      </c>
    </row>
    <row r="3" spans="1:9">
      <c r="A3" s="7" t="s">
        <v>34</v>
      </c>
      <c r="B3" s="1" t="str">
        <f>IF(COUNTIF('02_Bietermatrix'!F$2:F$13,"Nein")&gt;0,"Nein","Ja")</f>
        <v>Ja</v>
      </c>
      <c r="C3" s="1" t="str">
        <f>IF(COUNTIF('03_Eignungspruefung'!E$2:E$11,"Nein")&gt;0,"Nein","Ja")</f>
        <v>Ja</v>
      </c>
      <c r="D3" s="1" t="str">
        <f>IF(COUNTIF('02_Bietermatrix'!F$14:F$61,"Nein")&gt;0,"Nein","Ja")</f>
        <v>Ja</v>
      </c>
      <c r="E3" s="5">
        <f>'01_Preisblatt'!E$6</f>
        <v>0</v>
      </c>
      <c r="F3" s="33">
        <f>'01_Preisblatt'!E5</f>
        <v>0</v>
      </c>
      <c r="G3" s="1" t="str">
        <f t="shared" si="0"/>
        <v>Nein</v>
      </c>
      <c r="H3" s="1" t="str">
        <f>IF(G3&lt;&gt;"Ja","nicht wertbar",COUNTIFS($G$2:$G$4,"Ja",$E$2:$E$4,"&lt;"&amp;E3)+1)</f>
        <v>nicht wertbar</v>
      </c>
      <c r="I3" s="27" t="str">
        <f>IF(G3="Ja","wertbares Angebot","Ausschluss/Nichtwertung prüfen")</f>
        <v>Ausschluss/Nichtwertung prüfen</v>
      </c>
    </row>
    <row r="4" spans="1:9">
      <c r="A4" s="23" t="s">
        <v>35</v>
      </c>
      <c r="B4" s="24" t="str">
        <f>IF(COUNTIF('02_Bietermatrix'!G$2:G$13,"Nein")&gt;0,"Nein","Ja")</f>
        <v>Ja</v>
      </c>
      <c r="C4" s="24" t="str">
        <f>IF(COUNTIF('03_Eignungspruefung'!F$2:F$11,"Nein")&gt;0,"Nein","Ja")</f>
        <v>Ja</v>
      </c>
      <c r="D4" s="24" t="str">
        <f>IF(COUNTIF('02_Bietermatrix'!G$14:G$61,"Nein")&gt;0,"Nein","Ja")</f>
        <v>Ja</v>
      </c>
      <c r="E4" s="28">
        <f>'01_Preisblatt'!F$6</f>
        <v>0</v>
      </c>
      <c r="F4" s="34">
        <f>'01_Preisblatt'!F5</f>
        <v>0</v>
      </c>
      <c r="G4" s="24" t="str">
        <f t="shared" si="0"/>
        <v>Nein</v>
      </c>
      <c r="H4" s="24" t="str">
        <f>IF(G4&lt;&gt;"Ja","nicht wertbar",COUNTIFS($G$2:$G$4,"Ja",$E$2:$E$4,"&lt;"&amp;E4)+1)</f>
        <v>nicht wertbar</v>
      </c>
      <c r="I4" s="29" t="str">
        <f>IF(G4="Ja","wertbares Angebot","Ausschluss/Nichtwertung prüfen")</f>
        <v>Ausschluss/Nichtwertung prüfen</v>
      </c>
    </row>
  </sheetData>
  <conditionalFormatting sqref="B2:D4">
    <cfRule type="cellIs" dxfId="4" priority="1" operator="equal">
      <formula>"Ja"</formula>
    </cfRule>
    <cfRule type="cellIs" dxfId="3" priority="2" operator="equal">
      <formula>"Nein"</formula>
    </cfRule>
  </conditionalFormatting>
  <conditionalFormatting sqref="G2:G4">
    <cfRule type="cellIs" dxfId="2" priority="7" operator="equal">
      <formula>"Ja"</formula>
    </cfRule>
    <cfRule type="cellIs" dxfId="1" priority="8" operator="equal">
      <formula>"Nein"</formula>
    </cfRule>
  </conditionalFormatting>
  <conditionalFormatting sqref="H2:H4">
    <cfRule type="expression" dxfId="0" priority="9">
      <formula>ISNUMBER(H2)</formula>
    </cfRule>
  </conditionalFormatting>
  <pageMargins left="0.7" right="0.7" top="0.75" bottom="0.75" header="0.3" footer="0.3"/>
  <drawing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showGridLines="0" workbookViewId="0">
      <selection activeCell="F50" sqref="F50"/>
    </sheetView>
  </sheetViews>
  <sheetFormatPr baseColWidth="10" defaultColWidth="9.140625" defaultRowHeight="15"/>
  <cols>
    <col min="1" max="1" width="31.140625" bestFit="1" customWidth="1"/>
    <col min="2" max="2" width="23" bestFit="1" customWidth="1"/>
    <col min="3" max="6" width="24" customWidth="1"/>
  </cols>
  <sheetData>
    <row r="1" spans="1:6">
      <c r="A1" s="30" t="s">
        <v>169</v>
      </c>
      <c r="B1" s="31" t="s">
        <v>181</v>
      </c>
      <c r="C1" s="31" t="s">
        <v>200</v>
      </c>
      <c r="D1" s="31" t="s">
        <v>201</v>
      </c>
      <c r="E1" s="31" t="s">
        <v>202</v>
      </c>
      <c r="F1" s="32" t="s">
        <v>203</v>
      </c>
    </row>
    <row r="2" spans="1:6">
      <c r="A2" s="7"/>
      <c r="B2" s="1"/>
      <c r="C2" s="1"/>
      <c r="D2" s="1"/>
      <c r="E2" s="1"/>
      <c r="F2" s="27"/>
    </row>
    <row r="3" spans="1:6">
      <c r="A3" s="7" t="s">
        <v>170</v>
      </c>
      <c r="B3" s="1" t="str">
        <f>IFERROR(INDEX('04_Angebotswertung'!$A$2:$A$4,MATCH(1,'04_Angebotswertung'!$H$2:$H$4,0)),"Keine wertbaren Angebote")</f>
        <v>Keine wertbaren Angebote</v>
      </c>
      <c r="C3" s="1"/>
      <c r="D3" s="1"/>
      <c r="E3" s="1"/>
      <c r="F3" s="27"/>
    </row>
    <row r="4" spans="1:6">
      <c r="A4" s="7" t="s">
        <v>171</v>
      </c>
      <c r="B4" s="5" t="str">
        <f>IFERROR(INDEX('04_Angebotswertung'!$E$2:$E$4,MATCH(1,'04_Angebotswertung'!$H$2:$H$4,0)),"")</f>
        <v/>
      </c>
      <c r="C4" s="1"/>
      <c r="D4" s="1"/>
      <c r="E4" s="1"/>
      <c r="F4" s="27"/>
    </row>
    <row r="5" spans="1:6">
      <c r="A5" s="7"/>
      <c r="B5" s="1"/>
      <c r="C5" s="1"/>
      <c r="D5" s="1"/>
      <c r="E5" s="1"/>
      <c r="F5" s="27"/>
    </row>
    <row r="6" spans="1:6">
      <c r="A6" s="7" t="s">
        <v>172</v>
      </c>
      <c r="B6" s="1"/>
      <c r="C6" s="1"/>
      <c r="D6" s="1"/>
      <c r="E6" s="1"/>
      <c r="F6" s="27"/>
    </row>
    <row r="7" spans="1:6" ht="51">
      <c r="A7" s="7" t="str">
        <f>IF(B3="Keine wertbaren Angebote","Es liegen keine wertbaren Angebote vor. Eine Zuschlagserteilung kann auf Grundlage der vorliegenden Prüfung nicht empfohlen werden.","Nach Prüfung der formalen Anforderungen, der Eignung und sämtlicher technischer Muss-Kriterien wird empfohlen, den Zuschlag auf "&amp;B3&amp;" zu erteilen. Das Angebot ist wertbar und weist mit dem niedrigsten wertbaren Nettogesamtpreis das wirtschaftlichste Angebot aus.")</f>
        <v>Es liegen keine wertbaren Angebote vor. Eine Zuschlagserteilung kann auf Grundlage der vorliegenden Prüfung nicht empfohlen werden.</v>
      </c>
      <c r="B7" s="1"/>
      <c r="C7" s="1"/>
      <c r="D7" s="1"/>
      <c r="E7" s="1"/>
      <c r="F7" s="27"/>
    </row>
    <row r="8" spans="1:6">
      <c r="A8" s="7"/>
      <c r="B8" s="1"/>
      <c r="C8" s="1"/>
      <c r="D8" s="1"/>
      <c r="E8" s="1"/>
      <c r="F8" s="27"/>
    </row>
    <row r="9" spans="1:6">
      <c r="A9" s="7" t="s">
        <v>173</v>
      </c>
      <c r="B9" s="1"/>
      <c r="C9" s="1"/>
      <c r="D9" s="1"/>
      <c r="E9" s="1"/>
      <c r="F9" s="27"/>
    </row>
    <row r="10" spans="1:6">
      <c r="A10" s="1"/>
      <c r="B10" s="1"/>
      <c r="C10" s="1"/>
      <c r="D10" s="1"/>
      <c r="E10" s="1"/>
      <c r="F10" s="27"/>
    </row>
    <row r="11" spans="1:6">
      <c r="A11" s="7"/>
      <c r="B11" s="1"/>
      <c r="C11" s="1"/>
      <c r="D11" s="1"/>
      <c r="E11" s="1"/>
      <c r="F11" s="27"/>
    </row>
    <row r="12" spans="1:6">
      <c r="A12" s="7"/>
      <c r="B12" s="1"/>
      <c r="C12" s="1"/>
      <c r="D12" s="1"/>
      <c r="E12" s="1"/>
      <c r="F12" s="27"/>
    </row>
    <row r="13" spans="1:6">
      <c r="A13" s="7"/>
      <c r="B13" s="1"/>
      <c r="C13" s="1"/>
      <c r="D13" s="1"/>
      <c r="E13" s="1"/>
      <c r="F13" s="27"/>
    </row>
    <row r="14" spans="1:6">
      <c r="A14" s="7"/>
      <c r="B14" s="1"/>
      <c r="C14" s="1"/>
      <c r="D14" s="1"/>
      <c r="E14" s="1"/>
      <c r="F14" s="27"/>
    </row>
    <row r="15" spans="1:6">
      <c r="A15" s="7"/>
      <c r="B15" s="1"/>
      <c r="C15" s="1"/>
      <c r="D15" s="1"/>
      <c r="E15" s="1"/>
      <c r="F15" s="27"/>
    </row>
    <row r="16" spans="1:6">
      <c r="A16" s="7"/>
      <c r="B16" s="1"/>
      <c r="C16" s="1"/>
      <c r="D16" s="1"/>
      <c r="E16" s="1"/>
      <c r="F16" s="27"/>
    </row>
    <row r="17" spans="1:6">
      <c r="A17" s="23"/>
      <c r="B17" s="24"/>
      <c r="C17" s="24"/>
      <c r="D17" s="24"/>
      <c r="E17" s="24"/>
      <c r="F17" s="29"/>
    </row>
  </sheetData>
  <pageMargins left="0.7" right="0.7" top="0.75" bottom="0.75" header="0.3" footer="0.3"/>
  <drawing r:id="rId1"/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"/>
  <sheetViews>
    <sheetView showGridLines="0" workbookViewId="0">
      <selection activeCell="E22" sqref="E22"/>
    </sheetView>
  </sheetViews>
  <sheetFormatPr baseColWidth="10" defaultColWidth="9.140625" defaultRowHeight="15"/>
  <cols>
    <col min="1" max="1" width="27.7109375" customWidth="1"/>
    <col min="2" max="6" width="24" customWidth="1"/>
  </cols>
  <sheetData>
    <row r="1" spans="1:6">
      <c r="A1" s="30" t="s">
        <v>174</v>
      </c>
      <c r="B1" s="31" t="s">
        <v>181</v>
      </c>
      <c r="C1" s="31" t="s">
        <v>200</v>
      </c>
      <c r="D1" s="31" t="s">
        <v>201</v>
      </c>
      <c r="E1" s="31" t="s">
        <v>202</v>
      </c>
      <c r="F1" s="32" t="s">
        <v>203</v>
      </c>
    </row>
    <row r="2" spans="1:6">
      <c r="A2" s="7"/>
      <c r="B2" s="1"/>
      <c r="C2" s="1"/>
      <c r="D2" s="1"/>
      <c r="E2" s="1"/>
      <c r="F2" s="27"/>
    </row>
    <row r="3" spans="1:6" ht="38.25">
      <c r="A3" s="7" t="s">
        <v>175</v>
      </c>
      <c r="B3" s="1" t="s">
        <v>176</v>
      </c>
      <c r="C3" s="1"/>
      <c r="D3" s="1"/>
      <c r="E3" s="1"/>
      <c r="F3" s="27"/>
    </row>
    <row r="4" spans="1:6">
      <c r="A4" s="7"/>
      <c r="B4" s="1"/>
      <c r="C4" s="1"/>
      <c r="D4" s="1"/>
      <c r="E4" s="1"/>
      <c r="F4" s="27"/>
    </row>
    <row r="5" spans="1:6" ht="51">
      <c r="A5" s="7" t="s">
        <v>177</v>
      </c>
      <c r="B5" s="1" t="s">
        <v>178</v>
      </c>
      <c r="C5" s="1"/>
      <c r="D5" s="1"/>
      <c r="E5" s="1"/>
      <c r="F5" s="27"/>
    </row>
    <row r="6" spans="1:6">
      <c r="A6" s="7"/>
      <c r="B6" s="1"/>
      <c r="C6" s="1"/>
      <c r="D6" s="1"/>
      <c r="E6" s="1"/>
      <c r="F6" s="27"/>
    </row>
    <row r="7" spans="1:6" ht="89.25">
      <c r="A7" s="7" t="s">
        <v>179</v>
      </c>
      <c r="B7" s="15" t="s">
        <v>204</v>
      </c>
      <c r="C7" s="1"/>
      <c r="D7" s="1"/>
      <c r="E7" s="1"/>
      <c r="F7" s="27"/>
    </row>
    <row r="8" spans="1:6">
      <c r="A8" s="7"/>
      <c r="B8" s="1"/>
      <c r="C8" s="1"/>
      <c r="D8" s="1"/>
      <c r="E8" s="1"/>
      <c r="F8" s="27"/>
    </row>
    <row r="9" spans="1:6">
      <c r="A9" s="7" t="s">
        <v>180</v>
      </c>
      <c r="B9" s="1"/>
      <c r="C9" s="1"/>
      <c r="D9" s="1"/>
      <c r="E9" s="1"/>
      <c r="F9" s="27"/>
    </row>
    <row r="10" spans="1:6">
      <c r="A10" s="7"/>
      <c r="B10" s="1"/>
      <c r="C10" s="1"/>
      <c r="D10" s="1"/>
      <c r="E10" s="1"/>
      <c r="F10" s="27"/>
    </row>
    <row r="11" spans="1:6">
      <c r="A11" s="7"/>
      <c r="B11" s="1"/>
      <c r="C11" s="1"/>
      <c r="D11" s="1"/>
      <c r="E11" s="1"/>
      <c r="F11" s="27"/>
    </row>
    <row r="12" spans="1:6">
      <c r="A12" s="7"/>
      <c r="B12" s="1"/>
      <c r="C12" s="1"/>
      <c r="D12" s="1"/>
      <c r="E12" s="1"/>
      <c r="F12" s="27"/>
    </row>
    <row r="13" spans="1:6">
      <c r="A13" s="7"/>
      <c r="B13" s="1"/>
      <c r="C13" s="1"/>
      <c r="D13" s="1"/>
      <c r="E13" s="1"/>
      <c r="F13" s="27"/>
    </row>
    <row r="14" spans="1:6">
      <c r="A14" s="7"/>
      <c r="B14" s="1"/>
      <c r="C14" s="1"/>
      <c r="D14" s="1"/>
      <c r="E14" s="1"/>
      <c r="F14" s="27"/>
    </row>
    <row r="15" spans="1:6">
      <c r="A15" s="7"/>
      <c r="B15" s="1"/>
      <c r="C15" s="1"/>
      <c r="D15" s="1"/>
      <c r="E15" s="1"/>
      <c r="F15" s="27"/>
    </row>
    <row r="16" spans="1:6">
      <c r="A16" s="23"/>
      <c r="B16" s="24"/>
      <c r="C16" s="24"/>
      <c r="D16" s="24"/>
      <c r="E16" s="24"/>
      <c r="F16" s="29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00_Hinweise</vt:lpstr>
      <vt:lpstr>01_Preisblatt</vt:lpstr>
      <vt:lpstr>02_Bietermatrix</vt:lpstr>
      <vt:lpstr>03_Eignungspruefung</vt:lpstr>
      <vt:lpstr>04_Angebotswertung</vt:lpstr>
      <vt:lpstr>05_Vergabeempfehlung</vt:lpstr>
      <vt:lpstr>06_Pruefvermerk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Hendric Bartsch</cp:lastModifiedBy>
  <dcterms:modified xsi:type="dcterms:W3CDTF">2026-06-05T09:06:04Z</dcterms:modified>
</cp:coreProperties>
</file>