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rfochlercompanygmbh.sharepoint.com/sites/ENRWSAP/Freigegebene Dokumente/Verfahrensdokumente/"/>
    </mc:Choice>
  </mc:AlternateContent>
  <xr:revisionPtr revIDLastSave="6" documentId="8_{8FB2DCC9-8874-41A1-B1B1-F5B89F2DDB05}" xr6:coauthVersionLast="47" xr6:coauthVersionMax="47" xr10:uidLastSave="{3E3FA497-1002-4136-9CC5-286023E1B7A9}"/>
  <bookViews>
    <workbookView xWindow="-120" yWindow="-120" windowWidth="51840" windowHeight="21120" xr2:uid="{00000000-000D-0000-FFFF-FFFF00000000}"/>
  </bookViews>
  <sheets>
    <sheet name="Ausschlussprüfung" sheetId="2" r:id="rId1"/>
    <sheet name="Eignungsbewertung" sheetId="1" r:id="rId2"/>
    <sheet name="SEA Referenz 1" sheetId="12" r:id="rId3"/>
    <sheet name="SEA Referenz 2" sheetId="4" r:id="rId4"/>
    <sheet name="ITB Referenz 1" sheetId="5" r:id="rId5"/>
    <sheet name="ITB Referenz 2" sheetId="13" r:id="rId6"/>
    <sheet name="Liste TNW" sheetId="3" state="hidden" r:id="rId7"/>
  </sheets>
  <definedNames>
    <definedName name="_xlnm._FilterDatabase" localSheetId="1" hidden="1">Eignungsbewertung!$A$6:$S$7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1" l="1"/>
  <c r="M10" i="1" s="1"/>
  <c r="K48" i="1"/>
  <c r="C39" i="13"/>
  <c r="C40" i="13" s="1"/>
  <c r="C41" i="13" s="1"/>
  <c r="A38" i="13"/>
  <c r="C33" i="13"/>
  <c r="C34" i="13" s="1"/>
  <c r="C35" i="13" s="1"/>
  <c r="P32" i="13"/>
  <c r="O32" i="13"/>
  <c r="N32" i="13"/>
  <c r="M32" i="13"/>
  <c r="L32" i="13"/>
  <c r="K32" i="13"/>
  <c r="J32" i="13"/>
  <c r="I32" i="13"/>
  <c r="H32" i="13"/>
  <c r="G32" i="13"/>
  <c r="F32" i="13"/>
  <c r="E32" i="13"/>
  <c r="D32" i="13"/>
  <c r="C32" i="13"/>
  <c r="D41" i="12"/>
  <c r="D42" i="12" s="1"/>
  <c r="D43" i="12" s="1"/>
  <c r="A40" i="12"/>
  <c r="I34" i="12"/>
  <c r="H34" i="12"/>
  <c r="G34" i="12"/>
  <c r="F34" i="12"/>
  <c r="E34" i="12"/>
  <c r="D34" i="12"/>
  <c r="M31" i="1"/>
  <c r="M24" i="1"/>
  <c r="I50" i="1"/>
  <c r="I31" i="1"/>
  <c r="I24" i="1"/>
  <c r="F16" i="1"/>
  <c r="F11" i="1"/>
  <c r="K49" i="1" l="1"/>
  <c r="D35" i="12"/>
  <c r="K23" i="1"/>
  <c r="F32" i="1"/>
  <c r="L15" i="1"/>
  <c r="M15" i="1" s="1"/>
  <c r="D36" i="12" l="1"/>
  <c r="D37" i="12" s="1"/>
  <c r="K22" i="1"/>
  <c r="I44" i="1"/>
  <c r="C39" i="5"/>
  <c r="A38" i="5"/>
  <c r="C8" i="1"/>
  <c r="D41" i="4"/>
  <c r="A40" i="4"/>
  <c r="F34" i="4"/>
  <c r="D34" i="4"/>
  <c r="L9" i="1"/>
  <c r="M9" i="1" s="1"/>
  <c r="C40" i="5" l="1"/>
  <c r="C41" i="5" s="1"/>
  <c r="K43" i="1"/>
  <c r="D42" i="4"/>
  <c r="K30" i="1"/>
  <c r="L14" i="1"/>
  <c r="M14" i="1" s="1"/>
  <c r="D43" i="4" l="1"/>
  <c r="K29" i="1"/>
  <c r="P32" i="5" l="1"/>
  <c r="O32" i="5"/>
  <c r="N32" i="5"/>
  <c r="M32" i="5"/>
  <c r="L32" i="5"/>
  <c r="K32" i="5"/>
  <c r="J32" i="5"/>
  <c r="I32" i="5"/>
  <c r="H32" i="5"/>
  <c r="G32" i="5"/>
  <c r="F32" i="5"/>
  <c r="E32" i="5"/>
  <c r="D32" i="5"/>
  <c r="C32" i="5"/>
  <c r="I34" i="4"/>
  <c r="H34" i="4"/>
  <c r="G34" i="4"/>
  <c r="E34" i="4"/>
  <c r="C33" i="5" l="1"/>
  <c r="K42" i="1" s="1"/>
  <c r="D35" i="4"/>
  <c r="C34" i="5" l="1"/>
  <c r="C35" i="5" s="1"/>
  <c r="D36" i="4"/>
  <c r="D37" i="4" s="1"/>
  <c r="L22" i="1"/>
  <c r="L49" i="1"/>
  <c r="L48" i="1"/>
  <c r="L43" i="1"/>
  <c r="L42" i="1"/>
  <c r="L36" i="1"/>
  <c r="L35" i="1"/>
  <c r="L30" i="1"/>
  <c r="L29" i="1"/>
  <c r="L23" i="1"/>
  <c r="M23" i="1" s="1"/>
  <c r="L13" i="1"/>
  <c r="F37" i="1" l="1"/>
  <c r="M36" i="1" l="1"/>
  <c r="M30" i="1"/>
  <c r="M29" i="1"/>
  <c r="M13" i="1" l="1"/>
  <c r="M16" i="1" s="1"/>
  <c r="F51" i="1" l="1"/>
  <c r="F52" i="1" s="1"/>
  <c r="M49" i="1"/>
  <c r="M48" i="1"/>
  <c r="M50" i="1" s="1"/>
  <c r="M43" i="1"/>
  <c r="M42" i="1"/>
  <c r="M44" i="1" s="1"/>
  <c r="M51" i="1" l="1"/>
  <c r="M11" i="1"/>
  <c r="M22" i="1" l="1"/>
  <c r="M32" i="1" s="1"/>
  <c r="M33" i="1" l="1"/>
  <c r="M35" i="1"/>
  <c r="M37" i="1" s="1"/>
  <c r="M52" i="1" s="1"/>
  <c r="M53" i="1" l="1"/>
  <c r="F33" i="1"/>
  <c r="F53" i="1" s="1"/>
  <c r="C12" i="1" l="1"/>
  <c r="C34" i="1"/>
  <c r="C53" i="1" l="1"/>
</calcChain>
</file>

<file path=xl/sharedStrings.xml><?xml version="1.0" encoding="utf-8"?>
<sst xmlns="http://schemas.openxmlformats.org/spreadsheetml/2006/main" count="503" uniqueCount="286">
  <si>
    <t>Bearbeitungshinweis</t>
  </si>
  <si>
    <t>#</t>
  </si>
  <si>
    <t>Ausschlussprüfung</t>
  </si>
  <si>
    <t>Prüfungsergebnis</t>
  </si>
  <si>
    <t>A1</t>
  </si>
  <si>
    <t>Eingereicht</t>
  </si>
  <si>
    <t>A2</t>
  </si>
  <si>
    <t>A3</t>
  </si>
  <si>
    <t>A4</t>
  </si>
  <si>
    <t>A5</t>
  </si>
  <si>
    <t>A6</t>
  </si>
  <si>
    <t>A7</t>
  </si>
  <si>
    <t>A8</t>
  </si>
  <si>
    <t>Erfüllt</t>
  </si>
  <si>
    <t>A9</t>
  </si>
  <si>
    <t>A10</t>
  </si>
  <si>
    <t>Leistungsschein</t>
  </si>
  <si>
    <t>Oberkriterium</t>
  </si>
  <si>
    <t>Unterkriterium</t>
  </si>
  <si>
    <t>Antworten des Bewerbers</t>
  </si>
  <si>
    <t xml:space="preserve">Erreichter Anteil  </t>
  </si>
  <si>
    <t>Erreichte Punktzahl</t>
  </si>
  <si>
    <t>Zielerreichung</t>
  </si>
  <si>
    <t>Nr.</t>
  </si>
  <si>
    <t>Beschreibung</t>
  </si>
  <si>
    <t>Punkte</t>
  </si>
  <si>
    <t>Antwort des Bewerbers</t>
  </si>
  <si>
    <r>
      <rPr>
        <b/>
        <sz val="9"/>
        <rFont val="Arial"/>
        <family val="2"/>
      </rPr>
      <t>ZE-0</t>
    </r>
    <r>
      <rPr>
        <sz val="9"/>
        <rFont val="Arial"/>
        <family val="2"/>
      </rPr>
      <t xml:space="preserve">
Punktwert: 0%</t>
    </r>
  </si>
  <si>
    <r>
      <rPr>
        <b/>
        <sz val="9"/>
        <rFont val="Arial"/>
        <family val="2"/>
      </rPr>
      <t>ZE-1</t>
    </r>
    <r>
      <rPr>
        <sz val="9"/>
        <rFont val="Arial"/>
        <family val="2"/>
      </rPr>
      <t xml:space="preserve">
Punktwert: 25%</t>
    </r>
  </si>
  <si>
    <r>
      <rPr>
        <b/>
        <sz val="9"/>
        <rFont val="Arial"/>
        <family val="2"/>
      </rPr>
      <t>ZE-2</t>
    </r>
    <r>
      <rPr>
        <sz val="9"/>
        <rFont val="Arial"/>
        <family val="2"/>
      </rPr>
      <t xml:space="preserve">
Punktwert: 50%</t>
    </r>
  </si>
  <si>
    <r>
      <rPr>
        <b/>
        <sz val="9"/>
        <rFont val="Arial"/>
        <family val="2"/>
      </rPr>
      <t>ZE-3</t>
    </r>
    <r>
      <rPr>
        <sz val="9"/>
        <rFont val="Arial"/>
        <family val="2"/>
      </rPr>
      <t xml:space="preserve">
Punktwert: 75%</t>
    </r>
  </si>
  <si>
    <r>
      <rPr>
        <b/>
        <sz val="9"/>
        <rFont val="Arial"/>
        <family val="2"/>
      </rPr>
      <t>ZE-4</t>
    </r>
    <r>
      <rPr>
        <sz val="9"/>
        <rFont val="Arial"/>
        <family val="2"/>
      </rPr>
      <t xml:space="preserve">
Punktwert: 100%</t>
    </r>
  </si>
  <si>
    <t>I</t>
  </si>
  <si>
    <t>Übergreifend</t>
  </si>
  <si>
    <t>I.1 - Wirtschaftliche und finanzielle Leistungsfähigkeit</t>
  </si>
  <si>
    <t>I.1.1</t>
  </si>
  <si>
    <t>-</t>
  </si>
  <si>
    <t>I.1.2</t>
  </si>
  <si>
    <t>Mindestens 4 Prozent und 
weniger als 8 Prozent</t>
  </si>
  <si>
    <t>Mindestens 8 Prozent und
 weniger als 12 Prozent</t>
  </si>
  <si>
    <t>Mindestens 12 Prozent und
 weniger als 16 Prozent</t>
  </si>
  <si>
    <t>II</t>
  </si>
  <si>
    <t>SEA</t>
  </si>
  <si>
    <t>II.1.1</t>
  </si>
  <si>
    <t>II.1.2</t>
  </si>
  <si>
    <t>II.1.3</t>
  </si>
  <si>
    <t>Summe</t>
  </si>
  <si>
    <t>II.2.1</t>
  </si>
  <si>
    <t>II.2.1-KO.1</t>
  </si>
  <si>
    <t>Siehe SEA Referenz 1</t>
  </si>
  <si>
    <t>II.2.1-KO.2</t>
  </si>
  <si>
    <t>II.2.1-KO.3</t>
  </si>
  <si>
    <t>II.2.1.1</t>
  </si>
  <si>
    <t>II.2.1.2</t>
  </si>
  <si>
    <t>0-20</t>
  </si>
  <si>
    <t>20-40</t>
  </si>
  <si>
    <t>40-60</t>
  </si>
  <si>
    <t>60-80</t>
  </si>
  <si>
    <t>&gt;80</t>
  </si>
  <si>
    <t>&lt;30</t>
  </si>
  <si>
    <t>30-60</t>
  </si>
  <si>
    <t>&gt;60</t>
  </si>
  <si>
    <t xml:space="preserve">Der Referenzkunde hat sich zum Projekterfolg hinsichtlich Budget, Scope und Zeit nicht geäußert oder ist unzufrieden. </t>
  </si>
  <si>
    <t>Der Referenzkunde ist mit dem Projekterfolg hinsichtlich Budget, Scope und Zeit zufrieden.</t>
  </si>
  <si>
    <t>Der Referenzkunde ist mit dem Projekterfolg hinsichtlich Budget, Scope und Zeit sehr zufrieden.</t>
  </si>
  <si>
    <t>II.2.2</t>
  </si>
  <si>
    <t>II.2.2-KO.1</t>
  </si>
  <si>
    <t>Siehe SEA Referenz 2</t>
  </si>
  <si>
    <t>II.2.2-KO.2</t>
  </si>
  <si>
    <t>II.2.2.1</t>
  </si>
  <si>
    <t>II.2.2.2</t>
  </si>
  <si>
    <t>Der Referenzkunde hat sich zum Projekterfolg hinsichtlich Budget, Scope und Zeit nicht geäußert.</t>
  </si>
  <si>
    <t>III.1.1</t>
  </si>
  <si>
    <t>III.1.2</t>
  </si>
  <si>
    <t>III.2.1</t>
  </si>
  <si>
    <t>ITB</t>
  </si>
  <si>
    <t>weniger als 5 Kunden</t>
  </si>
  <si>
    <t>mehr als 10 Kunden</t>
  </si>
  <si>
    <t>Datum des Startzeitpunktes der Referenzleistung</t>
  </si>
  <si>
    <t xml:space="preserve">Bezug zum Ausschreibungsgegenstand </t>
  </si>
  <si>
    <t>Der Referenzkunde hat sich zur ITB-Leistung nicht geäußert oder ist unzufrieden.</t>
  </si>
  <si>
    <t>Der Referenzkunde ist mit der ITB-Leistung zufrieden.</t>
  </si>
  <si>
    <t>Der Referenzkunde ist mit der ITB-Leistung sehr zufrieden.</t>
  </si>
  <si>
    <t>Name und Rechtsform des Referenzkunden</t>
  </si>
  <si>
    <t>Branche</t>
  </si>
  <si>
    <t xml:space="preserve">Kontaktdaten: Telefonnummer der Kontaktperson </t>
  </si>
  <si>
    <t xml:space="preserve">Kontaktdaten: E-Mail-Adresse der Kontaktperson </t>
  </si>
  <si>
    <t xml:space="preserve">Datum des Abschlusses der Referenzleistung </t>
  </si>
  <si>
    <t>Funktionaler Umfang der Software-Einführung und -Anpassung</t>
  </si>
  <si>
    <t>Zielerreichungsgrad</t>
  </si>
  <si>
    <t>Punktwert in Prozent</t>
  </si>
  <si>
    <t>Request Fulfillment</t>
  </si>
  <si>
    <t>Adaptive Maintenance</t>
  </si>
  <si>
    <t>Corrective Maintenance</t>
  </si>
  <si>
    <t>Software-Maintenance</t>
  </si>
  <si>
    <t>5-Stufen-Skala</t>
  </si>
  <si>
    <t>ZE-0</t>
  </si>
  <si>
    <t>ZE-1</t>
  </si>
  <si>
    <t>ZE-2</t>
  </si>
  <si>
    <t>ZE-3</t>
  </si>
  <si>
    <t>ZE-4</t>
  </si>
  <si>
    <t>3-Stufen-Skala</t>
  </si>
  <si>
    <t>2-Stufen-Skala</t>
  </si>
  <si>
    <t>Erreichter Anteil</t>
  </si>
  <si>
    <t>Referenzauswahl</t>
  </si>
  <si>
    <t>x</t>
  </si>
  <si>
    <t>Bewerbendes Unternehmen/ Bewerbergemeinschaft</t>
  </si>
  <si>
    <t>SEA Referenz</t>
  </si>
  <si>
    <t>ITB Referenz</t>
  </si>
  <si>
    <t xml:space="preserve"> Selbst-
Einschätzung Zielerreichung</t>
  </si>
  <si>
    <t>Die Referenzleistung wird nur bewertet, wenn die geforderten Angaben zum Referenzkunden gemacht wurden oder alternativ innerhalb von 5 Werktagen nach Anfrage des ausschreibenden Unternehmens eine Kontaktherstellung zwischen dem Referenzkunden und dem ausschreibenden Unternehmen erfolgt. Es gelten nur Referenzleistungen, welche für externe Kunden erbracht wurden, nicht für eigene Unternehmen oder im Konzernverbund.</t>
  </si>
  <si>
    <t>Release &amp; Deployment Mgmt.</t>
  </si>
  <si>
    <t>Mitwirkung in der Referenzleistung</t>
  </si>
  <si>
    <t>II.2.2-KO.3</t>
  </si>
  <si>
    <t>Bitte beschreiben Sie in wenigen Sätzen das Referenzprojekt und legen Sie nachvollziehbar Ihre tatsächliche und konkrete Beteiligung an der Ausführung der Leistung dar.</t>
  </si>
  <si>
    <t>Eignungverleihendes Unternehmen</t>
  </si>
  <si>
    <t>Diese Anlage bezieht sich auf die Bewertung der Eignung des Bewerbers bzw. der Bewerbergemeinschaft. Alle orange umrandeten Felder sind durch den Bewerber bzw. die Bewerbergemeinschaft auszufüllen. Ein negatives Prüfergebnis in Spalte C führt zum Ausschluss des Bewerbers bzw. der Bewerbergemeinschaft.</t>
  </si>
  <si>
    <t>Es wurde eine Eigenerklärung zu Ausschlussgründen gemäß § 123 GWB vom Einzelbewerber bzw. von jedem Mitglied der Bewerbergemeinschaft und von jedem eignungsverleihenden Unternehmen gesondert eingereicht.</t>
  </si>
  <si>
    <t>Es wurde eine Eigenerklärung zu Ausschlussgründen gemäß § 124 GWB vom Einzelbewerber bzw. von jedem Mitglied der Bewerbergemeinschaft und von jedem eignungsverleihenden Unternehmen gesondert eingereicht.</t>
  </si>
  <si>
    <t>Es wurde eine Eigenerklärung gemäß § 19 Abs. 3 Mindestlohngesetz (MiLOG) vom Einzelbewerber bzw. von jedem Mitglied der Bewerbergemeinschaft und von jedem eignungsverleihenden Unternehmen gesondert eingereicht.</t>
  </si>
  <si>
    <t>Es wurde eine Eigenerklärung im Zuge der Russlandsanktionen gemäß Verordnung (EU) 833/2014 vom Einzelbewerber bzw. von jedem Mitglied der Bewerbergemeinschaft und von jedem eignungsverleihenden Unternehmen gesondert eingereicht.</t>
  </si>
  <si>
    <t>Es wurde ein aktueller Auszug (nicht älter als 12 Monate) der Eintragung des Unternehmens aus dem Berufs- oder Handelsregister vom Einzelbewerber bzw. von jedem Mitglied der Bewerbergemeinschaft und von jedem eignungsverleihenden Unternehmen gesondert eingereicht.</t>
  </si>
  <si>
    <t xml:space="preserve">Anlage C - Ausschlussprüfung </t>
  </si>
  <si>
    <t>Anlage C - Eignungsbewertung</t>
  </si>
  <si>
    <t>Siehe ITB 
Referenz 2</t>
  </si>
  <si>
    <t>Siehe ITB 
Referenz 1</t>
  </si>
  <si>
    <t>Vorliegender Reiter dient der Bewertung der technischen und beruflichen Leistungsfähigkeit des Bewerbers bzw. der Bewerbergemeinschaft anhand des hier beschriebenen Referenzprojekts. Alle orange umrandeten Felder sind durch den Bewerber bzw. die Bewerbergemeinschaft zur Beschreibung eines Referenzprojektes auszufüllen. Die grün umrandeten Felder werden berechnet und geben den Zielerreichungsgrad, den Punktwert in Prozent und die erreichte Punktzahl je Bewertungskriterium an.
Die folgenden Angaben zum Referenzkunden sind für die Gültigkeit der Referenz erforderlich:
- Name und Rechtsform des Referenzunternehmens
- Branche
- Kontaktdaten: Vorname, Nachname, Rolle der Kontaktperson beim Referenzkunden
- Kontaktdaten: Telefonnummer der Kontaktperson 
- Kontaktdaten: E-Mail-Adresse der Kontaktperson 
Falls die Angaben in den Zeilen 10-12 nicht geleistet werden können (z. B. aus Datenschutzgründen), ist alternativ die verbindliche Zusicherung erforderlich, dass auf Anfrage des ausschreibenden Unternehmens innerhalb von 5 Werktagen eine Kontaktherstellung zwischen dem Referenzkunden und dem ausschreibenden Unternehmen durch den Bewerber hergestellt wird. Falls weder die o. g. Angaben eingetragen werden, noch alternativ die Kontaktherstellung wie gefordert erfolgt, wird die Referenzleistung für die Eignungsbewertung nicht berücksichtigt.</t>
  </si>
  <si>
    <t xml:space="preserve">Die Referenzleistung wird nur bewertet, wenn der Abschluss des Projekts zwischen 01.01.2021 und 30.06.2026 liegt. </t>
  </si>
  <si>
    <t>Angaben zum Referenzkunden inkl. Kontaktdaten</t>
  </si>
  <si>
    <t xml:space="preserve">Vorliegender Reiter dient der Bewertung der technischen und beruflichen Leistungsfähigkeit des Bewerbers bzw. der Bewerbergemeinschaft. Alle orange umrandeten Felder sind durch den Bewerber bzw. die Bewerbergemeinschaft zur Beschreibung eines Referenzprojektes auszufüllen. </t>
  </si>
  <si>
    <t xml:space="preserve">Die Referenzleistung wird nur bewertet, wenn Sie als Bewerber bzw. Bewerbergemeinschaft maßgeblich an der Ausführung der Leistung beteiligt waren. </t>
  </si>
  <si>
    <t>Die der Referenzleistung wird nur bewertet, sofern sie diejenige ERP‑Standard‑Software betrifft, für die der Bewerber bzw. die Bewerbergemeinschaft in der Angebotsphase eine Implementierungsleistung anbietet.</t>
  </si>
  <si>
    <t>II.2.1-KO.4</t>
  </si>
  <si>
    <t xml:space="preserve">Die Referenzleistung wird nur bewertet, wenn die geforderten Angaben zum Referenzkunden gemacht wurden bzw. innerhalb von 5 Werktagen nach Anfrage des ausschreibenden Unternehmens eine Kontaktherstellung zwischen dem Referenzkunden und dem ausschreibenden Unternehmen erfolgt. Es gelten nur Referenzleistungen, welche für externe Kunden erbracht wurden, nicht für eigene Unternehmen oder im Konzernverbund des Bewerbers bzw. eines Mitglieds der Bewerbergemeinschaft. </t>
  </si>
  <si>
    <t>Die Referenzleistung wird nur bewertet, wenn die geforderten Angaben zum Referenzkunden gemacht wurden bzw. innerhalb von 5 Werktagen nach Anfrage des ausschreibenden Unternehmens eine Kontaktherstellung zwischen dem Referenzkunden und dem ausschreibenden Unternehmen erfolgt. Es gelten nur Referenzleistungen, welche für externe Kunden erbracht wurden, nicht für eigene Unternehmen oder im Konzernverbund des Bewerbers bzw. eines Mitglieds der Bewerbergemeinschaft.</t>
  </si>
  <si>
    <t>Kontaktdaten: Vorname, Nachname, Rolle der Kontaktperson 
beim Referenzkunden</t>
  </si>
  <si>
    <t>Produktbezeichnung der in der Referenzleistung verwendeten ERP-Standard-Software</t>
  </si>
  <si>
    <t xml:space="preserve"> Die Referenzleistung wird nur bewertet, wenn der Abschluss des Projekts zwischen 01.01.2021 und 30.06.2026 liegt. </t>
  </si>
  <si>
    <r>
      <rPr>
        <i/>
        <sz val="9"/>
        <rFont val="Arial"/>
        <family val="2"/>
      </rPr>
      <t>Als Alternative zu den Angaben in Zeilen 10-12 geforderten Angaben:</t>
    </r>
    <r>
      <rPr>
        <b/>
        <sz val="9"/>
        <rFont val="Arial"/>
        <family val="2"/>
      </rPr>
      <t xml:space="preserve"> 
</t>
    </r>
    <r>
      <rPr>
        <sz val="9"/>
        <rFont val="Arial"/>
        <family val="2"/>
      </rPr>
      <t xml:space="preserve">
Können Sie verbindlich zusichern, dass Sie auf Nachfrage des ausschreibenden Unternehmens innerhalb von 5 Werktagen einen Kontakt zwischen der Kontaktperson beim Referenzkunden und dem ausschreibenden Unternehmen herstellen werden? </t>
    </r>
  </si>
  <si>
    <t>Finanzwesen</t>
  </si>
  <si>
    <t>Controlling</t>
  </si>
  <si>
    <t>Materialwirtschaft</t>
  </si>
  <si>
    <t>Vertrieb</t>
  </si>
  <si>
    <t>Instandhaltung</t>
  </si>
  <si>
    <t>Dokumenten-
management</t>
  </si>
  <si>
    <t>Implementierter funktionaler Umfang</t>
  </si>
  <si>
    <r>
      <rPr>
        <b/>
        <sz val="9"/>
        <color theme="1"/>
        <rFont val="Arial"/>
        <family val="2"/>
      </rPr>
      <t>Name des Unternehmens</t>
    </r>
    <r>
      <rPr>
        <sz val="9"/>
        <color theme="1"/>
        <rFont val="Arial"/>
        <family val="2"/>
      </rPr>
      <t>, das die Implementierung/ Konfiguration durchführte</t>
    </r>
  </si>
  <si>
    <r>
      <rPr>
        <b/>
        <sz val="9"/>
        <rFont val="Arial"/>
        <family val="2"/>
      </rPr>
      <t xml:space="preserve">User-Anzahl </t>
    </r>
    <r>
      <rPr>
        <sz val="9"/>
        <rFont val="Arial"/>
        <family val="2"/>
      </rPr>
      <t>beim Referenzkunden</t>
    </r>
  </si>
  <si>
    <t>SEA Referenz 1</t>
  </si>
  <si>
    <t>SEA Referenz 2</t>
  </si>
  <si>
    <t>ITB Referenz 1</t>
  </si>
  <si>
    <t>ITB Referenz 2</t>
  </si>
  <si>
    <r>
      <t xml:space="preserve">II.2.1-KO.1 - Angaben zum Referenzkunde 
</t>
    </r>
    <r>
      <rPr>
        <sz val="9"/>
        <rFont val="Arial"/>
        <family val="2"/>
      </rPr>
      <t xml:space="preserve">K.O.-Kriterium  </t>
    </r>
  </si>
  <si>
    <r>
      <t xml:space="preserve">II.2.1-KO.2 - Eingesetzte ERP-Standard-Software
</t>
    </r>
    <r>
      <rPr>
        <sz val="9"/>
        <rFont val="Arial"/>
        <family val="2"/>
      </rPr>
      <t>K.O.-Kriterium</t>
    </r>
  </si>
  <si>
    <r>
      <t xml:space="preserve">II.2.1-KO.3 - Abschlussdatum der Referenzleistung 
</t>
    </r>
    <r>
      <rPr>
        <sz val="9"/>
        <rFont val="Arial"/>
        <family val="2"/>
      </rPr>
      <t>K.O.-Kriterium</t>
    </r>
    <r>
      <rPr>
        <b/>
        <sz val="9"/>
        <rFont val="Arial"/>
        <family val="2"/>
      </rPr>
      <t xml:space="preserve"> </t>
    </r>
  </si>
  <si>
    <r>
      <t xml:space="preserve">II.2.1-KO.4 - Mitwirkung in der Referenzleistung
</t>
    </r>
    <r>
      <rPr>
        <sz val="9"/>
        <rFont val="Arial"/>
        <family val="2"/>
      </rPr>
      <t>K.O.-Kriterium</t>
    </r>
  </si>
  <si>
    <t>Abschlussdatum der Referenzleistung</t>
  </si>
  <si>
    <t>Eingesetzte ERP-Standard-Software</t>
  </si>
  <si>
    <t xml:space="preserve">Angaben zum Referenzkunde </t>
  </si>
  <si>
    <t>Die Referenzleistung wird nur bewertet, wenn Sie als Bewerber bzw. Bewerbergemeinschaft maßgeblich an der Ausführung der Leistung beteiligt waren.</t>
  </si>
  <si>
    <r>
      <t xml:space="preserve">II.2.2-KO.1 - Angaben zum Referenzkunde 
</t>
    </r>
    <r>
      <rPr>
        <sz val="9"/>
        <rFont val="Arial"/>
        <family val="2"/>
      </rPr>
      <t xml:space="preserve">K.O.-Kriterium  </t>
    </r>
  </si>
  <si>
    <r>
      <t xml:space="preserve">II.2.2-KO.2 - Eingesetzte ERP-Standard-Software
</t>
    </r>
    <r>
      <rPr>
        <sz val="9"/>
        <rFont val="Arial"/>
        <family val="2"/>
      </rPr>
      <t>K.O.-Kriterium</t>
    </r>
  </si>
  <si>
    <r>
      <t xml:space="preserve">II.2.2-KO.4 - Mitwirkung in der Referenzleistung
</t>
    </r>
    <r>
      <rPr>
        <sz val="9"/>
        <rFont val="Arial"/>
        <family val="2"/>
      </rPr>
      <t>K.O.-Kriterium</t>
    </r>
  </si>
  <si>
    <t>II.2.1.2 - Zufriedenheit des Referenzkunden</t>
  </si>
  <si>
    <t>Die Referenzleistung umfasste drei der folgenden Funktionsbereich:
Finanzwesen
Controlling
Materialwirtschaft
Vertrieb
Instandhaltung
Dokumentenmanagement</t>
  </si>
  <si>
    <t>Die Referenzleistung umfasste weniger als drei der folgenden Funktionsbereich:
Finanzwesen
Controlling
Materialwirtschaft
Vertrieb
Instandhaltung
Dokumentenmanagement</t>
  </si>
  <si>
    <t>Die Referenzleistung umfasste vier der folgenden Funktionsbereich:
Finanzwesen
Controlling
Materialwirtschaft
Vertrieb
Instandhaltung
Dokumentenmanagement</t>
  </si>
  <si>
    <t>Die Referenzleistung umfasste fünf der folgenden Funktionsbereich:
Finanzwesen
Controlling
Materialwirtschaft
Vertrieb
Instandhaltung
Dokumentenmanagement</t>
  </si>
  <si>
    <t>Die Referenzleistung umfasste sechs der folgenden Funktionsbereich:
Finanzwesen
Controlling
Materialwirtschaft
Vertrieb
Instandhaltung
Dokumentenmanagement</t>
  </si>
  <si>
    <r>
      <t xml:space="preserve">II.2.2-KO.3 - Abschlussdatum der Referenzleistung 
</t>
    </r>
    <r>
      <rPr>
        <sz val="9"/>
        <rFont val="Arial"/>
        <family val="2"/>
      </rPr>
      <t>K.O.-Kriterium</t>
    </r>
    <r>
      <rPr>
        <b/>
        <sz val="9"/>
        <rFont val="Arial"/>
        <family val="2"/>
      </rPr>
      <t xml:space="preserve"> </t>
    </r>
  </si>
  <si>
    <t>II.2.2.2 - Zufriedenheit des Referenzkunden</t>
  </si>
  <si>
    <t>Summe ITB</t>
  </si>
  <si>
    <t>Summe wirtschaftliche und finanzielle Leistungsfähigkeit</t>
  </si>
  <si>
    <t>Summe Leistungsfähigkeit SEA - allgemein</t>
  </si>
  <si>
    <t xml:space="preserve">Summe Leistungsfähigkeit SEA - Referenzen </t>
  </si>
  <si>
    <t>Summe Leistungsfähigkeit SEA</t>
  </si>
  <si>
    <t>II.1 - Technische und berufliche Leistungsfähigkeit - Software-Einführung und -Anpassung (SEA) - allgemein</t>
  </si>
  <si>
    <t>II.2 - Technische und berufliche Leistungsfähigkeit -Software-Einführung und -Anpassung (SEA) - Referenzen</t>
  </si>
  <si>
    <t>III.1 - Technische und berufliche Leistungsfähigkeit  - IT-Betrieb (ITB) - allgemein</t>
  </si>
  <si>
    <t xml:space="preserve">III.2 - Technische und berufliche Leistungsfähigkeit - IT-Betrieb (ITB)  - Referenzen </t>
  </si>
  <si>
    <t>Anlage C
II.2 - Technische und berufliche Leistungsfähigkeit - IT-Betrieb (ITB)
ITB Referenz 1</t>
  </si>
  <si>
    <t>Anlage C
II.2 - Technische und berufliche Leistungsfähigkeit - Software-Einführung und -Anpassung (SEA)
SEA Referenz 2</t>
  </si>
  <si>
    <t>Anlage C
II.2 - Technische und berufliche Leistungsfähigkeit - Software-Einführung und -Anpassung (SEA)
SEA Referenz 1</t>
  </si>
  <si>
    <r>
      <t xml:space="preserve">Wer hat die ITB-Leistungen erbracht </t>
    </r>
    <r>
      <rPr>
        <sz val="9"/>
        <color theme="1"/>
        <rFont val="Arial"/>
        <family val="2"/>
      </rPr>
      <t>-  Ihr eigenes Unternehmen bzw. ein Unternehmen Ihrer Bewerbergemeinschaft oder ein in vorliegendem Ausschreibungsverfahren eingungsverleihendes Unternehmen?</t>
    </r>
  </si>
  <si>
    <r>
      <t>Name des Unternehmens</t>
    </r>
    <r>
      <rPr>
        <sz val="9"/>
        <color theme="1"/>
        <rFont val="Arial"/>
        <family val="2"/>
      </rPr>
      <t>, das die ITB-Leistungen ausführte</t>
    </r>
  </si>
  <si>
    <t>Asset &amp; Configuration Mgmt.</t>
  </si>
  <si>
    <t>Information Security Mgmt.</t>
  </si>
  <si>
    <t>Access Mgmt.</t>
  </si>
  <si>
    <t>Availability Mgmt.</t>
  </si>
  <si>
    <t>Capacity Mgmt.</t>
  </si>
  <si>
    <t>Change Mgmt.</t>
  </si>
  <si>
    <t>Event Mgmt.</t>
  </si>
  <si>
    <t>Incident Mgmt.</t>
  </si>
  <si>
    <t>Problem Mgmt.</t>
  </si>
  <si>
    <t>Die Referenzleistung wird nur bewertet, sofern sie diejenige ERP‑Standard‑Software betrifft, für die der Bewerber bzw. die Bewerbergemeinschaft in der Angebotsphase eine Implementierungsleistung und folglich auch die ITB-Leistungen anbietet.</t>
  </si>
  <si>
    <t>Die Referenzleistung wird nur bewertet, sofern sie diejenige ERP‑Standard‑Software betrifft, für die der Bewerber bzw. die Bewerbergemeinschaft in der Angebotsphase eine Implementierungsleistung anbietet.</t>
  </si>
  <si>
    <t xml:space="preserve">Können Sie bestätigen, dass Sie den Einsatz dieser ERP-Standard-Software auch für Ihr Angebot in vorliegender Ausschreibung vorsehen?
</t>
  </si>
  <si>
    <t>III.2.1-KO.1</t>
  </si>
  <si>
    <t>III.2.1-KO.2</t>
  </si>
  <si>
    <t>III.2.1-KO.3</t>
  </si>
  <si>
    <t>III.2.1.1</t>
  </si>
  <si>
    <t>III.2.1.2</t>
  </si>
  <si>
    <t>III.2.2-KO.1</t>
  </si>
  <si>
    <t>III.2.2-KO.2</t>
  </si>
  <si>
    <t>III.2.2-KO.3</t>
  </si>
  <si>
    <t>III.2.2.1</t>
  </si>
  <si>
    <t>III.2.2.2</t>
  </si>
  <si>
    <r>
      <t xml:space="preserve">III.2.1-KO.1 - Angaben zum Referenzkunde 
</t>
    </r>
    <r>
      <rPr>
        <sz val="9"/>
        <rFont val="Arial"/>
        <family val="2"/>
      </rPr>
      <t xml:space="preserve">K.O.-Kriterium  </t>
    </r>
  </si>
  <si>
    <r>
      <t xml:space="preserve">III.2.1-KO.2 - Bezug zum Ausschreibungsgegenstand
</t>
    </r>
    <r>
      <rPr>
        <sz val="9"/>
        <rFont val="Arial"/>
        <family val="2"/>
      </rPr>
      <t>K.O.-Kriterium</t>
    </r>
  </si>
  <si>
    <t>Zeitliche Einordnung der Referenzleistung</t>
  </si>
  <si>
    <t xml:space="preserve">III.2.1-KO.3 - Zeitliche Einordnung der Referenzleistung	</t>
  </si>
  <si>
    <t>Startdatum der Referenzleistung</t>
  </si>
  <si>
    <t>III.2.1.1 - ITB-Leistungsbereiche</t>
  </si>
  <si>
    <t>ITB-Leistungsbereiche</t>
  </si>
  <si>
    <t>Funktionaler Umfang der Referenzleistung</t>
  </si>
  <si>
    <t>II.2 1.1 - Funktionaler Umfang der Referenzleistung</t>
  </si>
  <si>
    <t>II.2 2.1 - Funktionaler Umfang der Referenzleistung</t>
  </si>
  <si>
    <t>Zufriedenheit des Referenzkunden</t>
  </si>
  <si>
    <t xml:space="preserve"> ITB-Leistungsbereiche</t>
  </si>
  <si>
    <t>Abdeckung</t>
  </si>
  <si>
    <t>Zielerreichung in Prozent</t>
  </si>
  <si>
    <t>III.2.1.2 - Zufriedenheit des Referenzkunden hinsichtlich der ITB-Leistung</t>
  </si>
  <si>
    <r>
      <t xml:space="preserve">III.2.2-KO.1 - Angaben zum Referenzkunde 
</t>
    </r>
    <r>
      <rPr>
        <sz val="9"/>
        <rFont val="Arial"/>
        <family val="2"/>
      </rPr>
      <t xml:space="preserve">K.O.-Kriterium  </t>
    </r>
  </si>
  <si>
    <r>
      <t xml:space="preserve">III.2.2-KO.2 - Bezug zum Ausschreibungsgegenstand
</t>
    </r>
    <r>
      <rPr>
        <sz val="9"/>
        <rFont val="Arial"/>
        <family val="2"/>
      </rPr>
      <t>K.O.-Kriterium</t>
    </r>
  </si>
  <si>
    <t>III.2.2.1 - ITB-Leistungsbereiche</t>
  </si>
  <si>
    <t>III.2.2.2 - Zufriedenheit des Referenzkunden hinsichtlich der ITB-Leistung</t>
  </si>
  <si>
    <t>Die Referenzleistung wird nur bewertet, wenn die Referenzleistung mindestens über 12 Monate erbracht wurde und der Startzeitpunkt der Referenzleistung nicht vor dem 01.01.2021 liegt (es sei denn die Leistung wird zum aktuellen Zeitpunkt noch erbracht).</t>
  </si>
  <si>
    <t>Die Referenzleistung wird nur bewertet, wenn die Referenzleistung mindestens über 12 Monate erbracht wurde und der Startzeitpunkt der Referenzleistung nicht vor dem 01.01.2021 liegt (es sei denn die Leistung wird zum aktuellen Zeitpunkt noch erbracht)</t>
  </si>
  <si>
    <r>
      <t xml:space="preserve">Hosting </t>
    </r>
    <r>
      <rPr>
        <sz val="9"/>
        <rFont val="Arial"/>
        <family val="2"/>
      </rPr>
      <t>(private cloud/ 
on-prem/  hybrid)</t>
    </r>
  </si>
  <si>
    <t>Hosting und IT Service Management</t>
  </si>
  <si>
    <t xml:space="preserve">Die Referenz umfasst weniger als fünf der Hosting-/ITSM-Leistungsbereiche. </t>
  </si>
  <si>
    <t xml:space="preserve">Die Referenz umfasst funf oder sechs der IHosting-/TSM-Leistungsbereiche. </t>
  </si>
  <si>
    <t xml:space="preserve">Die Referenz umfasst sechs bis acht der Hosting-/ITSM-Leistungsbereiche. </t>
  </si>
  <si>
    <t xml:space="preserve">Die Referenz umfasst mehr als acht der Hosting-/ITSM-Leistungsbereiche. </t>
  </si>
  <si>
    <t>Die Referenz umfasst mehr als acht der Ihosting-/TSM-Leistungsbereiche und beide Software-Maintenance-Leistungsbereiche.</t>
  </si>
  <si>
    <t>Mindestens 2 aber weniger als 6 Seniorexpert/innen</t>
  </si>
  <si>
    <t>Mindestens 6 aber weniger als 10 Seniorexpert/innen</t>
  </si>
  <si>
    <t>Mindestens 10 aber weniger als 14 Seniorexpert/innen</t>
  </si>
  <si>
    <t>Mindestens 14 Seniorexpert/innen</t>
  </si>
  <si>
    <t>Weniger als 2 Seniorexpert/innen</t>
  </si>
  <si>
    <t>mehr als 5 und weniger als 10 Kunden</t>
  </si>
  <si>
    <t>weniger als 50 Prozent</t>
  </si>
  <si>
    <t>Mindestens 95 Prozent</t>
  </si>
  <si>
    <t>Mindestens 80 Prozent und 
weniger als 95 Prozent</t>
  </si>
  <si>
    <t>Mindestens 65 Prozent und 
weniger als 80 Prozent</t>
  </si>
  <si>
    <t>Mindestens 50 Prozent und 
weniger als 65 Prozent</t>
  </si>
  <si>
    <r>
      <rPr>
        <b/>
        <sz val="9"/>
        <color theme="1"/>
        <rFont val="Arial"/>
        <family val="2"/>
      </rPr>
      <t>Umsatzrendite</t>
    </r>
    <r>
      <rPr>
        <sz val="9"/>
        <color theme="1"/>
        <rFont val="Arial"/>
        <family val="2"/>
      </rPr>
      <t xml:space="preserve">
Wie hoch war die durchschnittliche jährliche Umsatzrendite von Ihnen als Bewerber bzw. Bewerbergemeinschaft in den Jahren 2019 bis 2024? 
Bei einer Bewerbergemeinschaft ist der Wert als mit dem Umsatz gewichteter Mittelwert anzugeben.</t>
    </r>
  </si>
  <si>
    <t>Mehr als 16 Prozent</t>
  </si>
  <si>
    <t>Weniger als 4 Prozent</t>
  </si>
  <si>
    <t>mindestens 5 und
 weniger als 7 Projektmitarbeiter/innen</t>
  </si>
  <si>
    <t>weniger als 3 Projektmitarbeiter/innen</t>
  </si>
  <si>
    <t>mindestens 3 und
 weniger als 5 Projektmitarbeiter/innen</t>
  </si>
  <si>
    <t>mindestens 7 und
 weniger als 9 Projektmitarbeiter/innen</t>
  </si>
  <si>
    <t>mindestens 
9 Projektmitarbeiter/innen</t>
  </si>
  <si>
    <t>Es wurden die Verpflichtungserklärung zum Mindestentgelt (LTMG) vom Einzelbewerber bzw. von jedem Mitglied der Bewerbergemeinschaft und von jedem eignungsverleihenden Unternehmen gesondert eingereicht.</t>
  </si>
  <si>
    <t>Es wurde eine Verpflichtungserklärung für öffentliche, vom Arbeitnehmer-Entsendegesetz erfasste Aufträge (LTMG) vom Einzelbewerber bzw. von jedem Mitglied der Bewerbergemeinschaft von jedem eignungsverleihenden Unternehmen gesondert eingereicht.</t>
  </si>
  <si>
    <t>A11</t>
  </si>
  <si>
    <t>Es ist mindestens eine gültige Software-Einführung und -Anpassung (SEA) Referenz vorhanden.</t>
  </si>
  <si>
    <t>Es ist mindestens eine gültige IT-Betriebs (ITB) Referenz vorhanden.</t>
  </si>
  <si>
    <t>Nicht eingereicht</t>
  </si>
  <si>
    <t>Nicht erfüllt</t>
  </si>
  <si>
    <t>Vorhanden</t>
  </si>
  <si>
    <t>Nicht vorhanden</t>
  </si>
  <si>
    <t>Anlage C
II.2 - Technische und berufliche Leistungsfähigkeit - IT-Betrieb (ITB)
ITB Referenz 2</t>
  </si>
  <si>
    <t>III.2.2</t>
  </si>
  <si>
    <t>III</t>
  </si>
  <si>
    <t>II.2.2-KO.4</t>
  </si>
  <si>
    <t xml:space="preserve">Als Bewerber bzw. Bewerbergemeinschaft erklären wir, dass die Datenhaltung für alle im vorliegenden Vergabeverfahren ausgeschriebenen Leistungen ausschließlich in der Europäischen Union erfolgt wird </t>
  </si>
  <si>
    <r>
      <rPr>
        <b/>
        <sz val="9"/>
        <rFont val="Arial"/>
        <family val="2"/>
      </rPr>
      <t>Sprachliche Kompetenz des ITB-Personals</t>
    </r>
    <r>
      <rPr>
        <sz val="9"/>
        <rFont val="Arial"/>
        <family val="2"/>
      </rPr>
      <t xml:space="preserve">
Welcher prozentuale Anteil der für die Kundenkommunikation im Rahmen der von Ihnen als Bewerber bzw. Bewerbergemeinschaft zur Erbringung von ITB-Leistungen eingesetzten Mitarbeiter/innen verfügt nachweislich über Deutschkenntnisse mindestens auf dem Niveau C1 gemäß Gemeinsamen Europäischen Referenzrahmen für Sprachen (GER) und weist zudem mehr als 5 Jahre an Berufserfahrung in der Erbringung von ITB-Leistungen für ERP-Lösungen auf?</t>
    </r>
  </si>
  <si>
    <t>Summe ITB Referenzen</t>
  </si>
  <si>
    <r>
      <rPr>
        <b/>
        <sz val="9"/>
        <color theme="1"/>
        <rFont val="Arial"/>
        <family val="2"/>
      </rPr>
      <t>Bezeichnung des Moduls der ERP-Standard-Software</t>
    </r>
    <r>
      <rPr>
        <sz val="9"/>
        <color theme="1"/>
        <rFont val="Arial"/>
        <family val="2"/>
      </rPr>
      <t xml:space="preserve"> (gemäß Zelle D17) das zur Erfüllung des funktionalen Umfangs implementiert wurde?</t>
    </r>
  </si>
  <si>
    <r>
      <rPr>
        <b/>
        <sz val="9"/>
        <color theme="1"/>
        <rFont val="Arial"/>
        <family val="2"/>
      </rPr>
      <t>Bezeichnung des Moduls der ERP-Standard-Software</t>
    </r>
    <r>
      <rPr>
        <sz val="9"/>
        <color theme="1"/>
        <rFont val="Arial"/>
        <family val="2"/>
      </rPr>
      <t xml:space="preserve"> (gemäß Zelle D17) das zur Erfüllung des fumktionalen Umfangs implementiert wurde?</t>
    </r>
  </si>
  <si>
    <r>
      <rPr>
        <b/>
        <sz val="9"/>
        <color theme="1"/>
        <rFont val="Arial"/>
        <family val="2"/>
      </rPr>
      <t xml:space="preserve">Wer hat das Modul implementiert/ konfiguriert </t>
    </r>
    <r>
      <rPr>
        <sz val="9"/>
        <color theme="1"/>
        <rFont val="Arial"/>
        <family val="2"/>
      </rPr>
      <t>-  Ihr eigenes Unternehmen bzw. ein Unternehmen Ihrer Bewerbergemeinschaft oder ein in vorliegendem Ausschreibungsverfahren eignungsverleihendes Unternehmen?</t>
    </r>
  </si>
  <si>
    <t>Vorliegender Reiter dient der Bewertung der technischen und beruflichen Leistungsfähigkeit des Bewerbers bzw. der Bewerbergemeinschaft anhand der hier beschriebenen ITB-Leistung. Alle orange umrandeten Felder sind durch den Bewerber bzw. die Bewerbergemeinschaft zur Beschreibung eines Referenzprojektes auszufüllen. Die grün umrandeten Felder werden berechnet und geben den Zielerreichungsgrad, den Punktwert in Prozent und die erreichte Punktzahl je Bewertungskriterium an.
Die folgenden Angaben zum Referenzkunden sind für die Gültigkeit der Referenz erforderlich:
- Name und Rechtsform des Referenzunternehmens
- Branche
- Kontaktdaten: Vorname, Nachname, Rolle der Kontaktperson beim Referenzkunden
- Kontaktdaten: Telefonnummer der Kontaktperson 
- Kontaktdaten: E-Mail-Adresse der Kontaktperson 
Falls die Angaben in den Zeilen 10-12 nicht geleistet werden können (z. B. aus Datenschutzgründen), ist alternativ die verbindliche Zusicherung erforderlich, dass auf Anfrage des ausschreibenden Unternehmens innerhalb von 5 Werktagen eine Kontaktherstellung zwischen dem Referenzkunden und dem ausschreibenden Unternehmen durch den Bewerber hergestellt wird. Falls weder die o. g. Angaben eingetragen werden, noch alternativ die Kontaktherstellung wie gefordert erfolgt, wird die Referenzleistung für die Eignungsbewertung nicht berücksichtigt.</t>
  </si>
  <si>
    <t xml:space="preserve">III.2.2-KO.3 - Zeitliche Einordnung der Referenzleistung	</t>
  </si>
  <si>
    <t>Als Bewerber bzw. Bewerbergemeinschaft bestätigen wir, dass zum Zeitpunkt der Angebotsabgabe oder, falls zu diesem Zeitpunkt noch in Umsetzung, innerhalb von 12 Monaten nach Zuschlagserteilung mindestens einer der folgenden Nachweise für unser Unternehmen bzw. jedes Unternehmen unserer Bietergemeinschaften gültig bestehen wird: ISO 27001 Zertifikat (akkreditierte Zertifizierungsstelle) oder ISO 27001 Zertifikat „auf Basis von IT Grundschutz“ des Bundesamts für Sicherheit in der Informationstechnik (BSI) oder TISAX Assessment mit gültigem TISAX Label für die angebotenen Leistungen oder BSI C5 Testat (Cloud Computing Compliance Controls Catalogue).</t>
  </si>
  <si>
    <r>
      <rPr>
        <b/>
        <sz val="9"/>
        <color theme="1"/>
        <rFont val="Arial"/>
        <family val="2"/>
      </rPr>
      <t xml:space="preserve">ERP- und Infrastrukturbezogene ITB-Kompetenz
</t>
    </r>
    <r>
      <rPr>
        <sz val="9"/>
        <color theme="1"/>
        <rFont val="Arial"/>
        <family val="2"/>
      </rPr>
      <t xml:space="preserve">
Für wie viele Ihrer Kunden führen Sie als Bewerber bzw. Bewerbergemeinschaft aktuelle ITB-Leistungen für ERP-Lösungen aus, bei denen sie auch die Betriebsverantwortung für die darunter liegenden Infrastrukturservices haben, insb. für Virtualisierung, Rechenleistung, Rechenzentrumsnetzwerk, Storage, Datenbankmanagement und Applikationsserver?</t>
    </r>
  </si>
  <si>
    <r>
      <rPr>
        <b/>
        <sz val="9"/>
        <color theme="1"/>
        <rFont val="Arial"/>
        <family val="2"/>
      </rPr>
      <t>Fachlich-funktionale Expertise des Personals</t>
    </r>
    <r>
      <rPr>
        <sz val="9"/>
        <color theme="1"/>
        <rFont val="Arial"/>
        <family val="2"/>
      </rPr>
      <t xml:space="preserve">
Wie viele Seniorexperten/innen für die fachlich-funktionale Konfiguration der ausgeschriebenen ERP-Lösung können Sie als Bewerber bzw. Bewerbergemeinschaft in Bezug auf die relevanten ERP-Funktionsbereiche, d. h. Finanzwesen, Controlling, Materialwirtschaft, Beschaffung, Lagerhaltung, Vertrieb, Instandhaltung und Dokumentenmanagement bereitstellen?
Als Seniorexperte/in gilt eine Person, die folgende Anforderungen erfüllt:
a) Mindestens 7 Jahre einschlägige Berufserfahrung in der Beratung oder Umsetzung von ERP-Lösungen in den o. g. Funktionsbereichen 
</t>
    </r>
    <r>
      <rPr>
        <u/>
        <sz val="9"/>
        <color theme="1"/>
        <rFont val="Arial"/>
        <family val="2"/>
      </rPr>
      <t>und</t>
    </r>
    <r>
      <rPr>
        <sz val="9"/>
        <color theme="1"/>
        <rFont val="Arial"/>
        <family val="2"/>
      </rPr>
      <t xml:space="preserve">
b) Tiefgehende Kenntnisse in mindestens einem dieser Funktionsbereiche 
</t>
    </r>
    <r>
      <rPr>
        <u/>
        <sz val="9"/>
        <color theme="1"/>
        <rFont val="Arial"/>
        <family val="2"/>
      </rPr>
      <t>und</t>
    </r>
    <r>
      <rPr>
        <sz val="9"/>
        <color theme="1"/>
        <rFont val="Arial"/>
        <family val="2"/>
      </rPr>
      <t xml:space="preserve">
c) Mitwirkung in mindestens drei vergleichbaren Projekten nach dem 01.01.2021 benternehmen der Energie-, Versorgungs- oder Bauwirtschaft  </t>
    </r>
    <r>
      <rPr>
        <u/>
        <sz val="9"/>
        <color theme="1"/>
        <rFont val="Arial"/>
        <family val="2"/>
      </rPr>
      <t>und</t>
    </r>
    <r>
      <rPr>
        <sz val="9"/>
        <color theme="1"/>
        <rFont val="Arial"/>
        <family val="2"/>
      </rPr>
      <t xml:space="preserve">
d) davon mindestens ein Projekt in leitender Rolle als Projektleiterin/Projektleiter oder Teilprojektleiter/in.</t>
    </r>
  </si>
  <si>
    <r>
      <rPr>
        <b/>
        <sz val="9"/>
        <color theme="1"/>
        <rFont val="Arial"/>
        <family val="2"/>
      </rPr>
      <t xml:space="preserve">Technologie und Implementierungsexpertise des Personals
</t>
    </r>
    <r>
      <rPr>
        <sz val="9"/>
        <color theme="1"/>
        <rFont val="Arial"/>
        <family val="2"/>
      </rPr>
      <t xml:space="preserve">
Wie viele  Seniorexperten/innen für die technologische Konzeption und Implementierung der ausgeschriebenen ERP-Lösung können Sie als Bewerber bzw. Bewerbergemeinschaft in den technologie- und implementierungsbezogenen Leistungsbereich (z. B. System- und Integrationsarchitektur, Datenmigration, Berechtigungs- und Security-Architektur, Betriebs- und Plattformarchitektur, Schnittstellen- und Middleware-Integration, Test- und Release-Management) bereitstellen?
Als technologische Seniorexperte/in gilt eine Person, die folgende Anforderungen erfüllt:
a) Mindestens 7 Jahre einschlägige Berufserfahrung in der technologischen Konzeption und Implementierung von vergleichbaren ERP-Systemen (insbesondere für Finanzwesen, Controlling, Materialwirtschaft, Beschaffung, Lagerhaltung, Vertrieb, Instandhaltung und Dokumentenmanagement) 
</t>
    </r>
    <r>
      <rPr>
        <u/>
        <sz val="9"/>
        <color theme="1"/>
        <rFont val="Arial"/>
        <family val="2"/>
      </rPr>
      <t>und</t>
    </r>
    <r>
      <rPr>
        <sz val="9"/>
        <color theme="1"/>
        <rFont val="Arial"/>
        <family val="2"/>
      </rPr>
      <t xml:space="preserve">
b) tiefgehende Kenntnisse in mindestens einem der oben genannten technologie- und implementierungsbezogenen Leistungsbereiche 
</t>
    </r>
    <r>
      <rPr>
        <u/>
        <sz val="9"/>
        <color theme="1"/>
        <rFont val="Arial"/>
        <family val="2"/>
      </rPr>
      <t>und</t>
    </r>
    <r>
      <rPr>
        <sz val="9"/>
        <color theme="1"/>
        <rFont val="Arial"/>
        <family val="2"/>
      </rPr>
      <t xml:space="preserve">
c) Mitwirkung in mindestens drei vergleichbaren Projekten nach dem 01.01.2021 bei Unternehmen der Energie-, Versorgungs- oder Bauwirtschaft 
</t>
    </r>
    <r>
      <rPr>
        <u/>
        <sz val="9"/>
        <color theme="1"/>
        <rFont val="Arial"/>
        <family val="2"/>
      </rPr>
      <t>und</t>
    </r>
    <r>
      <rPr>
        <sz val="9"/>
        <color theme="1"/>
        <rFont val="Arial"/>
        <family val="2"/>
      </rPr>
      <t xml:space="preserve">
d) davon mindestens ein Projekt in leitender technologischer Rolle oder Implementierungsrolle (z. B. als technischer Teilprojektleiter, Lead-Architekt, Teilprojektleiter Datenmigration).</t>
    </r>
  </si>
  <si>
    <r>
      <rPr>
        <b/>
        <sz val="9"/>
        <color theme="1"/>
        <rFont val="Arial"/>
        <family val="2"/>
      </rPr>
      <t>Sprachliche und methodische Kompetenz des Personals für SEA-Leistungen</t>
    </r>
    <r>
      <rPr>
        <sz val="9"/>
        <color theme="1"/>
        <rFont val="Arial"/>
        <family val="2"/>
      </rPr>
      <t xml:space="preserve">
Wie hoch ist die Anzahl der Projektmitarbeiter/innen, die Sie als Bewerber bzw. Bietergemeinschaft für die Umsetzung des Projekts bereitstellen können, die
a) über deutsche Sprachkenntnisse mindestens auf dem Niveau C1 gemäß dem „Gemeinsamen europäischen Referenzrahmen für Sprachen (GER)“ verfügen 
</t>
    </r>
    <r>
      <rPr>
        <u/>
        <sz val="9"/>
        <color theme="1"/>
        <rFont val="Arial"/>
        <family val="2"/>
      </rPr>
      <t>und</t>
    </r>
    <r>
      <rPr>
        <sz val="9"/>
        <color theme="1"/>
        <rFont val="Arial"/>
        <family val="2"/>
      </rPr>
      <t xml:space="preserve">
b) mindestens eine der folgenden Projektmanagement‑ bzw. Scrum‑Zertifizierungen nachweisen können:
- Professional Scrum Master, Level PSM II oder PSM III
- PRINCE2 Practitioner
- Project Management Professional (PMP)
- IPMA, Level B oder A
</t>
    </r>
    <r>
      <rPr>
        <u/>
        <sz val="9"/>
        <color theme="1"/>
        <rFont val="Arial"/>
        <family val="2"/>
      </rPr>
      <t>und</t>
    </r>
    <r>
      <rPr>
        <sz val="9"/>
        <color theme="1"/>
        <rFont val="Arial"/>
        <family val="2"/>
      </rPr>
      <t xml:space="preserve">
c) nach dem nach dem 01.01.2021 in mindestens drei vergleichbaren Projekten mitgearbeitet haben?</t>
    </r>
  </si>
  <si>
    <t>AV mit Subunternehmern werden geschlossen; weder AV-Kette noch Einhaltung der AV werden geprüft.</t>
  </si>
  <si>
    <t>AV mit Subunternehmern werden geschlossen; es wird geprüft, ob diese AV mit ihren Subunternehmern schließen, jedoch ohne Prüfung der Einhaltung der AV</t>
  </si>
  <si>
    <t>Wie ZE 1; zusätzlich wird die Einhaltung der AV bei den eigenen Subunternehmern regelmäßig geprüft.</t>
  </si>
  <si>
    <t>Wie ZE 2; zusätzlich werden von ausgewählten Subunternehmern Nachweise über die Prüfung und Einhaltung ihrer AV eingeholt.</t>
  </si>
  <si>
    <t>Wie ZE 2; zusätzlich werden von allen Subunternehmern Nachweise über die Prüfung und Einhaltung ihrer AV eingeholt.</t>
  </si>
  <si>
    <r>
      <rPr>
        <b/>
        <sz val="9"/>
        <color theme="1"/>
        <rFont val="Arial"/>
        <family val="2"/>
      </rPr>
      <t>DSGVO-Compliance der Subunternehmen</t>
    </r>
    <r>
      <rPr>
        <sz val="9"/>
        <color theme="1"/>
        <rFont val="Arial"/>
        <family val="2"/>
      </rPr>
      <t xml:space="preserve">
Prüfen Sie regelmäßig, ob
a) die Vereinbarungen aus den Auftragsverarbeitungsverträgen (AV) mit Ihren Subunternehmern eingehalten werden </t>
    </r>
    <r>
      <rPr>
        <u/>
        <sz val="9"/>
        <color theme="1"/>
        <rFont val="Arial"/>
        <family val="2"/>
      </rPr>
      <t xml:space="preserve">und
</t>
    </r>
    <r>
      <rPr>
        <sz val="9"/>
        <color theme="1"/>
        <rFont val="Arial"/>
        <family val="2"/>
      </rPr>
      <t xml:space="preserve">
b) Ihre Subunternehmer ihrerseits erforderliche AV mit ihren Subunternehmern schließen und deren Einhaltung überwachen.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</si>
</sst>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b/>
      <sz val="14"/>
      <color theme="1"/>
      <name val="Verdana"/>
      <family val="2"/>
    </font>
    <font>
      <sz val="8"/>
      <name val="Calibri"/>
      <family val="2"/>
      <scheme val="minor"/>
    </font>
    <font>
      <b/>
      <sz val="14"/>
      <name val="Arial"/>
      <family val="2"/>
    </font>
    <font>
      <sz val="11"/>
      <color theme="1"/>
      <name val="Arial"/>
      <family val="2"/>
    </font>
    <font>
      <sz val="9"/>
      <name val="Arial"/>
      <family val="2"/>
    </font>
    <font>
      <sz val="9"/>
      <color theme="1"/>
      <name val="Arial"/>
      <family val="2"/>
    </font>
    <font>
      <b/>
      <sz val="9"/>
      <name val="Arial"/>
      <family val="2"/>
    </font>
    <font>
      <b/>
      <sz val="9"/>
      <color theme="1"/>
      <name val="Arial"/>
      <family val="2"/>
    </font>
    <font>
      <sz val="9"/>
      <color rgb="FFFF0000"/>
      <name val="Arial"/>
      <family val="2"/>
    </font>
    <font>
      <b/>
      <sz val="11"/>
      <color theme="1"/>
      <name val="Arial"/>
      <family val="2"/>
    </font>
    <font>
      <sz val="9"/>
      <name val="Arial"/>
      <family val="2"/>
    </font>
    <font>
      <sz val="9"/>
      <color theme="1"/>
      <name val="Arial"/>
      <family val="2"/>
    </font>
    <font>
      <i/>
      <sz val="9"/>
      <name val="Arial"/>
      <family val="2"/>
    </font>
    <font>
      <sz val="9"/>
      <color rgb="FF000000"/>
      <name val="Arial"/>
      <family val="2"/>
    </font>
    <font>
      <sz val="9"/>
      <color rgb="FFC00000"/>
      <name val="Arial"/>
      <family val="2"/>
    </font>
    <font>
      <u/>
      <sz val="9"/>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
      <patternFill patternType="solid">
        <fgColor theme="7"/>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thick">
        <color theme="7"/>
      </left>
      <right style="thick">
        <color theme="7"/>
      </right>
      <top/>
      <bottom style="thick">
        <color theme="7"/>
      </bottom>
      <diagonal/>
    </border>
    <border>
      <left style="thick">
        <color theme="7"/>
      </left>
      <right style="thick">
        <color theme="7"/>
      </right>
      <top style="thick">
        <color theme="7"/>
      </top>
      <bottom style="thick">
        <color theme="7"/>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rgb="FFFFC000"/>
      </top>
      <bottom style="medium">
        <color rgb="FFFFC000"/>
      </bottom>
      <diagonal/>
    </border>
    <border>
      <left style="medium">
        <color indexed="64"/>
      </left>
      <right/>
      <top style="thin">
        <color indexed="64"/>
      </top>
      <bottom style="thin">
        <color indexed="64"/>
      </bottom>
      <diagonal/>
    </border>
    <border>
      <left/>
      <right style="thick">
        <color rgb="FFFFC000"/>
      </right>
      <top style="thin">
        <color indexed="64"/>
      </top>
      <bottom style="thin">
        <color indexed="64"/>
      </bottom>
      <diagonal/>
    </border>
    <border>
      <left style="thick">
        <color rgb="FFFFC000"/>
      </left>
      <right/>
      <top style="medium">
        <color rgb="FFFFC000"/>
      </top>
      <bottom style="medium">
        <color rgb="FFFFC000"/>
      </bottom>
      <diagonal/>
    </border>
    <border>
      <left/>
      <right/>
      <top style="medium">
        <color rgb="FFFFC000"/>
      </top>
      <bottom style="medium">
        <color rgb="FFFFC000"/>
      </bottom>
      <diagonal/>
    </border>
    <border>
      <left/>
      <right style="thick">
        <color rgb="FFFFC000"/>
      </right>
      <top style="medium">
        <color rgb="FFFFC000"/>
      </top>
      <bottom style="medium">
        <color rgb="FFFFC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rgb="FFFFC000"/>
      </right>
      <top style="thin">
        <color indexed="64"/>
      </top>
      <bottom style="medium">
        <color indexed="64"/>
      </bottom>
      <diagonal/>
    </border>
    <border>
      <left style="thick">
        <color rgb="FFFFC000"/>
      </left>
      <right/>
      <top style="medium">
        <color rgb="FFFFC000"/>
      </top>
      <bottom style="thick">
        <color rgb="FFFFC000"/>
      </bottom>
      <diagonal/>
    </border>
    <border>
      <left/>
      <right/>
      <top style="medium">
        <color rgb="FFFFC000"/>
      </top>
      <bottom style="thick">
        <color rgb="FFFFC000"/>
      </bottom>
      <diagonal/>
    </border>
    <border>
      <left/>
      <right style="thick">
        <color rgb="FFFFC000"/>
      </right>
      <top style="medium">
        <color rgb="FFFFC000"/>
      </top>
      <bottom style="thick">
        <color rgb="FFFFC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ck">
        <color rgb="FFFFC000"/>
      </bottom>
      <diagonal/>
    </border>
    <border>
      <left style="medium">
        <color indexed="64"/>
      </left>
      <right/>
      <top/>
      <bottom style="thick">
        <color rgb="FFFFC00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rgb="FFFFC000"/>
      </left>
      <right style="thick">
        <color rgb="FFFFC000"/>
      </right>
      <top style="thick">
        <color rgb="FFFFC000"/>
      </top>
      <bottom style="medium">
        <color rgb="FFFFC000"/>
      </bottom>
      <diagonal/>
    </border>
    <border>
      <left style="thick">
        <color rgb="FFFFC000"/>
      </left>
      <right style="medium">
        <color rgb="FFFFC000"/>
      </right>
      <top/>
      <bottom style="medium">
        <color rgb="FFFFC000"/>
      </bottom>
      <diagonal/>
    </border>
    <border>
      <left style="medium">
        <color rgb="FFFFC000"/>
      </left>
      <right style="medium">
        <color rgb="FFFFC000"/>
      </right>
      <top/>
      <bottom style="medium">
        <color rgb="FFFFC000"/>
      </bottom>
      <diagonal/>
    </border>
    <border>
      <left style="thick">
        <color rgb="FFFFC000"/>
      </left>
      <right style="thick">
        <color rgb="FFFFC000"/>
      </right>
      <top/>
      <bottom style="medium">
        <color rgb="FFFFC000"/>
      </bottom>
      <diagonal/>
    </border>
    <border>
      <left style="thick">
        <color rgb="FFFFC000"/>
      </left>
      <right style="thick">
        <color rgb="FFFFC000"/>
      </right>
      <top style="medium">
        <color rgb="FFFFC000"/>
      </top>
      <bottom style="medium">
        <color rgb="FFFFC000"/>
      </bottom>
      <diagonal/>
    </border>
    <border>
      <left style="thick">
        <color rgb="FFFFC000"/>
      </left>
      <right style="medium">
        <color rgb="FFFFC000"/>
      </right>
      <top style="medium">
        <color rgb="FFFFC000"/>
      </top>
      <bottom style="medium">
        <color rgb="FFFFC000"/>
      </bottom>
      <diagonal/>
    </border>
    <border>
      <left style="medium">
        <color rgb="FFFFC000"/>
      </left>
      <right style="medium">
        <color rgb="FFFFC000"/>
      </right>
      <top style="medium">
        <color rgb="FFFFC000"/>
      </top>
      <bottom style="medium">
        <color rgb="FFFFC000"/>
      </bottom>
      <diagonal/>
    </border>
    <border>
      <left style="thick">
        <color rgb="FFFFC000"/>
      </left>
      <right style="thick">
        <color rgb="FFFFC000"/>
      </right>
      <top style="medium">
        <color rgb="FFFFC000"/>
      </top>
      <bottom/>
      <diagonal/>
    </border>
    <border>
      <left style="thick">
        <color rgb="FFFFC000"/>
      </left>
      <right style="medium">
        <color rgb="FFFFC000"/>
      </right>
      <top style="medium">
        <color rgb="FFFFC000"/>
      </top>
      <bottom/>
      <diagonal/>
    </border>
    <border>
      <left style="medium">
        <color rgb="FFFFC000"/>
      </left>
      <right style="medium">
        <color rgb="FFFFC000"/>
      </right>
      <top style="medium">
        <color rgb="FFFFC000"/>
      </top>
      <bottom/>
      <diagonal/>
    </border>
    <border>
      <left/>
      <right/>
      <top/>
      <bottom style="medium">
        <color indexed="64"/>
      </bottom>
      <diagonal/>
    </border>
    <border>
      <left style="thick">
        <color rgb="FF92D050"/>
      </left>
      <right style="thick">
        <color rgb="FF92D050"/>
      </right>
      <top/>
      <bottom style="thick">
        <color rgb="FF92D050"/>
      </bottom>
      <diagonal/>
    </border>
    <border>
      <left/>
      <right style="thick">
        <color rgb="FF92D050"/>
      </right>
      <top style="medium">
        <color indexed="64"/>
      </top>
      <bottom style="medium">
        <color indexed="64"/>
      </bottom>
      <diagonal/>
    </border>
    <border>
      <left style="thick">
        <color rgb="FF92D050"/>
      </left>
      <right style="thick">
        <color rgb="FF92D050"/>
      </right>
      <top style="thick">
        <color rgb="FF92D050"/>
      </top>
      <bottom style="thick">
        <color rgb="FF92D050"/>
      </bottom>
      <diagonal/>
    </border>
    <border>
      <left/>
      <right style="medium">
        <color indexed="64"/>
      </right>
      <top/>
      <bottom style="medium">
        <color indexed="64"/>
      </bottom>
      <diagonal/>
    </border>
    <border>
      <left/>
      <right style="medium">
        <color indexed="64"/>
      </right>
      <top style="medium">
        <color indexed="64"/>
      </top>
      <bottom/>
      <diagonal/>
    </border>
    <border>
      <left/>
      <right style="thick">
        <color rgb="FFFFC000"/>
      </right>
      <top style="medium">
        <color indexed="64"/>
      </top>
      <bottom style="medium">
        <color indexed="64"/>
      </bottom>
      <diagonal/>
    </border>
    <border>
      <left style="thick">
        <color rgb="FFFFC000"/>
      </left>
      <right/>
      <top style="thick">
        <color rgb="FFFFC000"/>
      </top>
      <bottom style="thick">
        <color rgb="FFFFC000"/>
      </bottom>
      <diagonal/>
    </border>
    <border>
      <left/>
      <right/>
      <top style="thick">
        <color rgb="FFFFC000"/>
      </top>
      <bottom style="thick">
        <color rgb="FFFFC000"/>
      </bottom>
      <diagonal/>
    </border>
    <border>
      <left/>
      <right style="thick">
        <color rgb="FFFFC000"/>
      </right>
      <top style="thick">
        <color rgb="FFFFC000"/>
      </top>
      <bottom style="thick">
        <color rgb="FFFFC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ck">
        <color rgb="FFFFC000"/>
      </bottom>
      <diagonal/>
    </border>
    <border>
      <left style="thin">
        <color indexed="64"/>
      </left>
      <right style="thin">
        <color indexed="64"/>
      </right>
      <top style="thin">
        <color indexed="64"/>
      </top>
      <bottom style="thick">
        <color rgb="FFFFC000"/>
      </bottom>
      <diagonal/>
    </border>
    <border>
      <left style="thin">
        <color indexed="64"/>
      </left>
      <right style="medium">
        <color indexed="64"/>
      </right>
      <top style="thin">
        <color indexed="64"/>
      </top>
      <bottom style="thick">
        <color rgb="FFFFC000"/>
      </bottom>
      <diagonal/>
    </border>
    <border>
      <left style="thick">
        <color rgb="FFFFC000"/>
      </left>
      <right style="medium">
        <color rgb="FFFFC000"/>
      </right>
      <top style="thick">
        <color rgb="FFFFC000"/>
      </top>
      <bottom style="medium">
        <color rgb="FFFFC000"/>
      </bottom>
      <diagonal/>
    </border>
    <border>
      <left style="medium">
        <color rgb="FFFFC000"/>
      </left>
      <right style="medium">
        <color rgb="FFFFC000"/>
      </right>
      <top style="thick">
        <color rgb="FFFFC000"/>
      </top>
      <bottom style="medium">
        <color rgb="FFFFC000"/>
      </bottom>
      <diagonal/>
    </border>
    <border>
      <left style="medium">
        <color rgb="FFFFC000"/>
      </left>
      <right/>
      <top style="thick">
        <color rgb="FFFFC000"/>
      </top>
      <bottom style="medium">
        <color rgb="FFFFC000"/>
      </bottom>
      <diagonal/>
    </border>
    <border>
      <left style="medium">
        <color rgb="FFFFC000"/>
      </left>
      <right style="thick">
        <color rgb="FFFFC000"/>
      </right>
      <top style="thick">
        <color rgb="FFFFC000"/>
      </top>
      <bottom style="medium">
        <color rgb="FFFFC000"/>
      </bottom>
      <diagonal/>
    </border>
    <border>
      <left style="medium">
        <color rgb="FFFFC000"/>
      </left>
      <right/>
      <top style="medium">
        <color rgb="FFFFC000"/>
      </top>
      <bottom style="medium">
        <color rgb="FFFFC000"/>
      </bottom>
      <diagonal/>
    </border>
    <border>
      <left style="medium">
        <color rgb="FFFFC000"/>
      </left>
      <right style="thick">
        <color rgb="FFFFC000"/>
      </right>
      <top style="medium">
        <color rgb="FFFFC000"/>
      </top>
      <bottom style="medium">
        <color rgb="FFFFC000"/>
      </bottom>
      <diagonal/>
    </border>
    <border>
      <left style="thick">
        <color rgb="FFFFC000"/>
      </left>
      <right style="medium">
        <color rgb="FFFFC000"/>
      </right>
      <top style="medium">
        <color rgb="FFFFC000"/>
      </top>
      <bottom style="medium">
        <color indexed="64"/>
      </bottom>
      <diagonal/>
    </border>
    <border>
      <left style="medium">
        <color rgb="FFFFC000"/>
      </left>
      <right style="medium">
        <color rgb="FFFFC000"/>
      </right>
      <top style="medium">
        <color rgb="FFFFC000"/>
      </top>
      <bottom style="medium">
        <color indexed="64"/>
      </bottom>
      <diagonal/>
    </border>
    <border>
      <left style="medium">
        <color rgb="FFFFC000"/>
      </left>
      <right/>
      <top style="medium">
        <color rgb="FFFFC000"/>
      </top>
      <bottom style="medium">
        <color indexed="64"/>
      </bottom>
      <diagonal/>
    </border>
    <border>
      <left style="medium">
        <color rgb="FFFFC000"/>
      </left>
      <right style="thick">
        <color rgb="FFFFC000"/>
      </right>
      <top style="medium">
        <color rgb="FFFFC000"/>
      </top>
      <bottom style="medium">
        <color indexed="64"/>
      </bottom>
      <diagonal/>
    </border>
    <border>
      <left/>
      <right/>
      <top style="medium">
        <color rgb="FFFFC000"/>
      </top>
      <bottom/>
      <diagonal/>
    </border>
    <border>
      <left style="medium">
        <color rgb="FFFFC000"/>
      </left>
      <right style="thick">
        <color rgb="FFFFC000"/>
      </right>
      <top style="medium">
        <color rgb="FFFFC000"/>
      </top>
      <bottom/>
      <diagonal/>
    </border>
    <border>
      <left style="thick">
        <color theme="7"/>
      </left>
      <right/>
      <top style="thick">
        <color theme="7"/>
      </top>
      <bottom style="thick">
        <color theme="7"/>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ck">
        <color theme="7"/>
      </top>
      <bottom style="thin">
        <color auto="1"/>
      </bottom>
      <diagonal/>
    </border>
    <border>
      <left/>
      <right style="thick">
        <color theme="7"/>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ck">
        <color theme="7"/>
      </right>
      <top style="thick">
        <color theme="7"/>
      </top>
      <bottom style="thick">
        <color theme="7"/>
      </bottom>
      <diagonal/>
    </border>
    <border>
      <left style="thin">
        <color auto="1"/>
      </left>
      <right style="thick">
        <color theme="7"/>
      </right>
      <top style="thin">
        <color auto="1"/>
      </top>
      <bottom style="thin">
        <color auto="1"/>
      </bottom>
      <diagonal/>
    </border>
    <border>
      <left style="thick">
        <color rgb="FFFFC000"/>
      </left>
      <right style="thick">
        <color rgb="FFFFC000"/>
      </right>
      <top style="thick">
        <color rgb="FFFFC000"/>
      </top>
      <bottom/>
      <diagonal/>
    </border>
    <border>
      <left style="thick">
        <color rgb="FFFFC000"/>
      </left>
      <right style="thick">
        <color rgb="FFFFC000"/>
      </right>
      <top/>
      <bottom/>
      <diagonal/>
    </border>
    <border>
      <left style="thick">
        <color rgb="FFFFC000"/>
      </left>
      <right style="thick">
        <color rgb="FFFFC000"/>
      </right>
      <top/>
      <bottom style="thick">
        <color rgb="FFFFC000"/>
      </bottom>
      <diagonal/>
    </border>
    <border>
      <left style="medium">
        <color indexed="64"/>
      </left>
      <right style="thin">
        <color indexed="64"/>
      </right>
      <top/>
      <bottom style="thin">
        <color indexed="64"/>
      </bottom>
      <diagonal/>
    </border>
    <border>
      <left style="thin">
        <color indexed="64"/>
      </left>
      <right style="thick">
        <color rgb="FFFFC000"/>
      </right>
      <top/>
      <bottom style="thin">
        <color indexed="64"/>
      </bottom>
      <diagonal/>
    </border>
    <border>
      <left style="thin">
        <color indexed="64"/>
      </left>
      <right/>
      <top style="medium">
        <color indexed="64"/>
      </top>
      <bottom style="thick">
        <color rgb="FFFFC000"/>
      </bottom>
      <diagonal/>
    </border>
    <border>
      <left/>
      <right/>
      <top style="medium">
        <color indexed="64"/>
      </top>
      <bottom style="thick">
        <color rgb="FFFFC000"/>
      </bottom>
      <diagonal/>
    </border>
    <border>
      <left/>
      <right style="medium">
        <color indexed="64"/>
      </right>
      <top style="medium">
        <color indexed="64"/>
      </top>
      <bottom style="thick">
        <color rgb="FFFFC000"/>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ck">
        <color rgb="FFFFC000"/>
      </left>
      <right/>
      <top/>
      <bottom style="medium">
        <color rgb="FFFFC000"/>
      </bottom>
      <diagonal/>
    </border>
    <border>
      <left/>
      <right/>
      <top/>
      <bottom style="medium">
        <color rgb="FFFFC000"/>
      </bottom>
      <diagonal/>
    </border>
    <border>
      <left/>
      <right style="thick">
        <color rgb="FFFFC000"/>
      </right>
      <top/>
      <bottom style="medium">
        <color rgb="FFFFC000"/>
      </bottom>
      <diagonal/>
    </border>
    <border>
      <left/>
      <right style="thick">
        <color rgb="FF92D050"/>
      </right>
      <top style="thick">
        <color rgb="FF92D050"/>
      </top>
      <bottom style="thick">
        <color rgb="FF92D050"/>
      </bottom>
      <diagonal/>
    </border>
    <border>
      <left/>
      <right style="thick">
        <color rgb="FFFFC000"/>
      </right>
      <top style="medium">
        <color indexed="64"/>
      </top>
      <bottom/>
      <diagonal/>
    </border>
    <border>
      <left style="thick">
        <color theme="7"/>
      </left>
      <right/>
      <top style="thick">
        <color theme="7"/>
      </top>
      <bottom/>
      <diagonal/>
    </border>
    <border>
      <left style="medium">
        <color indexed="64"/>
      </left>
      <right/>
      <top style="thin">
        <color indexed="64"/>
      </top>
      <bottom style="medium">
        <color indexed="64"/>
      </bottom>
      <diagonal/>
    </border>
    <border>
      <left/>
      <right style="thick">
        <color rgb="FFFFC000"/>
      </right>
      <top style="thin">
        <color indexed="64"/>
      </top>
      <bottom style="medium">
        <color indexed="64"/>
      </bottom>
      <diagonal/>
    </border>
    <border>
      <left/>
      <right style="thick">
        <color rgb="FFFFC000"/>
      </right>
      <top style="medium">
        <color indexed="64"/>
      </top>
      <bottom style="thin">
        <color indexed="64"/>
      </bottom>
      <diagonal/>
    </border>
    <border>
      <left style="medium">
        <color indexed="64"/>
      </left>
      <right style="medium">
        <color indexed="64"/>
      </right>
      <top/>
      <bottom/>
      <diagonal/>
    </border>
    <border>
      <left/>
      <right style="thick">
        <color rgb="FF92D050"/>
      </right>
      <top/>
      <bottom style="medium">
        <color indexed="64"/>
      </bottom>
      <diagonal/>
    </border>
    <border>
      <left style="thick">
        <color theme="7"/>
      </left>
      <right style="thick">
        <color theme="7"/>
      </right>
      <top style="thick">
        <color theme="7"/>
      </top>
      <bottom/>
      <diagonal/>
    </border>
    <border>
      <left style="thin">
        <color theme="1"/>
      </left>
      <right style="thin">
        <color indexed="64"/>
      </right>
      <top style="thin">
        <color auto="1"/>
      </top>
      <bottom style="thin">
        <color indexed="64"/>
      </bottom>
      <diagonal/>
    </border>
    <border>
      <left style="thin">
        <color theme="1"/>
      </left>
      <right style="thin">
        <color indexed="64"/>
      </right>
      <top style="thick">
        <color rgb="FFFFC000"/>
      </top>
      <bottom style="thin">
        <color indexed="64"/>
      </bottom>
      <diagonal/>
    </border>
    <border>
      <left style="medium">
        <color indexed="64"/>
      </left>
      <right style="thick">
        <color theme="7"/>
      </right>
      <top style="thin">
        <color indexed="64"/>
      </top>
      <bottom style="thin">
        <color indexed="64"/>
      </bottom>
      <diagonal/>
    </border>
    <border>
      <left style="medium">
        <color indexed="64"/>
      </left>
      <right style="thick">
        <color theme="7"/>
      </right>
      <top style="thin">
        <color indexed="64"/>
      </top>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58">
    <xf numFmtId="0" fontId="0" fillId="0" borderId="0" xfId="0"/>
    <xf numFmtId="0" fontId="7" fillId="4" borderId="0" xfId="0" applyFont="1" applyFill="1"/>
    <xf numFmtId="0" fontId="9" fillId="4" borderId="0" xfId="0" applyFont="1" applyFill="1"/>
    <xf numFmtId="1" fontId="9" fillId="4" borderId="1" xfId="1" applyNumberFormat="1" applyFont="1" applyFill="1" applyBorder="1" applyAlignment="1" applyProtection="1">
      <alignment horizontal="center" vertical="center" wrapText="1"/>
    </xf>
    <xf numFmtId="1" fontId="9" fillId="0" borderId="1" xfId="1" applyNumberFormat="1" applyFont="1" applyBorder="1" applyAlignment="1" applyProtection="1">
      <alignment horizontal="center" vertical="center"/>
    </xf>
    <xf numFmtId="1" fontId="11" fillId="4" borderId="1" xfId="1" applyNumberFormat="1" applyFont="1" applyFill="1" applyBorder="1" applyAlignment="1" applyProtection="1">
      <alignment horizontal="center" vertical="center" wrapText="1"/>
    </xf>
    <xf numFmtId="0" fontId="11" fillId="0" borderId="1" xfId="1" applyNumberFormat="1" applyFont="1" applyFill="1" applyBorder="1" applyAlignment="1" applyProtection="1">
      <alignment horizontal="center" vertical="center" wrapText="1"/>
    </xf>
    <xf numFmtId="1" fontId="11" fillId="0" borderId="1" xfId="1" applyNumberFormat="1" applyFont="1" applyFill="1" applyBorder="1" applyAlignment="1" applyProtection="1">
      <alignment horizontal="center" vertical="center" wrapText="1"/>
    </xf>
    <xf numFmtId="1" fontId="9" fillId="0" borderId="1" xfId="1" applyNumberFormat="1" applyFont="1" applyBorder="1" applyAlignment="1" applyProtection="1">
      <alignment horizontal="center" vertical="center" wrapText="1"/>
    </xf>
    <xf numFmtId="1" fontId="11" fillId="0" borderId="1" xfId="1" applyNumberFormat="1" applyFont="1" applyBorder="1" applyAlignment="1" applyProtection="1">
      <alignment horizontal="center" vertical="center" wrapText="1"/>
    </xf>
    <xf numFmtId="1" fontId="9" fillId="0" borderId="1" xfId="1" applyNumberFormat="1" applyFont="1" applyFill="1" applyBorder="1" applyAlignment="1" applyProtection="1">
      <alignment horizontal="center" vertical="center" wrapText="1"/>
    </xf>
    <xf numFmtId="1" fontId="11" fillId="0" borderId="4" xfId="1" applyNumberFormat="1" applyFont="1" applyFill="1" applyBorder="1" applyAlignment="1" applyProtection="1">
      <alignment horizontal="center" vertical="center" wrapText="1"/>
    </xf>
    <xf numFmtId="0" fontId="13" fillId="4" borderId="0" xfId="0" applyFont="1" applyFill="1"/>
    <xf numFmtId="0" fontId="13" fillId="4" borderId="0" xfId="0" applyFont="1" applyFill="1" applyAlignment="1">
      <alignment vertical="top"/>
    </xf>
    <xf numFmtId="0" fontId="7" fillId="4" borderId="0" xfId="0" applyFont="1" applyFill="1" applyAlignment="1">
      <alignment horizontal="left"/>
    </xf>
    <xf numFmtId="9" fontId="7" fillId="4" borderId="0" xfId="0" applyNumberFormat="1" applyFont="1" applyFill="1" applyAlignment="1">
      <alignment horizontal="center"/>
    </xf>
    <xf numFmtId="0" fontId="8" fillId="4" borderId="18" xfId="0" applyFont="1" applyFill="1" applyBorder="1" applyAlignment="1" applyProtection="1">
      <alignment horizontal="center" vertical="center"/>
      <protection locked="0"/>
    </xf>
    <xf numFmtId="0" fontId="6" fillId="4" borderId="0" xfId="0" applyFont="1" applyFill="1" applyAlignment="1">
      <alignment horizontal="center" vertical="center"/>
    </xf>
    <xf numFmtId="0" fontId="7" fillId="4" borderId="0" xfId="0" applyFont="1" applyFill="1" applyAlignment="1">
      <alignment vertical="top"/>
    </xf>
    <xf numFmtId="0" fontId="9" fillId="4" borderId="0" xfId="0" applyFont="1" applyFill="1" applyAlignment="1">
      <alignment horizontal="left" vertical="top" wrapText="1"/>
    </xf>
    <xf numFmtId="0" fontId="9" fillId="4" borderId="0" xfId="0" applyFont="1" applyFill="1" applyAlignment="1" applyProtection="1">
      <alignment horizontal="left" vertical="top"/>
      <protection locked="0"/>
    </xf>
    <xf numFmtId="0" fontId="9" fillId="4" borderId="0" xfId="0" applyFont="1" applyFill="1" applyAlignment="1" applyProtection="1">
      <alignment horizontal="center" vertical="top"/>
      <protection locked="0"/>
    </xf>
    <xf numFmtId="0" fontId="9" fillId="4" borderId="0" xfId="0" applyFont="1" applyFill="1" applyAlignment="1">
      <alignment vertical="top"/>
    </xf>
    <xf numFmtId="0" fontId="10" fillId="4" borderId="0" xfId="0" applyFont="1" applyFill="1" applyAlignment="1">
      <alignment horizontal="left" vertical="top" wrapText="1"/>
    </xf>
    <xf numFmtId="0" fontId="9" fillId="4" borderId="43" xfId="0" applyFont="1" applyFill="1" applyBorder="1" applyAlignment="1" applyProtection="1">
      <alignment horizontal="center" vertical="center"/>
      <protection locked="0"/>
    </xf>
    <xf numFmtId="0" fontId="9" fillId="4" borderId="44" xfId="0" applyFont="1" applyFill="1" applyBorder="1" applyAlignment="1" applyProtection="1">
      <alignment horizontal="center" vertical="center"/>
      <protection locked="0"/>
    </xf>
    <xf numFmtId="0" fontId="9" fillId="4" borderId="47" xfId="0" applyFont="1" applyFill="1" applyBorder="1" applyAlignment="1" applyProtection="1">
      <alignment horizontal="center" vertical="center"/>
      <protection locked="0"/>
    </xf>
    <xf numFmtId="0" fontId="9" fillId="4" borderId="48" xfId="0" applyFont="1" applyFill="1" applyBorder="1" applyAlignment="1" applyProtection="1">
      <alignment horizontal="center" vertical="center"/>
      <protection locked="0"/>
    </xf>
    <xf numFmtId="0" fontId="9" fillId="4" borderId="50" xfId="0" applyFont="1" applyFill="1" applyBorder="1" applyAlignment="1" applyProtection="1">
      <alignment horizontal="center" vertical="center"/>
      <protection locked="0"/>
    </xf>
    <xf numFmtId="0" fontId="9" fillId="4" borderId="51" xfId="0" applyFont="1" applyFill="1" applyBorder="1" applyAlignment="1" applyProtection="1">
      <alignment horizontal="center" vertical="center"/>
      <protection locked="0"/>
    </xf>
    <xf numFmtId="0" fontId="11" fillId="4" borderId="0" xfId="0" applyFont="1" applyFill="1" applyAlignment="1">
      <alignment horizontal="left" vertical="top"/>
    </xf>
    <xf numFmtId="0" fontId="6" fillId="4" borderId="0" xfId="0" applyFont="1" applyFill="1" applyAlignment="1">
      <alignment horizontal="left" vertical="center"/>
    </xf>
    <xf numFmtId="0" fontId="10" fillId="4" borderId="0" xfId="0" applyFont="1" applyFill="1" applyAlignment="1">
      <alignment horizontal="left" vertical="top"/>
    </xf>
    <xf numFmtId="0" fontId="10" fillId="4" borderId="0" xfId="0" applyFont="1" applyFill="1" applyAlignment="1">
      <alignment horizontal="center" vertical="top"/>
    </xf>
    <xf numFmtId="0" fontId="10" fillId="4" borderId="0" xfId="0" applyFont="1" applyFill="1" applyAlignment="1">
      <alignment horizontal="center" textRotation="90"/>
    </xf>
    <xf numFmtId="0" fontId="9" fillId="4" borderId="68" xfId="0" applyFont="1" applyFill="1" applyBorder="1" applyAlignment="1" applyProtection="1">
      <alignment horizontal="center" vertical="center"/>
      <protection locked="0"/>
    </xf>
    <xf numFmtId="0" fontId="9" fillId="4" borderId="69" xfId="0" applyFont="1" applyFill="1" applyBorder="1" applyAlignment="1" applyProtection="1">
      <alignment horizontal="center" vertical="center"/>
      <protection locked="0"/>
    </xf>
    <xf numFmtId="0" fontId="9" fillId="4" borderId="70" xfId="0" applyFont="1" applyFill="1" applyBorder="1" applyAlignment="1" applyProtection="1">
      <alignment horizontal="center" vertical="center"/>
      <protection locked="0"/>
    </xf>
    <xf numFmtId="0" fontId="9" fillId="4" borderId="71" xfId="0" applyFont="1" applyFill="1" applyBorder="1" applyAlignment="1" applyProtection="1">
      <alignment horizontal="center" vertical="center"/>
      <protection locked="0"/>
    </xf>
    <xf numFmtId="0" fontId="9" fillId="4" borderId="23" xfId="0" applyFont="1" applyFill="1" applyBorder="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4" borderId="72" xfId="0" applyFont="1" applyFill="1" applyBorder="1" applyAlignment="1" applyProtection="1">
      <alignment horizontal="center" vertical="center"/>
      <protection locked="0"/>
    </xf>
    <xf numFmtId="0" fontId="9" fillId="4" borderId="73" xfId="0" applyFont="1" applyFill="1" applyBorder="1" applyAlignment="1" applyProtection="1">
      <alignment horizontal="center" vertical="center"/>
      <protection locked="0"/>
    </xf>
    <xf numFmtId="0" fontId="9" fillId="4" borderId="27" xfId="0" applyFont="1" applyFill="1" applyBorder="1" applyAlignment="1" applyProtection="1">
      <alignment horizontal="center" vertical="center"/>
      <protection locked="0"/>
    </xf>
    <xf numFmtId="0" fontId="9" fillId="4" borderId="74" xfId="0" applyFont="1" applyFill="1" applyBorder="1" applyAlignment="1" applyProtection="1">
      <alignment horizontal="center" vertical="center"/>
      <protection locked="0"/>
    </xf>
    <xf numFmtId="0" fontId="9" fillId="4" borderId="75" xfId="0" applyFont="1" applyFill="1" applyBorder="1" applyAlignment="1" applyProtection="1">
      <alignment horizontal="center" vertical="center"/>
      <protection locked="0"/>
    </xf>
    <xf numFmtId="0" fontId="9" fillId="4" borderId="76" xfId="0" applyFont="1" applyFill="1" applyBorder="1" applyAlignment="1" applyProtection="1">
      <alignment horizontal="center" vertical="center"/>
      <protection locked="0"/>
    </xf>
    <xf numFmtId="0" fontId="9" fillId="4" borderId="77" xfId="0" applyFont="1" applyFill="1" applyBorder="1" applyAlignment="1" applyProtection="1">
      <alignment horizontal="center" vertical="center"/>
      <protection locked="0"/>
    </xf>
    <xf numFmtId="0" fontId="9" fillId="4" borderId="78" xfId="0" applyFont="1" applyFill="1" applyBorder="1" applyAlignment="1" applyProtection="1">
      <alignment horizontal="center" vertical="center"/>
      <protection locked="0"/>
    </xf>
    <xf numFmtId="0" fontId="9" fillId="4" borderId="79" xfId="0" applyFont="1" applyFill="1" applyBorder="1" applyAlignment="1" applyProtection="1">
      <alignment horizontal="center" vertical="center"/>
      <protection locked="0"/>
    </xf>
    <xf numFmtId="0" fontId="9" fillId="4" borderId="35" xfId="0" applyFont="1" applyFill="1" applyBorder="1" applyAlignment="1">
      <alignment horizontal="center" vertical="center"/>
    </xf>
    <xf numFmtId="0" fontId="9" fillId="4" borderId="36" xfId="0" applyFont="1" applyFill="1" applyBorder="1" applyAlignment="1">
      <alignment horizontal="center" vertical="center"/>
    </xf>
    <xf numFmtId="0" fontId="9" fillId="4" borderId="41" xfId="0" applyFont="1" applyFill="1" applyBorder="1" applyAlignment="1">
      <alignment horizontal="center" vertical="center"/>
    </xf>
    <xf numFmtId="0" fontId="9" fillId="4" borderId="0" xfId="0" applyFont="1" applyFill="1" applyAlignment="1">
      <alignment horizontal="center" vertical="center"/>
    </xf>
    <xf numFmtId="0" fontId="9" fillId="4" borderId="19" xfId="0" applyFont="1" applyFill="1" applyBorder="1" applyAlignment="1" applyProtection="1">
      <alignment horizontal="center" vertical="center" wrapText="1"/>
      <protection locked="0"/>
    </xf>
    <xf numFmtId="1" fontId="9" fillId="0" borderId="5" xfId="1" applyNumberFormat="1" applyFont="1" applyBorder="1" applyAlignment="1" applyProtection="1">
      <alignment horizontal="center" vertical="center" wrapText="1"/>
    </xf>
    <xf numFmtId="1" fontId="11" fillId="0" borderId="4" xfId="1" applyNumberFormat="1" applyFont="1" applyBorder="1" applyAlignment="1" applyProtection="1">
      <alignment horizontal="center" vertical="center" wrapText="1"/>
    </xf>
    <xf numFmtId="0" fontId="8" fillId="0" borderId="1" xfId="1" applyNumberFormat="1" applyFont="1" applyBorder="1" applyAlignment="1" applyProtection="1">
      <alignment horizontal="center" vertical="center" wrapText="1"/>
    </xf>
    <xf numFmtId="1" fontId="9" fillId="4" borderId="4" xfId="1" applyNumberFormat="1" applyFont="1" applyFill="1" applyBorder="1" applyAlignment="1" applyProtection="1">
      <alignment horizontal="center" vertical="center" wrapText="1"/>
    </xf>
    <xf numFmtId="0" fontId="3" fillId="0" borderId="0" xfId="0" applyFont="1"/>
    <xf numFmtId="0" fontId="4" fillId="4" borderId="0" xfId="0" applyFont="1" applyFill="1" applyAlignment="1">
      <alignment horizontal="left" vertical="center" wrapText="1"/>
    </xf>
    <xf numFmtId="0" fontId="3" fillId="4" borderId="0" xfId="0" applyFont="1" applyFill="1"/>
    <xf numFmtId="0" fontId="3" fillId="0" borderId="0" xfId="0" applyFont="1" applyAlignment="1">
      <alignment wrapText="1"/>
    </xf>
    <xf numFmtId="1" fontId="3" fillId="0" borderId="0" xfId="0" applyNumberFormat="1" applyFont="1" applyAlignment="1">
      <alignment wrapText="1"/>
    </xf>
    <xf numFmtId="0" fontId="9" fillId="0" borderId="7" xfId="0" applyFont="1" applyBorder="1" applyAlignment="1">
      <alignment horizontal="center" vertical="center"/>
    </xf>
    <xf numFmtId="0" fontId="9" fillId="0" borderId="3" xfId="0" applyFont="1" applyBorder="1" applyAlignment="1">
      <alignment horizontal="center" vertical="center" wrapText="1"/>
    </xf>
    <xf numFmtId="1" fontId="9" fillId="0" borderId="3" xfId="0" applyNumberFormat="1" applyFont="1" applyBorder="1" applyAlignment="1">
      <alignment horizontal="center" vertical="center" wrapText="1"/>
    </xf>
    <xf numFmtId="0" fontId="9" fillId="0" borderId="7" xfId="0" applyFont="1" applyBorder="1" applyAlignment="1">
      <alignment vertical="center"/>
    </xf>
    <xf numFmtId="0" fontId="9" fillId="0" borderId="1" xfId="0" applyFont="1" applyBorder="1" applyAlignment="1">
      <alignment vertical="center"/>
    </xf>
    <xf numFmtId="1" fontId="9" fillId="0" borderId="1" xfId="0" applyNumberFormat="1" applyFont="1" applyBorder="1" applyAlignment="1">
      <alignment horizontal="center" vertical="center" wrapText="1"/>
    </xf>
    <xf numFmtId="0" fontId="11" fillId="6" borderId="4" xfId="0" applyFont="1" applyFill="1" applyBorder="1" applyAlignment="1">
      <alignment horizontal="center" vertical="center" wrapText="1"/>
    </xf>
    <xf numFmtId="10" fontId="9" fillId="0" borderId="4" xfId="0" applyNumberFormat="1" applyFont="1" applyBorder="1" applyAlignment="1">
      <alignment horizontal="center" vertical="center" wrapText="1"/>
    </xf>
    <xf numFmtId="1" fontId="9" fillId="4"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10" fontId="9" fillId="0" borderId="1" xfId="0" applyNumberFormat="1" applyFont="1" applyBorder="1" applyAlignment="1">
      <alignment horizontal="center" vertical="center" wrapText="1"/>
    </xf>
    <xf numFmtId="17"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7" fontId="14" fillId="0" borderId="1"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8" fillId="0" borderId="1" xfId="0" applyFont="1" applyBorder="1" applyAlignment="1">
      <alignment horizontal="left" vertical="top" wrapText="1"/>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Font="1" applyBorder="1" applyAlignment="1">
      <alignment vertical="center" wrapText="1"/>
    </xf>
    <xf numFmtId="10" fontId="9" fillId="0" borderId="7"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1" fontId="9" fillId="4" borderId="1" xfId="0" applyNumberFormat="1"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Border="1" applyAlignment="1">
      <alignment vertical="center" wrapText="1"/>
    </xf>
    <xf numFmtId="10" fontId="9" fillId="0" borderId="1" xfId="0" applyNumberFormat="1" applyFont="1" applyBorder="1" applyAlignment="1">
      <alignment vertical="center" wrapText="1"/>
    </xf>
    <xf numFmtId="1" fontId="11" fillId="4" borderId="1" xfId="0" applyNumberFormat="1" applyFont="1" applyFill="1" applyBorder="1" applyAlignment="1">
      <alignment horizontal="center" vertical="center" wrapText="1"/>
    </xf>
    <xf numFmtId="0" fontId="9" fillId="0" borderId="1" xfId="0" applyFont="1" applyBorder="1" applyAlignment="1">
      <alignment horizontal="left" vertical="top" wrapText="1"/>
    </xf>
    <xf numFmtId="0" fontId="9" fillId="0" borderId="0" xfId="0" applyFont="1" applyAlignment="1">
      <alignment horizontal="left" vertical="center" wrapText="1"/>
    </xf>
    <xf numFmtId="3" fontId="11" fillId="0" borderId="1" xfId="1" applyNumberFormat="1" applyFont="1" applyBorder="1" applyAlignment="1" applyProtection="1">
      <alignment horizontal="center" vertical="center" wrapText="1"/>
    </xf>
    <xf numFmtId="0" fontId="7" fillId="0" borderId="1" xfId="0" applyFont="1" applyBorder="1"/>
    <xf numFmtId="0" fontId="9" fillId="0" borderId="1" xfId="0" applyFont="1" applyBorder="1" applyAlignment="1">
      <alignment wrapText="1"/>
    </xf>
    <xf numFmtId="0" fontId="9" fillId="0" borderId="15" xfId="0" applyFont="1" applyBorder="1" applyAlignment="1">
      <alignment wrapText="1"/>
    </xf>
    <xf numFmtId="3" fontId="11" fillId="0" borderId="4" xfId="0" applyNumberFormat="1" applyFont="1" applyBorder="1" applyAlignment="1">
      <alignment horizontal="center" vertical="center" wrapText="1"/>
    </xf>
    <xf numFmtId="0" fontId="7" fillId="0" borderId="4" xfId="0" applyFont="1" applyBorder="1"/>
    <xf numFmtId="10" fontId="9" fillId="0" borderId="4" xfId="0" applyNumberFormat="1" applyFont="1" applyBorder="1" applyAlignment="1">
      <alignment vertical="center" wrapText="1"/>
    </xf>
    <xf numFmtId="1" fontId="11" fillId="0" borderId="4" xfId="0" applyNumberFormat="1" applyFont="1" applyBorder="1" applyAlignment="1">
      <alignment horizontal="center" vertical="center" wrapText="1"/>
    </xf>
    <xf numFmtId="0" fontId="9" fillId="0" borderId="4" xfId="0" applyFont="1" applyBorder="1" applyAlignment="1">
      <alignment wrapText="1"/>
    </xf>
    <xf numFmtId="0" fontId="9" fillId="4" borderId="1" xfId="0" applyFont="1" applyFill="1" applyBorder="1" applyAlignment="1">
      <alignment horizontal="center" vertical="center" wrapText="1"/>
    </xf>
    <xf numFmtId="0" fontId="10" fillId="0" borderId="1" xfId="0" applyFont="1" applyBorder="1" applyAlignment="1">
      <alignment horizontal="right" vertical="center" wrapText="1"/>
    </xf>
    <xf numFmtId="0" fontId="9" fillId="0" borderId="16" xfId="0" applyFont="1" applyBorder="1" applyAlignment="1">
      <alignment vertical="center"/>
    </xf>
    <xf numFmtId="0" fontId="12" fillId="0" borderId="1" xfId="0" applyFont="1" applyBorder="1" applyAlignment="1">
      <alignment vertical="center"/>
    </xf>
    <xf numFmtId="16" fontId="8" fillId="0" borderId="1" xfId="0" applyNumberFormat="1" applyFont="1" applyBorder="1" applyAlignment="1">
      <alignment horizontal="center" vertical="center" wrapText="1"/>
    </xf>
    <xf numFmtId="0" fontId="9" fillId="0" borderId="8" xfId="0" applyFont="1" applyBorder="1" applyAlignment="1">
      <alignment vertical="center" wrapText="1"/>
    </xf>
    <xf numFmtId="0" fontId="9" fillId="0" borderId="15" xfId="0" applyFont="1" applyBorder="1" applyAlignment="1">
      <alignment horizontal="left" vertical="center" wrapText="1"/>
    </xf>
    <xf numFmtId="1" fontId="11" fillId="0" borderId="1" xfId="0" applyNumberFormat="1" applyFont="1" applyBorder="1" applyAlignment="1">
      <alignment horizontal="center" wrapText="1"/>
    </xf>
    <xf numFmtId="0" fontId="11" fillId="0" borderId="1" xfId="0" applyFont="1" applyBorder="1" applyAlignment="1">
      <alignment horizontal="right" vertical="center"/>
    </xf>
    <xf numFmtId="1" fontId="9" fillId="0" borderId="1" xfId="0" applyNumberFormat="1" applyFont="1" applyBorder="1"/>
    <xf numFmtId="1" fontId="11" fillId="5" borderId="1" xfId="0" applyNumberFormat="1" applyFont="1" applyFill="1" applyBorder="1" applyAlignment="1">
      <alignment horizontal="center" wrapText="1"/>
    </xf>
    <xf numFmtId="1" fontId="3" fillId="0" borderId="0" xfId="0" applyNumberFormat="1" applyFont="1"/>
    <xf numFmtId="10" fontId="3" fillId="0" borderId="0" xfId="0" applyNumberFormat="1" applyFont="1"/>
    <xf numFmtId="0" fontId="9" fillId="4" borderId="82" xfId="0" applyFont="1" applyFill="1" applyBorder="1" applyAlignment="1">
      <alignment horizontal="center" vertical="center" wrapText="1"/>
    </xf>
    <xf numFmtId="1" fontId="11" fillId="0" borderId="3" xfId="1" applyNumberFormat="1" applyFont="1" applyBorder="1" applyAlignment="1" applyProtection="1">
      <alignment horizontal="center" vertical="center" wrapText="1"/>
    </xf>
    <xf numFmtId="1" fontId="9" fillId="4" borderId="87" xfId="0" applyNumberFormat="1" applyFont="1" applyFill="1" applyBorder="1" applyAlignment="1">
      <alignment horizontal="center" vertical="center" wrapText="1"/>
    </xf>
    <xf numFmtId="0" fontId="9" fillId="4" borderId="42" xfId="0" applyFont="1" applyFill="1" applyBorder="1" applyAlignment="1" applyProtection="1">
      <alignment horizontal="left" vertical="top" wrapText="1"/>
      <protection locked="0"/>
    </xf>
    <xf numFmtId="0" fontId="9" fillId="4" borderId="45" xfId="0" applyFont="1" applyFill="1" applyBorder="1" applyAlignment="1" applyProtection="1">
      <alignment horizontal="left" vertical="top" wrapText="1"/>
      <protection locked="0"/>
    </xf>
    <xf numFmtId="0" fontId="9" fillId="4" borderId="46" xfId="0" applyFont="1" applyFill="1" applyBorder="1" applyAlignment="1" applyProtection="1">
      <alignment horizontal="left" vertical="top" wrapText="1"/>
      <protection locked="0"/>
    </xf>
    <xf numFmtId="0" fontId="9" fillId="4" borderId="49" xfId="0" applyFont="1" applyFill="1" applyBorder="1" applyAlignment="1" applyProtection="1">
      <alignment horizontal="left" vertical="top" wrapText="1"/>
      <protection locked="0"/>
    </xf>
    <xf numFmtId="1" fontId="9" fillId="0" borderId="87" xfId="0" applyNumberFormat="1" applyFont="1" applyBorder="1" applyAlignment="1">
      <alignment horizontal="center" vertical="center" wrapText="1"/>
    </xf>
    <xf numFmtId="1" fontId="9" fillId="0" borderId="5" xfId="1" applyNumberFormat="1" applyFont="1" applyFill="1" applyBorder="1" applyAlignment="1" applyProtection="1">
      <alignment horizontal="center" vertical="center" wrapText="1"/>
    </xf>
    <xf numFmtId="0" fontId="9" fillId="0" borderId="19" xfId="0" applyFont="1" applyBorder="1" applyAlignment="1" applyProtection="1">
      <alignment horizontal="center" vertical="center" wrapText="1"/>
      <protection locked="0"/>
    </xf>
    <xf numFmtId="0" fontId="8" fillId="0" borderId="1" xfId="1"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1" fontId="8" fillId="0" borderId="1" xfId="0" applyNumberFormat="1" applyFont="1" applyBorder="1" applyAlignment="1">
      <alignment horizontal="center" vertical="center"/>
    </xf>
    <xf numFmtId="0" fontId="7" fillId="0" borderId="0" xfId="0" applyFont="1"/>
    <xf numFmtId="0" fontId="17"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4"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horizontal="left" wrapText="1"/>
    </xf>
    <xf numFmtId="49" fontId="8"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1" fontId="9" fillId="4" borderId="5" xfId="0" applyNumberFormat="1" applyFont="1" applyFill="1" applyBorder="1" applyAlignment="1">
      <alignment horizontal="center" vertical="center" wrapText="1"/>
    </xf>
    <xf numFmtId="0" fontId="9" fillId="4" borderId="109" xfId="0" applyFont="1" applyFill="1" applyBorder="1" applyAlignment="1" applyProtection="1">
      <alignment horizontal="center" vertical="center" wrapText="1"/>
      <protection locked="0"/>
    </xf>
    <xf numFmtId="0" fontId="9" fillId="4" borderId="110" xfId="0" applyFont="1" applyFill="1" applyBorder="1" applyAlignment="1">
      <alignment horizontal="center" vertical="center" wrapText="1"/>
    </xf>
    <xf numFmtId="0" fontId="9" fillId="4" borderId="111" xfId="0" applyFont="1" applyFill="1" applyBorder="1" applyAlignment="1">
      <alignment horizontal="center" vertical="center" wrapText="1"/>
    </xf>
    <xf numFmtId="0" fontId="9" fillId="0" borderId="3" xfId="0" applyFont="1" applyBorder="1" applyAlignment="1">
      <alignment vertical="center"/>
    </xf>
    <xf numFmtId="49" fontId="18" fillId="0" borderId="1" xfId="0" applyNumberFormat="1" applyFont="1" applyBorder="1" applyAlignment="1">
      <alignment horizontal="left" vertical="center" wrapText="1"/>
    </xf>
    <xf numFmtId="49" fontId="18" fillId="4" borderId="1" xfId="0" applyNumberFormat="1" applyFont="1" applyFill="1" applyBorder="1" applyAlignment="1">
      <alignment horizontal="left" vertical="center" wrapText="1"/>
    </xf>
    <xf numFmtId="0" fontId="9" fillId="0" borderId="1" xfId="0" applyFont="1" applyBorder="1" applyAlignment="1">
      <alignment vertical="top" wrapText="1"/>
    </xf>
    <xf numFmtId="0" fontId="3" fillId="0" borderId="0" xfId="0" applyFont="1" applyAlignment="1">
      <alignment vertical="center"/>
    </xf>
    <xf numFmtId="1" fontId="9" fillId="4" borderId="80" xfId="0" applyNumberFormat="1" applyFont="1" applyFill="1" applyBorder="1" applyAlignment="1" applyProtection="1">
      <alignment horizontal="left" vertical="top" wrapText="1"/>
      <protection locked="0"/>
    </xf>
    <xf numFmtId="0" fontId="8" fillId="4" borderId="14" xfId="0" applyFont="1" applyFill="1" applyBorder="1" applyAlignment="1">
      <alignment vertical="center" wrapText="1"/>
    </xf>
    <xf numFmtId="0" fontId="8" fillId="4" borderId="113" xfId="0" applyFont="1" applyFill="1" applyBorder="1" applyAlignment="1">
      <alignment vertical="center" wrapText="1"/>
    </xf>
    <xf numFmtId="0" fontId="8" fillId="4" borderId="112" xfId="0" applyFont="1" applyFill="1" applyBorder="1" applyAlignment="1">
      <alignment vertical="center" wrapText="1"/>
    </xf>
    <xf numFmtId="0" fontId="8" fillId="4" borderId="114" xfId="0" applyFont="1" applyFill="1" applyBorder="1" applyAlignment="1">
      <alignment vertical="center" wrapText="1"/>
    </xf>
    <xf numFmtId="0" fontId="8" fillId="4" borderId="83" xfId="0" applyFont="1" applyFill="1" applyBorder="1" applyAlignment="1">
      <alignment vertical="center" wrapText="1"/>
    </xf>
    <xf numFmtId="0" fontId="8" fillId="4" borderId="17" xfId="0" applyFont="1" applyFill="1" applyBorder="1" applyAlignment="1">
      <alignment vertical="center" wrapText="1"/>
    </xf>
    <xf numFmtId="0" fontId="8" fillId="0" borderId="6" xfId="0" applyFont="1" applyBorder="1" applyAlignment="1">
      <alignment vertical="center" wrapText="1"/>
    </xf>
    <xf numFmtId="0" fontId="6" fillId="4" borderId="0" xfId="0" applyFont="1" applyFill="1" applyAlignment="1">
      <alignment horizontal="center" vertical="center" wrapText="1"/>
    </xf>
    <xf numFmtId="0" fontId="11" fillId="2" borderId="20" xfId="0" applyFont="1" applyFill="1" applyBorder="1" applyAlignment="1">
      <alignment vertical="top"/>
    </xf>
    <xf numFmtId="0" fontId="11" fillId="2" borderId="21" xfId="0" applyFont="1" applyFill="1" applyBorder="1" applyAlignment="1">
      <alignment vertical="top"/>
    </xf>
    <xf numFmtId="0" fontId="11" fillId="2" borderId="22" xfId="0" applyFont="1" applyFill="1" applyBorder="1" applyAlignment="1">
      <alignment vertical="top"/>
    </xf>
    <xf numFmtId="0" fontId="9" fillId="4" borderId="101" xfId="0" applyFont="1" applyFill="1" applyBorder="1" applyAlignment="1">
      <alignment horizontal="center" vertical="top"/>
    </xf>
    <xf numFmtId="0" fontId="9" fillId="4" borderId="35" xfId="0" applyFont="1" applyFill="1" applyBorder="1" applyAlignment="1">
      <alignment horizontal="center" vertical="top"/>
    </xf>
    <xf numFmtId="0" fontId="9" fillId="4" borderId="81" xfId="0" applyFont="1" applyFill="1" applyBorder="1" applyAlignment="1">
      <alignment horizontal="center" vertical="top"/>
    </xf>
    <xf numFmtId="0" fontId="9" fillId="4" borderId="53" xfId="0" applyFont="1" applyFill="1" applyBorder="1" applyAlignment="1">
      <alignment horizontal="center" vertical="top"/>
    </xf>
    <xf numFmtId="0" fontId="9" fillId="4" borderId="0" xfId="0" applyFont="1" applyFill="1" applyAlignment="1">
      <alignment horizontal="center" vertical="top"/>
    </xf>
    <xf numFmtId="0" fontId="9" fillId="4" borderId="55" xfId="0" applyFont="1" applyFill="1" applyBorder="1" applyAlignment="1">
      <alignment horizontal="center" vertical="top"/>
    </xf>
    <xf numFmtId="0" fontId="11" fillId="4" borderId="0" xfId="0" applyFont="1" applyFill="1" applyAlignment="1">
      <alignment horizontal="center" vertical="top"/>
    </xf>
    <xf numFmtId="0" fontId="9" fillId="4" borderId="35" xfId="0" applyFont="1" applyFill="1" applyBorder="1" applyAlignment="1">
      <alignment horizontal="center" textRotation="90" wrapText="1"/>
    </xf>
    <xf numFmtId="0" fontId="9" fillId="4" borderId="36" xfId="0" applyFont="1" applyFill="1" applyBorder="1" applyAlignment="1">
      <alignment horizontal="center" textRotation="90" wrapText="1"/>
    </xf>
    <xf numFmtId="0" fontId="9" fillId="4" borderId="40" xfId="0" applyFont="1" applyFill="1" applyBorder="1" applyAlignment="1">
      <alignment horizontal="center" textRotation="90" wrapText="1"/>
    </xf>
    <xf numFmtId="0" fontId="15" fillId="4" borderId="0" xfId="0" applyFont="1" applyFill="1" applyAlignment="1">
      <alignment horizontal="left" vertical="top"/>
    </xf>
    <xf numFmtId="0" fontId="11" fillId="4" borderId="101" xfId="0" applyFont="1" applyFill="1" applyBorder="1" applyAlignment="1">
      <alignment horizontal="center" vertical="top"/>
    </xf>
    <xf numFmtId="0" fontId="11" fillId="4" borderId="55" xfId="0" applyFont="1" applyFill="1" applyBorder="1" applyAlignment="1">
      <alignment horizontal="center" vertical="top"/>
    </xf>
    <xf numFmtId="0" fontId="9" fillId="4" borderId="12" xfId="0" applyFont="1" applyFill="1" applyBorder="1" applyAlignment="1">
      <alignment vertical="top" wrapText="1"/>
    </xf>
    <xf numFmtId="0" fontId="9" fillId="0" borderId="53" xfId="0" applyFont="1" applyBorder="1" applyAlignment="1">
      <alignment horizontal="center" vertical="top"/>
    </xf>
    <xf numFmtId="0" fontId="9" fillId="4" borderId="0" xfId="0" applyFont="1" applyFill="1" applyAlignment="1">
      <alignment horizontal="left" vertical="top"/>
    </xf>
    <xf numFmtId="0" fontId="10" fillId="0" borderId="65" xfId="0" applyFont="1" applyBorder="1" applyAlignment="1">
      <alignment horizontal="center" textRotation="90" wrapText="1"/>
    </xf>
    <xf numFmtId="0" fontId="10" fillId="0" borderId="66" xfId="0" applyFont="1" applyBorder="1" applyAlignment="1">
      <alignment horizontal="center" textRotation="90"/>
    </xf>
    <xf numFmtId="0" fontId="10" fillId="4" borderId="66" xfId="0" applyFont="1" applyFill="1" applyBorder="1" applyAlignment="1">
      <alignment horizontal="center" textRotation="90"/>
    </xf>
    <xf numFmtId="0" fontId="10" fillId="4" borderId="67" xfId="0" applyFont="1" applyFill="1" applyBorder="1" applyAlignment="1">
      <alignment horizontal="center" textRotation="90"/>
    </xf>
    <xf numFmtId="0" fontId="10" fillId="4" borderId="65" xfId="0" applyFont="1" applyFill="1" applyBorder="1" applyAlignment="1">
      <alignment horizontal="center" textRotation="90"/>
    </xf>
    <xf numFmtId="0" fontId="8" fillId="4" borderId="0" xfId="0" applyFont="1" applyFill="1" applyAlignment="1">
      <alignment horizontal="left" vertical="center"/>
    </xf>
    <xf numFmtId="0" fontId="10" fillId="2" borderId="10" xfId="0" applyFont="1" applyFill="1" applyBorder="1" applyAlignment="1">
      <alignment vertical="top"/>
    </xf>
    <xf numFmtId="0" fontId="10" fillId="2" borderId="37" xfId="0" applyFont="1" applyFill="1" applyBorder="1" applyAlignment="1">
      <alignment vertical="top"/>
    </xf>
    <xf numFmtId="0" fontId="6" fillId="2" borderId="0" xfId="0" applyFont="1" applyFill="1" applyAlignment="1">
      <alignment horizontal="left" vertical="center" wrapText="1"/>
    </xf>
    <xf numFmtId="0" fontId="8" fillId="4" borderId="9" xfId="0" applyFont="1" applyFill="1" applyBorder="1" applyAlignment="1">
      <alignment horizontal="left" vertical="center"/>
    </xf>
    <xf numFmtId="0" fontId="8" fillId="4" borderId="11" xfId="0" applyFont="1" applyFill="1" applyBorder="1" applyAlignment="1">
      <alignment horizontal="left" vertical="center"/>
    </xf>
    <xf numFmtId="0" fontId="8" fillId="4" borderId="10" xfId="0" applyFont="1" applyFill="1" applyBorder="1" applyAlignment="1">
      <alignment horizontal="left" vertical="center"/>
    </xf>
    <xf numFmtId="0" fontId="8" fillId="4" borderId="12" xfId="0" applyFont="1" applyFill="1" applyBorder="1" applyAlignment="1">
      <alignment horizontal="left" vertical="center"/>
    </xf>
    <xf numFmtId="0" fontId="8" fillId="4" borderId="9" xfId="0" applyFont="1" applyFill="1" applyBorder="1" applyAlignment="1">
      <alignment horizontal="center" vertical="center"/>
    </xf>
    <xf numFmtId="0" fontId="8" fillId="4" borderId="11" xfId="0" applyFont="1" applyFill="1" applyBorder="1" applyAlignment="1">
      <alignment horizontal="center" vertical="center"/>
    </xf>
    <xf numFmtId="0" fontId="11" fillId="2" borderId="20" xfId="0" applyFont="1" applyFill="1" applyBorder="1" applyAlignment="1">
      <alignment vertical="top"/>
    </xf>
    <xf numFmtId="0" fontId="11" fillId="2" borderId="21" xfId="0" applyFont="1" applyFill="1" applyBorder="1" applyAlignment="1">
      <alignment vertical="top"/>
    </xf>
    <xf numFmtId="0" fontId="11" fillId="2" borderId="22" xfId="0" applyFont="1" applyFill="1" applyBorder="1" applyAlignment="1">
      <alignment vertical="top"/>
    </xf>
    <xf numFmtId="0" fontId="9" fillId="4" borderId="20" xfId="0" applyFont="1" applyFill="1" applyBorder="1" applyAlignment="1">
      <alignment vertical="top" wrapText="1"/>
    </xf>
    <xf numFmtId="0" fontId="9" fillId="4" borderId="21" xfId="0" applyFont="1" applyFill="1" applyBorder="1" applyAlignment="1">
      <alignment vertical="top" wrapText="1"/>
    </xf>
    <xf numFmtId="0" fontId="9" fillId="4" borderId="22" xfId="0" applyFont="1" applyFill="1" applyBorder="1" applyAlignment="1">
      <alignment vertical="top" wrapText="1"/>
    </xf>
    <xf numFmtId="1" fontId="9" fillId="0" borderId="3" xfId="1" applyNumberFormat="1" applyFont="1" applyFill="1" applyBorder="1" applyAlignment="1" applyProtection="1">
      <alignment horizontal="center" vertical="center" wrapText="1"/>
    </xf>
    <xf numFmtId="1" fontId="9" fillId="0" borderId="8" xfId="1" applyNumberFormat="1" applyFont="1" applyFill="1" applyBorder="1" applyAlignment="1" applyProtection="1">
      <alignment horizontal="center" vertical="center" wrapText="1"/>
    </xf>
    <xf numFmtId="1" fontId="9" fillId="0" borderId="4" xfId="1" applyNumberFormat="1" applyFont="1" applyFill="1" applyBorder="1" applyAlignment="1" applyProtection="1">
      <alignment horizontal="center" vertical="center" wrapText="1"/>
    </xf>
    <xf numFmtId="2" fontId="9" fillId="0" borderId="3" xfId="0" applyNumberFormat="1" applyFont="1" applyBorder="1" applyAlignment="1">
      <alignment horizontal="center" vertical="center" wrapText="1"/>
    </xf>
    <xf numFmtId="2" fontId="9" fillId="0" borderId="8"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 xfId="0" applyFont="1" applyBorder="1" applyAlignment="1">
      <alignment horizontal="left" wrapText="1"/>
    </xf>
    <xf numFmtId="0" fontId="10" fillId="0" borderId="5" xfId="0" applyFont="1" applyBorder="1" applyAlignment="1">
      <alignment horizontal="right" vertical="center" wrapText="1"/>
    </xf>
    <xf numFmtId="0" fontId="10" fillId="0" borderId="7" xfId="0" applyFont="1" applyBorder="1" applyAlignment="1">
      <alignment horizontal="right" vertical="center" wrapText="1"/>
    </xf>
    <xf numFmtId="0" fontId="9" fillId="0" borderId="3"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 xfId="0" applyFont="1" applyFill="1" applyBorder="1" applyAlignment="1">
      <alignment horizontal="left" vertical="center"/>
    </xf>
    <xf numFmtId="0" fontId="11" fillId="2" borderId="3" xfId="0" applyFont="1" applyFill="1" applyBorder="1" applyAlignment="1">
      <alignment horizontal="left" vertical="center"/>
    </xf>
    <xf numFmtId="0" fontId="9" fillId="0" borderId="8" xfId="1" applyNumberFormat="1" applyFont="1" applyFill="1" applyBorder="1" applyAlignment="1" applyProtection="1">
      <alignment horizontal="center" vertical="center" wrapText="1"/>
    </xf>
    <xf numFmtId="0" fontId="9" fillId="0" borderId="4" xfId="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49" fontId="8" fillId="4" borderId="5" xfId="0" applyNumberFormat="1" applyFont="1" applyFill="1" applyBorder="1" applyAlignment="1">
      <alignment horizontal="left" vertical="center" wrapText="1"/>
    </xf>
    <xf numFmtId="49" fontId="8" fillId="4" borderId="6" xfId="0" applyNumberFormat="1" applyFont="1" applyFill="1" applyBorder="1" applyAlignment="1">
      <alignment horizontal="left" vertical="center" wrapText="1"/>
    </xf>
    <xf numFmtId="49" fontId="8" fillId="4" borderId="7" xfId="0" applyNumberFormat="1"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49" fontId="8" fillId="0" borderId="5"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0" fontId="4" fillId="2" borderId="0" xfId="0" applyFont="1" applyFill="1" applyAlignment="1">
      <alignment horizontal="left" vertical="center" wrapText="1"/>
    </xf>
    <xf numFmtId="49" fontId="8" fillId="0" borderId="1" xfId="0" applyNumberFormat="1" applyFont="1" applyBorder="1" applyAlignment="1">
      <alignment horizontal="left" vertical="center" wrapText="1"/>
    </xf>
    <xf numFmtId="0" fontId="2" fillId="0" borderId="2"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8" fillId="0" borderId="7"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1" fillId="2" borderId="84" xfId="0" applyFont="1" applyFill="1" applyBorder="1" applyAlignment="1">
      <alignment horizontal="left" vertical="center" wrapText="1"/>
    </xf>
    <xf numFmtId="0" fontId="11" fillId="2" borderId="85" xfId="0" applyFont="1" applyFill="1" applyBorder="1" applyAlignment="1">
      <alignment horizontal="left" vertical="center" wrapText="1"/>
    </xf>
    <xf numFmtId="0" fontId="11" fillId="2" borderId="16" xfId="0" applyFont="1" applyFill="1" applyBorder="1" applyAlignment="1">
      <alignment horizontal="left" vertical="center" wrapText="1"/>
    </xf>
    <xf numFmtId="10" fontId="9" fillId="0" borderId="3" xfId="0" applyNumberFormat="1" applyFont="1" applyBorder="1" applyAlignment="1">
      <alignment horizontal="center" vertical="center" wrapText="1"/>
    </xf>
    <xf numFmtId="10" fontId="9" fillId="0" borderId="4" xfId="0" applyNumberFormat="1" applyFont="1" applyBorder="1" applyAlignment="1">
      <alignment horizontal="center" vertical="center" wrapText="1"/>
    </xf>
    <xf numFmtId="0" fontId="8" fillId="4" borderId="7" xfId="0" applyFont="1" applyFill="1" applyBorder="1" applyAlignment="1">
      <alignment horizontal="left" vertical="center" wrapText="1"/>
    </xf>
    <xf numFmtId="0" fontId="11" fillId="2" borderId="20" xfId="0" applyFont="1" applyFill="1" applyBorder="1" applyAlignment="1">
      <alignment horizontal="left" vertical="top"/>
    </xf>
    <xf numFmtId="0" fontId="11" fillId="2" borderId="21" xfId="0" applyFont="1" applyFill="1" applyBorder="1" applyAlignment="1">
      <alignment horizontal="left" vertical="top"/>
    </xf>
    <xf numFmtId="0" fontId="11" fillId="2" borderId="22" xfId="0" applyFont="1" applyFill="1" applyBorder="1" applyAlignment="1">
      <alignment horizontal="left" vertical="top"/>
    </xf>
    <xf numFmtId="1" fontId="9" fillId="4" borderId="3"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9" fillId="4" borderId="20"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11"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4" borderId="10" xfId="0" applyFont="1" applyFill="1" applyBorder="1" applyAlignment="1">
      <alignment horizontal="left" vertical="top" wrapText="1"/>
    </xf>
    <xf numFmtId="0" fontId="9" fillId="4" borderId="102" xfId="0" applyFont="1" applyFill="1" applyBorder="1" applyAlignment="1">
      <alignment horizontal="left" vertical="top" wrapText="1"/>
    </xf>
    <xf numFmtId="0" fontId="9" fillId="4" borderId="103" xfId="0" applyFont="1" applyFill="1" applyBorder="1" applyAlignment="1" applyProtection="1">
      <alignment horizontal="left" vertical="top" wrapText="1"/>
      <protection locked="0"/>
    </xf>
    <xf numFmtId="0" fontId="9" fillId="4" borderId="86" xfId="0" applyFont="1" applyFill="1" applyBorder="1" applyAlignment="1" applyProtection="1">
      <alignment horizontal="left" vertical="top" wrapText="1"/>
      <protection locked="0"/>
    </xf>
    <xf numFmtId="0" fontId="9" fillId="4" borderId="20" xfId="0" applyFont="1" applyFill="1" applyBorder="1" applyAlignment="1">
      <alignment horizontal="left" vertical="top"/>
    </xf>
    <xf numFmtId="0" fontId="9" fillId="4" borderId="21" xfId="0" applyFont="1" applyFill="1" applyBorder="1" applyAlignment="1">
      <alignment horizontal="left" vertical="top"/>
    </xf>
    <xf numFmtId="0" fontId="9" fillId="4" borderId="22" xfId="0" applyFont="1" applyFill="1" applyBorder="1" applyAlignment="1">
      <alignment horizontal="left" vertical="top"/>
    </xf>
    <xf numFmtId="0" fontId="9" fillId="4" borderId="12" xfId="0" applyFont="1" applyFill="1" applyBorder="1" applyAlignment="1">
      <alignment horizontal="left" vertical="top"/>
    </xf>
    <xf numFmtId="0" fontId="9" fillId="4" borderId="52" xfId="0" applyFont="1" applyFill="1" applyBorder="1" applyAlignment="1">
      <alignment horizontal="left" vertical="top"/>
    </xf>
    <xf numFmtId="0" fontId="9" fillId="4" borderId="56" xfId="0" applyFont="1" applyFill="1" applyBorder="1" applyAlignment="1">
      <alignment horizontal="left" vertical="top"/>
    </xf>
    <xf numFmtId="0" fontId="10" fillId="2" borderId="10" xfId="0" applyFont="1" applyFill="1" applyBorder="1" applyAlignment="1">
      <alignment horizontal="left" vertical="top"/>
    </xf>
    <xf numFmtId="0" fontId="10" fillId="2" borderId="37" xfId="0" applyFont="1" applyFill="1" applyBorder="1" applyAlignment="1">
      <alignment horizontal="left" vertical="top"/>
    </xf>
    <xf numFmtId="0" fontId="10" fillId="2" borderId="57" xfId="0" applyFont="1" applyFill="1" applyBorder="1" applyAlignment="1">
      <alignment horizontal="left" vertical="top"/>
    </xf>
    <xf numFmtId="0" fontId="10" fillId="2" borderId="20" xfId="0" applyFont="1" applyFill="1" applyBorder="1" applyAlignment="1">
      <alignment horizontal="left" vertical="top"/>
    </xf>
    <xf numFmtId="0" fontId="10" fillId="2" borderId="21" xfId="0" applyFont="1" applyFill="1" applyBorder="1" applyAlignment="1">
      <alignment horizontal="left" vertical="top"/>
    </xf>
    <xf numFmtId="0" fontId="10" fillId="2" borderId="22" xfId="0" applyFont="1" applyFill="1" applyBorder="1" applyAlignment="1">
      <alignment horizontal="left" vertical="top"/>
    </xf>
    <xf numFmtId="0" fontId="9" fillId="4" borderId="9" xfId="0" applyFont="1" applyFill="1" applyBorder="1" applyAlignment="1">
      <alignment horizontal="left" vertical="top" wrapText="1"/>
    </xf>
    <xf numFmtId="0" fontId="9" fillId="4" borderId="39" xfId="0" applyFont="1" applyFill="1" applyBorder="1" applyAlignment="1">
      <alignment horizontal="left" vertical="top" wrapText="1"/>
    </xf>
    <xf numFmtId="0" fontId="9" fillId="4" borderId="38" xfId="0" applyFont="1" applyFill="1" applyBorder="1" applyAlignment="1">
      <alignment horizontal="left" vertical="top" wrapText="1"/>
    </xf>
    <xf numFmtId="0" fontId="10" fillId="4" borderId="10" xfId="0" applyFont="1" applyFill="1" applyBorder="1" applyAlignment="1">
      <alignment horizontal="center" vertical="top" wrapText="1"/>
    </xf>
    <xf numFmtId="0" fontId="10" fillId="4" borderId="37" xfId="0" applyFont="1" applyFill="1" applyBorder="1" applyAlignment="1">
      <alignment horizontal="center" vertical="top" wrapText="1"/>
    </xf>
    <xf numFmtId="0" fontId="8" fillId="4" borderId="9" xfId="0" applyFont="1" applyFill="1" applyBorder="1" applyAlignment="1">
      <alignment horizontal="center" vertical="top" wrapText="1"/>
    </xf>
    <xf numFmtId="0" fontId="8" fillId="4" borderId="38" xfId="0" applyFont="1" applyFill="1" applyBorder="1" applyAlignment="1">
      <alignment horizontal="center" vertical="top" wrapText="1"/>
    </xf>
    <xf numFmtId="0" fontId="9" fillId="4" borderId="88" xfId="0" applyFont="1" applyFill="1" applyBorder="1" applyAlignment="1" applyProtection="1">
      <alignment horizontal="center" vertical="center"/>
      <protection locked="0"/>
    </xf>
    <xf numFmtId="0" fontId="9" fillId="4" borderId="89" xfId="0" applyFont="1" applyFill="1" applyBorder="1" applyAlignment="1" applyProtection="1">
      <alignment horizontal="center" vertical="center"/>
      <protection locked="0"/>
    </xf>
    <xf numFmtId="0" fontId="9" fillId="4" borderId="90" xfId="0" applyFont="1" applyFill="1" applyBorder="1" applyAlignment="1" applyProtection="1">
      <alignment horizontal="center" vertical="center"/>
      <protection locked="0"/>
    </xf>
    <xf numFmtId="0" fontId="9" fillId="4" borderId="54" xfId="0" applyFont="1" applyFill="1" applyBorder="1" applyAlignment="1">
      <alignment horizontal="left" vertical="top"/>
    </xf>
    <xf numFmtId="0" fontId="8" fillId="4" borderId="20" xfId="0" applyFont="1" applyFill="1" applyBorder="1" applyAlignment="1">
      <alignment horizontal="left" vertical="top"/>
    </xf>
    <xf numFmtId="0" fontId="8" fillId="4" borderId="58" xfId="0" applyFont="1" applyFill="1" applyBorder="1" applyAlignment="1">
      <alignment horizontal="left" vertical="top"/>
    </xf>
    <xf numFmtId="0" fontId="9" fillId="4" borderId="59" xfId="0" applyFont="1" applyFill="1" applyBorder="1" applyAlignment="1" applyProtection="1">
      <alignment horizontal="left" vertical="top"/>
      <protection locked="0"/>
    </xf>
    <xf numFmtId="0" fontId="9" fillId="4" borderId="60" xfId="0" applyFont="1" applyFill="1" applyBorder="1" applyAlignment="1" applyProtection="1">
      <alignment horizontal="left" vertical="top"/>
      <protection locked="0"/>
    </xf>
    <xf numFmtId="0" fontId="9" fillId="4" borderId="61" xfId="0" applyFont="1" applyFill="1" applyBorder="1" applyAlignment="1" applyProtection="1">
      <alignment horizontal="left" vertical="top"/>
      <protection locked="0"/>
    </xf>
    <xf numFmtId="0" fontId="10" fillId="2" borderId="20" xfId="0" applyFont="1" applyFill="1" applyBorder="1" applyAlignment="1">
      <alignment horizontal="left" vertical="top" wrapText="1"/>
    </xf>
    <xf numFmtId="0" fontId="10" fillId="2" borderId="96" xfId="0" applyFont="1" applyFill="1" applyBorder="1" applyAlignment="1">
      <alignment horizontal="left" vertical="top" wrapText="1"/>
    </xf>
    <xf numFmtId="0" fontId="8" fillId="2" borderId="93" xfId="0" applyFont="1" applyFill="1" applyBorder="1" applyAlignment="1">
      <alignment horizontal="left" vertical="top" wrapText="1"/>
    </xf>
    <xf numFmtId="0" fontId="8" fillId="2" borderId="94" xfId="0" applyFont="1" applyFill="1" applyBorder="1" applyAlignment="1">
      <alignment horizontal="left" vertical="top" wrapText="1"/>
    </xf>
    <xf numFmtId="0" fontId="8" fillId="2" borderId="95" xfId="0" applyFont="1" applyFill="1" applyBorder="1" applyAlignment="1">
      <alignment horizontal="left" vertical="top" wrapText="1"/>
    </xf>
    <xf numFmtId="0" fontId="8" fillId="4" borderId="35" xfId="0" applyFont="1" applyFill="1" applyBorder="1" applyAlignment="1">
      <alignment horizontal="left" vertical="top" wrapText="1"/>
    </xf>
    <xf numFmtId="0" fontId="8" fillId="4" borderId="36" xfId="0" applyFont="1" applyFill="1" applyBorder="1" applyAlignment="1">
      <alignment horizontal="left" vertical="top" wrapText="1"/>
    </xf>
    <xf numFmtId="0" fontId="9" fillId="4" borderId="59" xfId="0" applyFont="1" applyFill="1" applyBorder="1" applyAlignment="1" applyProtection="1">
      <alignment horizontal="left" vertical="top" wrapText="1"/>
      <protection locked="0"/>
    </xf>
    <xf numFmtId="0" fontId="15" fillId="4" borderId="60" xfId="0" applyFont="1" applyFill="1" applyBorder="1" applyAlignment="1" applyProtection="1">
      <alignment horizontal="left" vertical="top" wrapText="1"/>
      <protection locked="0"/>
    </xf>
    <xf numFmtId="0" fontId="15" fillId="4" borderId="61" xfId="0" applyFont="1" applyFill="1" applyBorder="1" applyAlignment="1" applyProtection="1">
      <alignment horizontal="left" vertical="top" wrapText="1"/>
      <protection locked="0"/>
    </xf>
    <xf numFmtId="0" fontId="8" fillId="4" borderId="91" xfId="0" applyFont="1" applyFill="1" applyBorder="1" applyAlignment="1">
      <alignment horizontal="left" vertical="top" wrapText="1"/>
    </xf>
    <xf numFmtId="0" fontId="8" fillId="4" borderId="92" xfId="0" applyFont="1" applyFill="1" applyBorder="1" applyAlignment="1">
      <alignment horizontal="left" vertical="top" wrapText="1"/>
    </xf>
    <xf numFmtId="0" fontId="9" fillId="4" borderId="98" xfId="0" applyFont="1" applyFill="1" applyBorder="1" applyAlignment="1" applyProtection="1">
      <alignment horizontal="left" vertical="top"/>
      <protection locked="0"/>
    </xf>
    <xf numFmtId="0" fontId="9" fillId="4" borderId="99" xfId="0" applyFont="1" applyFill="1" applyBorder="1" applyAlignment="1" applyProtection="1">
      <alignment horizontal="left" vertical="top"/>
      <protection locked="0"/>
    </xf>
    <xf numFmtId="0" fontId="9" fillId="4" borderId="100" xfId="0" applyFont="1" applyFill="1" applyBorder="1" applyAlignment="1" applyProtection="1">
      <alignment horizontal="left" vertical="top"/>
      <protection locked="0"/>
    </xf>
    <xf numFmtId="0" fontId="8" fillId="4" borderId="30" xfId="0" applyFont="1" applyFill="1" applyBorder="1" applyAlignment="1">
      <alignment horizontal="left" vertical="top" wrapText="1"/>
    </xf>
    <xf numFmtId="0" fontId="8" fillId="4" borderId="31" xfId="0" applyFont="1" applyFill="1" applyBorder="1" applyAlignment="1">
      <alignment horizontal="left" vertical="top" wrapText="1"/>
    </xf>
    <xf numFmtId="0" fontId="9" fillId="0" borderId="32" xfId="0" applyFont="1" applyBorder="1" applyAlignment="1" applyProtection="1">
      <alignment horizontal="left" vertical="top"/>
      <protection locked="0"/>
    </xf>
    <xf numFmtId="0" fontId="9" fillId="0" borderId="33" xfId="0" applyFont="1" applyBorder="1" applyAlignment="1" applyProtection="1">
      <alignment horizontal="left" vertical="top"/>
      <protection locked="0"/>
    </xf>
    <xf numFmtId="0" fontId="9" fillId="0" borderId="34" xfId="0" applyFont="1" applyBorder="1" applyAlignment="1" applyProtection="1">
      <alignment horizontal="left" vertical="top"/>
      <protection locked="0"/>
    </xf>
    <xf numFmtId="14" fontId="10" fillId="2" borderId="20" xfId="0" applyNumberFormat="1" applyFont="1" applyFill="1" applyBorder="1" applyAlignment="1">
      <alignment horizontal="left" vertical="top" wrapText="1"/>
    </xf>
    <xf numFmtId="14" fontId="10" fillId="2" borderId="96" xfId="0" applyNumberFormat="1" applyFont="1" applyFill="1" applyBorder="1" applyAlignment="1">
      <alignment horizontal="left" vertical="top"/>
    </xf>
    <xf numFmtId="14" fontId="8" fillId="2" borderId="93" xfId="0" applyNumberFormat="1" applyFont="1" applyFill="1" applyBorder="1" applyAlignment="1">
      <alignment horizontal="left" vertical="top"/>
    </xf>
    <xf numFmtId="14" fontId="8" fillId="2" borderId="94" xfId="0" applyNumberFormat="1" applyFont="1" applyFill="1" applyBorder="1" applyAlignment="1">
      <alignment horizontal="left" vertical="top"/>
    </xf>
    <xf numFmtId="14" fontId="8" fillId="2" borderId="95" xfId="0" applyNumberFormat="1" applyFont="1" applyFill="1" applyBorder="1" applyAlignment="1">
      <alignment horizontal="left" vertical="top"/>
    </xf>
    <xf numFmtId="0" fontId="8" fillId="4" borderId="29"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9" fillId="4" borderId="26" xfId="0" applyFont="1" applyFill="1" applyBorder="1" applyAlignment="1" applyProtection="1">
      <alignment horizontal="left" vertical="top"/>
      <protection locked="0"/>
    </xf>
    <xf numFmtId="0" fontId="9" fillId="4" borderId="27" xfId="0" applyFont="1" applyFill="1" applyBorder="1" applyAlignment="1" applyProtection="1">
      <alignment horizontal="left" vertical="top"/>
      <protection locked="0"/>
    </xf>
    <xf numFmtId="0" fontId="9" fillId="4" borderId="28" xfId="0" applyFont="1" applyFill="1" applyBorder="1" applyAlignment="1" applyProtection="1">
      <alignment horizontal="left" vertical="top"/>
      <protection locked="0"/>
    </xf>
    <xf numFmtId="0" fontId="8" fillId="4" borderId="30" xfId="0" applyFont="1" applyFill="1" applyBorder="1" applyAlignment="1">
      <alignment horizontal="left" vertical="center" wrapText="1"/>
    </xf>
    <xf numFmtId="0" fontId="8" fillId="4" borderId="31" xfId="0" applyFont="1" applyFill="1" applyBorder="1" applyAlignment="1">
      <alignment horizontal="left" vertical="center" wrapText="1"/>
    </xf>
    <xf numFmtId="14" fontId="10" fillId="2" borderId="22" xfId="0" applyNumberFormat="1" applyFont="1" applyFill="1" applyBorder="1" applyAlignment="1">
      <alignment horizontal="left" vertical="top" wrapText="1"/>
    </xf>
    <xf numFmtId="14" fontId="8" fillId="2" borderId="20" xfId="0" applyNumberFormat="1" applyFont="1" applyFill="1" applyBorder="1" applyAlignment="1">
      <alignment horizontal="left" vertical="top" wrapText="1"/>
    </xf>
    <xf numFmtId="14" fontId="8" fillId="2" borderId="21" xfId="0" applyNumberFormat="1" applyFont="1" applyFill="1" applyBorder="1" applyAlignment="1">
      <alignment horizontal="left" vertical="top" wrapText="1"/>
    </xf>
    <xf numFmtId="14" fontId="8" fillId="2" borderId="22" xfId="0" applyNumberFormat="1" applyFont="1" applyFill="1" applyBorder="1" applyAlignment="1">
      <alignment horizontal="left" vertical="top" wrapText="1"/>
    </xf>
    <xf numFmtId="0" fontId="8" fillId="4" borderId="24"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91" xfId="0" applyFont="1" applyFill="1" applyBorder="1" applyAlignment="1">
      <alignment horizontal="left" vertical="center" wrapText="1"/>
    </xf>
    <xf numFmtId="0" fontId="8" fillId="4" borderId="97" xfId="0" applyFont="1" applyFill="1" applyBorder="1" applyAlignment="1">
      <alignment horizontal="left" vertical="center" wrapText="1"/>
    </xf>
    <xf numFmtId="0" fontId="6" fillId="2" borderId="0" xfId="0" applyFont="1" applyFill="1" applyAlignment="1">
      <alignment horizontal="left" vertical="center"/>
    </xf>
    <xf numFmtId="0" fontId="9" fillId="4" borderId="20"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4" borderId="22" xfId="0" applyFont="1" applyFill="1" applyBorder="1" applyAlignment="1">
      <alignment horizontal="left" vertical="top" wrapText="1"/>
    </xf>
    <xf numFmtId="0" fontId="10" fillId="2" borderId="22" xfId="0" applyFont="1" applyFill="1" applyBorder="1" applyAlignment="1">
      <alignment horizontal="left" vertical="top" wrapText="1"/>
    </xf>
    <xf numFmtId="0" fontId="8" fillId="2" borderId="20"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11" fillId="4" borderId="12" xfId="0" applyFont="1" applyFill="1" applyBorder="1" applyAlignment="1">
      <alignment horizontal="left" vertical="top"/>
    </xf>
    <xf numFmtId="0" fontId="11" fillId="4" borderId="52" xfId="0" applyFont="1" applyFill="1" applyBorder="1" applyAlignment="1">
      <alignment horizontal="left" vertical="top"/>
    </xf>
    <xf numFmtId="0" fontId="11" fillId="4" borderId="56" xfId="0" applyFont="1" applyFill="1" applyBorder="1" applyAlignment="1">
      <alignment horizontal="left" vertical="top"/>
    </xf>
    <xf numFmtId="0" fontId="11" fillId="4" borderId="20" xfId="0" applyFont="1" applyFill="1" applyBorder="1" applyAlignment="1">
      <alignment horizontal="left" vertical="top"/>
    </xf>
    <xf numFmtId="0" fontId="11" fillId="4" borderId="21" xfId="0" applyFont="1" applyFill="1" applyBorder="1" applyAlignment="1">
      <alignment horizontal="left" vertical="top"/>
    </xf>
    <xf numFmtId="0" fontId="9" fillId="4" borderId="10" xfId="0" applyFont="1" applyFill="1" applyBorder="1" applyAlignment="1">
      <alignment horizontal="left" vertical="center" wrapText="1"/>
    </xf>
    <xf numFmtId="0" fontId="9" fillId="4" borderId="37" xfId="0" applyFont="1" applyFill="1" applyBorder="1" applyAlignment="1">
      <alignment horizontal="left" vertical="center" wrapText="1"/>
    </xf>
    <xf numFmtId="0" fontId="9" fillId="4" borderId="57" xfId="0" applyFont="1" applyFill="1" applyBorder="1" applyAlignment="1">
      <alignment horizontal="left" vertical="center" wrapText="1"/>
    </xf>
    <xf numFmtId="0" fontId="9" fillId="4" borderId="9" xfId="0" applyFont="1" applyFill="1" applyBorder="1" applyAlignment="1">
      <alignment horizontal="left" vertical="center" wrapText="1"/>
    </xf>
    <xf numFmtId="0" fontId="10" fillId="4" borderId="35" xfId="0" applyFont="1" applyFill="1" applyBorder="1" applyAlignment="1">
      <alignment horizontal="left" vertical="top"/>
    </xf>
    <xf numFmtId="0" fontId="10" fillId="4" borderId="36" xfId="0" applyFont="1" applyFill="1" applyBorder="1" applyAlignment="1">
      <alignment horizontal="left" vertical="top"/>
    </xf>
    <xf numFmtId="0" fontId="9" fillId="4" borderId="61" xfId="0" applyFont="1" applyFill="1" applyBorder="1" applyAlignment="1" applyProtection="1">
      <alignment horizontal="left" vertical="top" wrapText="1"/>
      <protection locked="0"/>
    </xf>
    <xf numFmtId="0" fontId="9" fillId="4" borderId="108" xfId="0" applyFont="1" applyFill="1" applyBorder="1" applyAlignment="1">
      <alignment horizontal="left" vertical="top"/>
    </xf>
    <xf numFmtId="0" fontId="11" fillId="4" borderId="9" xfId="0" applyFont="1" applyFill="1" applyBorder="1" applyAlignment="1">
      <alignment horizontal="left" vertical="top" wrapText="1"/>
    </xf>
    <xf numFmtId="0" fontId="11" fillId="4" borderId="107" xfId="0" applyFont="1" applyFill="1" applyBorder="1" applyAlignment="1">
      <alignment horizontal="left" vertical="top" wrapText="1"/>
    </xf>
    <xf numFmtId="0" fontId="11" fillId="4" borderId="11" xfId="0" applyFont="1" applyFill="1" applyBorder="1" applyAlignment="1">
      <alignment horizontal="left" vertical="top" wrapText="1"/>
    </xf>
    <xf numFmtId="0" fontId="10" fillId="4" borderId="62" xfId="0" applyFont="1" applyFill="1" applyBorder="1" applyAlignment="1">
      <alignment horizontal="left" vertical="top"/>
    </xf>
    <xf numFmtId="0" fontId="10" fillId="4" borderId="63" xfId="0" applyFont="1" applyFill="1" applyBorder="1" applyAlignment="1">
      <alignment horizontal="left" vertical="top"/>
    </xf>
    <xf numFmtId="0" fontId="10" fillId="4" borderId="64" xfId="0" applyFont="1" applyFill="1" applyBorder="1" applyAlignment="1">
      <alignment horizontal="left" vertical="top"/>
    </xf>
    <xf numFmtId="0" fontId="8" fillId="4" borderId="62" xfId="0" applyFont="1" applyFill="1" applyBorder="1" applyAlignment="1">
      <alignment horizontal="left" vertical="top" wrapText="1"/>
    </xf>
    <xf numFmtId="0" fontId="8" fillId="4" borderId="106" xfId="0" applyFont="1" applyFill="1" applyBorder="1" applyAlignment="1">
      <alignment horizontal="left" vertical="top" wrapText="1"/>
    </xf>
    <xf numFmtId="0" fontId="8" fillId="4" borderId="104" xfId="0" applyFont="1" applyFill="1" applyBorder="1" applyAlignment="1">
      <alignment horizontal="left" vertical="top" wrapText="1"/>
    </xf>
    <xf numFmtId="0" fontId="8" fillId="4" borderId="105" xfId="0" applyFont="1" applyFill="1" applyBorder="1" applyAlignment="1">
      <alignment horizontal="left" vertical="top" wrapText="1"/>
    </xf>
  </cellXfs>
  <cellStyles count="2">
    <cellStyle name="Prozent" xfId="1" builtinId="5"/>
    <cellStyle name="Standard" xfId="0" builtinId="0"/>
  </cellStyles>
  <dxfs count="9">
    <dxf>
      <fill>
        <patternFill>
          <bgColor rgb="FF92D050"/>
        </patternFill>
      </fill>
    </dxf>
    <dxf>
      <font>
        <color theme="0"/>
      </font>
      <fill>
        <patternFill>
          <bgColor rgb="FFC00000"/>
        </patternFill>
      </fill>
    </dxf>
    <dxf>
      <fill>
        <patternFill>
          <bgColor rgb="FF92D050"/>
        </patternFill>
      </fill>
    </dxf>
    <dxf>
      <font>
        <color theme="0"/>
      </font>
      <fill>
        <patternFill>
          <bgColor rgb="FFC00000"/>
        </patternFill>
      </fill>
    </dxf>
    <dxf>
      <fill>
        <patternFill>
          <bgColor rgb="FF92D050"/>
        </patternFill>
      </fill>
    </dxf>
    <dxf>
      <font>
        <color theme="0"/>
      </font>
      <fill>
        <patternFill>
          <bgColor rgb="FFC00000"/>
        </patternFill>
      </fill>
    </dxf>
    <dxf>
      <fill>
        <patternFill patternType="solid">
          <bgColor rgb="FF92D050"/>
        </patternFill>
      </fill>
    </dxf>
    <dxf>
      <font>
        <color theme="0"/>
      </font>
      <fill>
        <patternFill>
          <bgColor rgb="FFC00000"/>
        </patternFill>
      </fill>
    </dxf>
    <dxf>
      <font>
        <color theme="0"/>
      </font>
      <fill>
        <patternFill>
          <bgColor rgb="FF008000"/>
        </patternFill>
      </fill>
    </dxf>
  </dxfs>
  <tableStyles count="0" defaultTableStyle="TableStyleMedium2" defaultPivotStyle="PivotStyleLight16"/>
  <colors>
    <mruColors>
      <color rgb="FFFFD1D1"/>
      <color rgb="FF008000"/>
      <color rgb="FFA3FFA3"/>
      <color rgb="FF006600"/>
      <color rgb="FFFFFFFF"/>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C265D-B405-4A28-8205-F119E03E1C60}">
  <sheetPr>
    <pageSetUpPr fitToPage="1"/>
  </sheetPr>
  <dimension ref="A1:C18"/>
  <sheetViews>
    <sheetView tabSelected="1" zoomScale="90" zoomScaleNormal="90" zoomScalePageLayoutView="85" workbookViewId="0">
      <selection sqref="A1:C1"/>
    </sheetView>
  </sheetViews>
  <sheetFormatPr baseColWidth="10" defaultColWidth="11" defaultRowHeight="14.25" x14ac:dyDescent="0.2"/>
  <cols>
    <col min="1" max="1" width="4.5703125" style="1" customWidth="1"/>
    <col min="2" max="2" width="189.42578125" style="1" customWidth="1"/>
    <col min="3" max="3" width="15.42578125" style="1" customWidth="1"/>
    <col min="4" max="16384" width="11" style="1"/>
  </cols>
  <sheetData>
    <row r="1" spans="1:3" ht="37.15" customHeight="1" x14ac:dyDescent="0.2">
      <c r="A1" s="183" t="s">
        <v>122</v>
      </c>
      <c r="B1" s="183"/>
      <c r="C1" s="183"/>
    </row>
    <row r="2" spans="1:3" ht="18.75" thickBot="1" x14ac:dyDescent="0.25">
      <c r="A2" s="155"/>
      <c r="B2" s="155"/>
      <c r="C2" s="155"/>
    </row>
    <row r="3" spans="1:3" ht="15" thickBot="1" x14ac:dyDescent="0.25">
      <c r="A3" s="190" t="s">
        <v>0</v>
      </c>
      <c r="B3" s="191"/>
      <c r="C3" s="192"/>
    </row>
    <row r="4" spans="1:3" ht="29.25" customHeight="1" thickBot="1" x14ac:dyDescent="0.25">
      <c r="A4" s="193" t="s">
        <v>116</v>
      </c>
      <c r="B4" s="194"/>
      <c r="C4" s="195"/>
    </row>
    <row r="5" spans="1:3" ht="15" thickBot="1" x14ac:dyDescent="0.25"/>
    <row r="6" spans="1:3" s="2" customFormat="1" ht="12" x14ac:dyDescent="0.2">
      <c r="A6" s="184" t="s">
        <v>1</v>
      </c>
      <c r="B6" s="186" t="s">
        <v>2</v>
      </c>
      <c r="C6" s="188" t="s">
        <v>3</v>
      </c>
    </row>
    <row r="7" spans="1:3" s="2" customFormat="1" ht="16.5" customHeight="1" thickBot="1" x14ac:dyDescent="0.25">
      <c r="A7" s="185"/>
      <c r="B7" s="187"/>
      <c r="C7" s="189"/>
    </row>
    <row r="8" spans="1:3" s="2" customFormat="1" ht="50.25" customHeight="1" thickBot="1" x14ac:dyDescent="0.25">
      <c r="A8" s="153" t="s">
        <v>4</v>
      </c>
      <c r="B8" s="154" t="s">
        <v>117</v>
      </c>
      <c r="C8" s="16"/>
    </row>
    <row r="9" spans="1:3" s="2" customFormat="1" ht="50.25" customHeight="1" thickTop="1" thickBot="1" x14ac:dyDescent="0.25">
      <c r="A9" s="148" t="s">
        <v>6</v>
      </c>
      <c r="B9" s="154" t="s">
        <v>118</v>
      </c>
      <c r="C9" s="16"/>
    </row>
    <row r="10" spans="1:3" s="2" customFormat="1" ht="50.25" customHeight="1" thickTop="1" thickBot="1" x14ac:dyDescent="0.25">
      <c r="A10" s="148" t="s">
        <v>7</v>
      </c>
      <c r="B10" s="154" t="s">
        <v>119</v>
      </c>
      <c r="C10" s="16"/>
    </row>
    <row r="11" spans="1:3" s="2" customFormat="1" ht="50.25" customHeight="1" thickTop="1" thickBot="1" x14ac:dyDescent="0.25">
      <c r="A11" s="148" t="s">
        <v>8</v>
      </c>
      <c r="B11" s="154" t="s">
        <v>254</v>
      </c>
      <c r="C11" s="16"/>
    </row>
    <row r="12" spans="1:3" s="2" customFormat="1" ht="50.25" customHeight="1" thickTop="1" thickBot="1" x14ac:dyDescent="0.25">
      <c r="A12" s="148" t="s">
        <v>9</v>
      </c>
      <c r="B12" s="154" t="s">
        <v>255</v>
      </c>
      <c r="C12" s="16"/>
    </row>
    <row r="13" spans="1:3" s="2" customFormat="1" ht="50.25" customHeight="1" thickTop="1" thickBot="1" x14ac:dyDescent="0.25">
      <c r="A13" s="148" t="s">
        <v>10</v>
      </c>
      <c r="B13" s="154" t="s">
        <v>120</v>
      </c>
      <c r="C13" s="16"/>
    </row>
    <row r="14" spans="1:3" s="2" customFormat="1" ht="49.5" customHeight="1" thickTop="1" thickBot="1" x14ac:dyDescent="0.25">
      <c r="A14" s="148" t="s">
        <v>11</v>
      </c>
      <c r="B14" s="154" t="s">
        <v>121</v>
      </c>
      <c r="C14" s="16"/>
    </row>
    <row r="15" spans="1:3" s="2" customFormat="1" ht="49.5" customHeight="1" thickTop="1" thickBot="1" x14ac:dyDescent="0.25">
      <c r="A15" s="148" t="s">
        <v>12</v>
      </c>
      <c r="B15" s="154" t="s">
        <v>275</v>
      </c>
      <c r="C15" s="16"/>
    </row>
    <row r="16" spans="1:3" s="2" customFormat="1" ht="50.25" customHeight="1" thickTop="1" thickBot="1" x14ac:dyDescent="0.25">
      <c r="A16" s="148" t="s">
        <v>14</v>
      </c>
      <c r="B16" s="149" t="s">
        <v>267</v>
      </c>
      <c r="C16" s="16"/>
    </row>
    <row r="17" spans="1:3" s="2" customFormat="1" ht="50.25" customHeight="1" thickTop="1" thickBot="1" x14ac:dyDescent="0.25">
      <c r="A17" s="148" t="s">
        <v>15</v>
      </c>
      <c r="B17" s="150" t="s">
        <v>257</v>
      </c>
      <c r="C17" s="16"/>
    </row>
    <row r="18" spans="1:3" s="2" customFormat="1" ht="50.25" customHeight="1" thickTop="1" thickBot="1" x14ac:dyDescent="0.25">
      <c r="A18" s="151" t="s">
        <v>256</v>
      </c>
      <c r="B18" s="152" t="s">
        <v>258</v>
      </c>
      <c r="C18" s="16"/>
    </row>
  </sheetData>
  <sheetProtection algorithmName="SHA-512" hashValue="g7bxOG1zK2E3rppV6iV58ZL8XnMd/C8rhgJ2tFrf3F8zzKm4JnwjzfzwdYtFVJmcrbORGtTxqIhXE8ShNVNAGw==" saltValue="QFvlbRkTygdfeQEhoJBnbA==" spinCount="100000" sheet="1" objects="1" scenarios="1"/>
  <mergeCells count="6">
    <mergeCell ref="A1:C1"/>
    <mergeCell ref="A6:A7"/>
    <mergeCell ref="B6:B7"/>
    <mergeCell ref="C6:C7"/>
    <mergeCell ref="A3:C3"/>
    <mergeCell ref="A4:C4"/>
  </mergeCells>
  <phoneticPr fontId="5" type="noConversion"/>
  <pageMargins left="0.27625" right="0.7" top="0.78740157499999996" bottom="0.78740157499999996" header="0.3" footer="0.3"/>
  <pageSetup paperSize="9" scale="65" orientation="landscape" r:id="rId1"/>
  <headerFooter>
    <oddHeader>&amp;L&amp;"Arial,Standard"Teilnahmewettbewerb: Ausschlussprüfung&amp;R&amp;G</oddHeader>
    <oddFooter>&amp;LVersion 1.0&amp;R&amp;P von &amp;N</oddFooter>
  </headerFooter>
  <legacyDrawingHF r:id="rId2"/>
  <extLst>
    <ext xmlns:x14="http://schemas.microsoft.com/office/spreadsheetml/2009/9/main" uri="{78C0D931-6437-407d-A8EE-F0AAD7539E65}">
      <x14:conditionalFormattings>
        <x14:conditionalFormatting xmlns:xm="http://schemas.microsoft.com/office/excel/2006/main">
          <x14:cfRule type="cellIs" priority="11" operator="equal" id="{B4D878DB-4AC9-4586-B87E-830858493E13}">
            <xm:f>'Liste TNW'!$B$20</xm:f>
            <x14:dxf>
              <font>
                <color theme="0"/>
              </font>
              <fill>
                <patternFill>
                  <bgColor rgb="FF008000"/>
                </patternFill>
              </fill>
            </x14:dxf>
          </x14:cfRule>
          <xm:sqref>B24</xm:sqref>
        </x14:conditionalFormatting>
        <x14:conditionalFormatting xmlns:xm="http://schemas.microsoft.com/office/excel/2006/main">
          <x14:cfRule type="cellIs" priority="12" operator="equal" id="{91D29EC4-CD83-4645-B04C-855DDC02394D}">
            <xm:f>'Liste TNW'!$B$21</xm:f>
            <x14:dxf>
              <font>
                <color theme="0"/>
              </font>
              <fill>
                <patternFill>
                  <bgColor rgb="FFC00000"/>
                </patternFill>
              </fill>
            </x14:dxf>
          </x14:cfRule>
          <xm:sqref>C6 C8:C14 C17:C18</xm:sqref>
        </x14:conditionalFormatting>
        <x14:conditionalFormatting xmlns:xm="http://schemas.microsoft.com/office/excel/2006/main">
          <x14:cfRule type="cellIs" priority="10" operator="equal" id="{A2588E7D-8BA6-4BB5-9A57-A311FDABF0EA}">
            <xm:f>'Liste TNW'!$B$20</xm:f>
            <x14:dxf>
              <fill>
                <patternFill patternType="solid">
                  <bgColor rgb="FF92D050"/>
                </patternFill>
              </fill>
            </x14:dxf>
          </x14:cfRule>
          <xm:sqref>C8:C14 C17:C18 C6</xm:sqref>
        </x14:conditionalFormatting>
        <x14:conditionalFormatting xmlns:xm="http://schemas.microsoft.com/office/excel/2006/main">
          <x14:cfRule type="cellIs" priority="7" operator="equal" id="{1A3A4095-106C-4474-BCE9-D981F36688EE}">
            <xm:f>'Liste TNW'!$B$25</xm:f>
            <x14:dxf>
              <font>
                <color theme="0"/>
              </font>
              <fill>
                <patternFill>
                  <bgColor rgb="FFC00000"/>
                </patternFill>
              </fill>
            </x14:dxf>
          </x14:cfRule>
          <x14:cfRule type="cellIs" priority="9" operator="equal" id="{EBBA08F4-62BE-4828-AFCE-68B079F28FD7}">
            <xm:f>'Liste TNW'!$B$24</xm:f>
            <x14:dxf>
              <fill>
                <patternFill>
                  <bgColor rgb="FF92D050"/>
                </patternFill>
              </fill>
            </x14:dxf>
          </x14:cfRule>
          <xm:sqref>C14</xm:sqref>
        </x14:conditionalFormatting>
        <x14:conditionalFormatting xmlns:xm="http://schemas.microsoft.com/office/excel/2006/main">
          <x14:cfRule type="cellIs" priority="1" operator="equal" id="{BD284576-0C1A-489C-9A34-9B3FA2F61D1B}">
            <xm:f>'Liste TNW'!$B$23</xm:f>
            <x14:dxf>
              <font>
                <color theme="0"/>
              </font>
              <fill>
                <patternFill>
                  <bgColor rgb="FFC00000"/>
                </patternFill>
              </fill>
            </x14:dxf>
          </x14:cfRule>
          <x14:cfRule type="cellIs" priority="2" operator="equal" id="{AC256EBB-A265-4A88-BB83-5408D2FAE1F1}">
            <xm:f>'Liste TNW'!$B$22</xm:f>
            <x14:dxf>
              <fill>
                <patternFill>
                  <bgColor rgb="FF92D050"/>
                </patternFill>
              </fill>
            </x14:dxf>
          </x14:cfRule>
          <xm:sqref>C15:C16</xm:sqref>
        </x14:conditionalFormatting>
        <x14:conditionalFormatting xmlns:xm="http://schemas.microsoft.com/office/excel/2006/main">
          <x14:cfRule type="cellIs" priority="3" operator="equal" id="{4A58ED4E-9F45-4E83-A8AB-EBCF26C4E339}">
            <xm:f>'Liste TNW'!$B$25</xm:f>
            <x14:dxf>
              <font>
                <color theme="0"/>
              </font>
              <fill>
                <patternFill>
                  <bgColor rgb="FFC00000"/>
                </patternFill>
              </fill>
            </x14:dxf>
          </x14:cfRule>
          <x14:cfRule type="cellIs" priority="4" operator="equal" id="{0D638C75-67E2-4FF0-B457-0B102609B346}">
            <xm:f>'Liste TNW'!$B$24</xm:f>
            <x14:dxf>
              <fill>
                <patternFill>
                  <bgColor rgb="FF92D050"/>
                </patternFill>
              </fill>
            </x14:dxf>
          </x14:cfRule>
          <xm:sqref>C17:C18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611F651-4E2E-4AA8-BC62-8C4BB1EB6270}">
          <x14:formula1>
            <xm:f>'Liste TNW'!$B$20:$B$21</xm:f>
          </x14:formula1>
          <xm:sqref>C8:C13</xm:sqref>
        </x14:dataValidation>
        <x14:dataValidation type="list" allowBlank="1" showInputMessage="1" showErrorMessage="1" xr:uid="{5597430C-5983-4F7C-AC1B-CDCD2D06F1DF}">
          <x14:formula1>
            <xm:f>'Liste TNW'!$B$24:$B$25</xm:f>
          </x14:formula1>
          <xm:sqref>C14 C17:C18</xm:sqref>
        </x14:dataValidation>
        <x14:dataValidation type="list" allowBlank="1" showInputMessage="1" showErrorMessage="1" xr:uid="{8A7AF588-B02B-473B-B64B-71B4D376F90A}">
          <x14:formula1>
            <xm:f>'Liste TNW'!$B$22:$B$23</xm:f>
          </x14:formula1>
          <xm:sqref>C15:C16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R53"/>
  <sheetViews>
    <sheetView showGridLines="0" zoomScale="90" zoomScaleNormal="90" zoomScaleSheetLayoutView="22" zoomScalePageLayoutView="130" workbookViewId="0">
      <selection sqref="A1:R1"/>
    </sheetView>
  </sheetViews>
  <sheetFormatPr baseColWidth="10" defaultColWidth="11" defaultRowHeight="14.25" x14ac:dyDescent="0.2"/>
  <cols>
    <col min="1" max="1" width="4.28515625" style="62" customWidth="1"/>
    <col min="2" max="2" width="13" style="62" customWidth="1"/>
    <col min="3" max="3" width="8.28515625" style="63" customWidth="1"/>
    <col min="4" max="4" width="5.28515625" style="59" customWidth="1"/>
    <col min="5" max="5" width="57.85546875" style="59" customWidth="1"/>
    <col min="6" max="6" width="8.28515625" style="59" customWidth="1"/>
    <col min="7" max="7" width="9.42578125" style="59" customWidth="1"/>
    <col min="8" max="8" width="15.140625" style="59" customWidth="1"/>
    <col min="9" max="9" width="9.5703125" style="115" customWidth="1"/>
    <col min="10" max="10" width="28" style="115" customWidth="1"/>
    <col min="11" max="11" width="15.140625" style="59" customWidth="1"/>
    <col min="12" max="12" width="9.28515625" style="116" customWidth="1"/>
    <col min="13" max="13" width="9.85546875" style="115" customWidth="1"/>
    <col min="14" max="15" width="32.85546875" style="59" customWidth="1"/>
    <col min="16" max="16" width="33.7109375" style="59" customWidth="1"/>
    <col min="17" max="18" width="32.85546875" style="59" customWidth="1"/>
    <col min="19" max="19" width="16.28515625" style="59" customWidth="1"/>
    <col min="20" max="16384" width="11" style="59"/>
  </cols>
  <sheetData>
    <row r="1" spans="1:18" ht="43.15" customHeight="1" x14ac:dyDescent="0.2">
      <c r="A1" s="228" t="s">
        <v>123</v>
      </c>
      <c r="B1" s="228"/>
      <c r="C1" s="228"/>
      <c r="D1" s="228"/>
      <c r="E1" s="228"/>
      <c r="F1" s="228"/>
      <c r="G1" s="228"/>
      <c r="H1" s="228"/>
      <c r="I1" s="228"/>
      <c r="J1" s="228"/>
      <c r="K1" s="228"/>
      <c r="L1" s="228"/>
      <c r="M1" s="228"/>
      <c r="N1" s="228"/>
      <c r="O1" s="228"/>
      <c r="P1" s="228"/>
      <c r="Q1" s="228"/>
      <c r="R1" s="228"/>
    </row>
    <row r="2" spans="1:18" s="61" customFormat="1" ht="18.75" thickBot="1" x14ac:dyDescent="0.25">
      <c r="A2" s="60"/>
      <c r="B2" s="60"/>
      <c r="C2" s="60"/>
      <c r="D2" s="60"/>
      <c r="E2" s="60"/>
      <c r="F2" s="60"/>
      <c r="G2" s="60"/>
      <c r="H2" s="60"/>
      <c r="I2" s="60"/>
      <c r="J2" s="60"/>
      <c r="K2" s="60"/>
      <c r="L2" s="60"/>
      <c r="M2" s="60"/>
      <c r="N2" s="60"/>
      <c r="O2" s="60"/>
      <c r="P2" s="60"/>
      <c r="Q2" s="60"/>
      <c r="R2" s="60"/>
    </row>
    <row r="3" spans="1:18" s="61" customFormat="1" ht="15" thickBot="1" x14ac:dyDescent="0.25">
      <c r="A3" s="244" t="s">
        <v>0</v>
      </c>
      <c r="B3" s="245"/>
      <c r="C3" s="245"/>
      <c r="D3" s="245"/>
      <c r="E3" s="245"/>
      <c r="F3" s="245"/>
      <c r="G3" s="245"/>
      <c r="H3" s="245"/>
      <c r="I3" s="245"/>
      <c r="J3" s="245"/>
      <c r="K3" s="245"/>
      <c r="L3" s="245"/>
      <c r="M3" s="245"/>
      <c r="N3" s="245"/>
      <c r="O3" s="245"/>
      <c r="P3" s="245"/>
      <c r="Q3" s="245"/>
      <c r="R3" s="246"/>
    </row>
    <row r="4" spans="1:18" s="61" customFormat="1" ht="27.6" customHeight="1" thickBot="1" x14ac:dyDescent="0.25">
      <c r="A4" s="249" t="s">
        <v>129</v>
      </c>
      <c r="B4" s="250"/>
      <c r="C4" s="250"/>
      <c r="D4" s="250"/>
      <c r="E4" s="250"/>
      <c r="F4" s="250"/>
      <c r="G4" s="250"/>
      <c r="H4" s="250"/>
      <c r="I4" s="250"/>
      <c r="J4" s="250"/>
      <c r="K4" s="250"/>
      <c r="L4" s="250"/>
      <c r="M4" s="250"/>
      <c r="N4" s="250"/>
      <c r="O4" s="250"/>
      <c r="P4" s="250"/>
      <c r="Q4" s="250"/>
      <c r="R4" s="251"/>
    </row>
    <row r="5" spans="1:18" x14ac:dyDescent="0.2">
      <c r="D5" s="230"/>
      <c r="E5" s="230"/>
      <c r="F5" s="230"/>
      <c r="G5" s="230"/>
      <c r="H5" s="230"/>
      <c r="I5" s="230"/>
      <c r="J5" s="230"/>
      <c r="K5" s="230"/>
      <c r="L5" s="230"/>
      <c r="M5" s="230"/>
      <c r="N5" s="230"/>
      <c r="O5" s="230"/>
      <c r="P5" s="230"/>
      <c r="Q5" s="230"/>
      <c r="R5" s="230"/>
    </row>
    <row r="6" spans="1:18" ht="29.25" customHeight="1" x14ac:dyDescent="0.2">
      <c r="A6" s="231" t="s">
        <v>16</v>
      </c>
      <c r="B6" s="232"/>
      <c r="C6" s="233"/>
      <c r="D6" s="235" t="s">
        <v>17</v>
      </c>
      <c r="E6" s="236"/>
      <c r="F6" s="237"/>
      <c r="G6" s="235" t="s">
        <v>18</v>
      </c>
      <c r="H6" s="236"/>
      <c r="I6" s="237"/>
      <c r="J6" s="252" t="s">
        <v>19</v>
      </c>
      <c r="K6" s="253"/>
      <c r="L6" s="241" t="s">
        <v>20</v>
      </c>
      <c r="M6" s="247" t="s">
        <v>21</v>
      </c>
      <c r="N6" s="231" t="s">
        <v>22</v>
      </c>
      <c r="O6" s="232"/>
      <c r="P6" s="232"/>
      <c r="Q6" s="232"/>
      <c r="R6" s="233"/>
    </row>
    <row r="7" spans="1:18" ht="46.5" customHeight="1" x14ac:dyDescent="0.2">
      <c r="A7" s="65" t="s">
        <v>23</v>
      </c>
      <c r="B7" s="65" t="s">
        <v>24</v>
      </c>
      <c r="C7" s="66" t="s">
        <v>25</v>
      </c>
      <c r="D7" s="67" t="s">
        <v>23</v>
      </c>
      <c r="E7" s="68" t="s">
        <v>24</v>
      </c>
      <c r="F7" s="69" t="s">
        <v>25</v>
      </c>
      <c r="G7" s="68" t="s">
        <v>23</v>
      </c>
      <c r="H7" s="68" t="s">
        <v>24</v>
      </c>
      <c r="I7" s="69" t="s">
        <v>25</v>
      </c>
      <c r="J7" s="70" t="s">
        <v>26</v>
      </c>
      <c r="K7" s="70" t="s">
        <v>109</v>
      </c>
      <c r="L7" s="242"/>
      <c r="M7" s="248"/>
      <c r="N7" s="73" t="s">
        <v>27</v>
      </c>
      <c r="O7" s="73" t="s">
        <v>28</v>
      </c>
      <c r="P7" s="73" t="s">
        <v>29</v>
      </c>
      <c r="Q7" s="73" t="s">
        <v>30</v>
      </c>
      <c r="R7" s="73" t="s">
        <v>31</v>
      </c>
    </row>
    <row r="8" spans="1:18" s="146" customFormat="1" ht="21" customHeight="1" thickBot="1" x14ac:dyDescent="0.3">
      <c r="A8" s="199" t="s">
        <v>32</v>
      </c>
      <c r="B8" s="202" t="s">
        <v>33</v>
      </c>
      <c r="C8" s="196">
        <f>F11</f>
        <v>500</v>
      </c>
      <c r="D8" s="238" t="s">
        <v>34</v>
      </c>
      <c r="E8" s="239"/>
      <c r="F8" s="239"/>
      <c r="G8" s="239"/>
      <c r="H8" s="239"/>
      <c r="I8" s="239"/>
      <c r="J8" s="239"/>
      <c r="K8" s="239"/>
      <c r="L8" s="239"/>
      <c r="M8" s="239"/>
      <c r="N8" s="239"/>
      <c r="O8" s="239"/>
      <c r="P8" s="239"/>
      <c r="Q8" s="239"/>
      <c r="R8" s="240"/>
    </row>
    <row r="9" spans="1:18" ht="84" customHeight="1" thickTop="1" thickBot="1" x14ac:dyDescent="0.25">
      <c r="A9" s="200"/>
      <c r="B9" s="203"/>
      <c r="C9" s="197"/>
      <c r="D9" s="74" t="s">
        <v>35</v>
      </c>
      <c r="E9" s="93" t="s">
        <v>246</v>
      </c>
      <c r="F9" s="75">
        <v>300</v>
      </c>
      <c r="G9" s="64" t="s">
        <v>36</v>
      </c>
      <c r="H9" s="75" t="s">
        <v>36</v>
      </c>
      <c r="I9" s="76" t="s">
        <v>36</v>
      </c>
      <c r="J9" s="147"/>
      <c r="K9" s="54"/>
      <c r="L9" s="77">
        <f>IFERROR(VLOOKUP(K9,'Liste TNW'!$B$28:$C$32,2),0)</f>
        <v>0</v>
      </c>
      <c r="M9" s="3">
        <f t="shared" ref="M9:M10" si="0">L9*F9</f>
        <v>0</v>
      </c>
      <c r="N9" s="78" t="s">
        <v>248</v>
      </c>
      <c r="O9" s="80" t="s">
        <v>38</v>
      </c>
      <c r="P9" s="79" t="s">
        <v>39</v>
      </c>
      <c r="Q9" s="79" t="s">
        <v>40</v>
      </c>
      <c r="R9" s="78" t="s">
        <v>247</v>
      </c>
    </row>
    <row r="10" spans="1:18" ht="109.5" thickTop="1" thickBot="1" x14ac:dyDescent="0.25">
      <c r="A10" s="200"/>
      <c r="B10" s="203"/>
      <c r="C10" s="197"/>
      <c r="D10" s="74" t="s">
        <v>37</v>
      </c>
      <c r="E10" s="93" t="s">
        <v>285</v>
      </c>
      <c r="F10" s="75">
        <v>200</v>
      </c>
      <c r="G10" s="64" t="s">
        <v>36</v>
      </c>
      <c r="H10" s="75" t="s">
        <v>36</v>
      </c>
      <c r="I10" s="76" t="s">
        <v>36</v>
      </c>
      <c r="J10" s="147"/>
      <c r="K10" s="54"/>
      <c r="L10" s="77">
        <f>IFERROR(VLOOKUP(K10,'Liste TNW'!$B$28:$C$32,2),0)</f>
        <v>0</v>
      </c>
      <c r="M10" s="3">
        <f t="shared" si="0"/>
        <v>0</v>
      </c>
      <c r="N10" s="79" t="s">
        <v>280</v>
      </c>
      <c r="O10" s="79" t="s">
        <v>281</v>
      </c>
      <c r="P10" s="79" t="s">
        <v>282</v>
      </c>
      <c r="Q10" s="79" t="s">
        <v>283</v>
      </c>
      <c r="R10" s="79" t="s">
        <v>284</v>
      </c>
    </row>
    <row r="11" spans="1:18" ht="15" thickTop="1" x14ac:dyDescent="0.2">
      <c r="A11" s="201"/>
      <c r="B11" s="204"/>
      <c r="C11" s="198"/>
      <c r="D11" s="68"/>
      <c r="E11" s="132" t="s">
        <v>172</v>
      </c>
      <c r="F11" s="6">
        <f>SUM(F9:F10)</f>
        <v>500</v>
      </c>
      <c r="G11" s="68"/>
      <c r="H11" s="68"/>
      <c r="I11" s="4"/>
      <c r="J11" s="4"/>
      <c r="K11" s="77"/>
      <c r="L11" s="77"/>
      <c r="M11" s="5">
        <f>SUM(M9:M10)</f>
        <v>0</v>
      </c>
      <c r="N11" s="82"/>
      <c r="O11" s="82"/>
      <c r="P11" s="82"/>
      <c r="Q11" s="82"/>
      <c r="R11" s="82"/>
    </row>
    <row r="12" spans="1:18" s="146" customFormat="1" ht="21" customHeight="1" thickBot="1" x14ac:dyDescent="0.3">
      <c r="A12" s="199" t="s">
        <v>41</v>
      </c>
      <c r="B12" s="202" t="s">
        <v>42</v>
      </c>
      <c r="C12" s="196">
        <f>F33</f>
        <v>5500</v>
      </c>
      <c r="D12" s="254" t="s">
        <v>176</v>
      </c>
      <c r="E12" s="214"/>
      <c r="F12" s="214"/>
      <c r="G12" s="214"/>
      <c r="H12" s="214"/>
      <c r="I12" s="214"/>
      <c r="J12" s="214"/>
      <c r="K12" s="214"/>
      <c r="L12" s="214"/>
      <c r="M12" s="214"/>
      <c r="N12" s="214"/>
      <c r="O12" s="214"/>
      <c r="P12" s="214"/>
      <c r="Q12" s="214"/>
      <c r="R12" s="214"/>
    </row>
    <row r="13" spans="1:18" ht="279.75" customHeight="1" thickTop="1" thickBot="1" x14ac:dyDescent="0.25">
      <c r="A13" s="200"/>
      <c r="B13" s="203"/>
      <c r="C13" s="197"/>
      <c r="D13" s="74" t="s">
        <v>43</v>
      </c>
      <c r="E13" s="145" t="s">
        <v>277</v>
      </c>
      <c r="F13" s="57">
        <v>500</v>
      </c>
      <c r="G13" s="75" t="s">
        <v>36</v>
      </c>
      <c r="H13" s="75" t="s">
        <v>36</v>
      </c>
      <c r="I13" s="76" t="s">
        <v>36</v>
      </c>
      <c r="J13" s="147"/>
      <c r="K13" s="54"/>
      <c r="L13" s="77">
        <f>IFERROR(VLOOKUP(K13,'Liste TNW'!$B$28:$C$32,2),0)</f>
        <v>0</v>
      </c>
      <c r="M13" s="3">
        <f>L13*F13</f>
        <v>0</v>
      </c>
      <c r="N13" s="137" t="s">
        <v>239</v>
      </c>
      <c r="O13" s="79" t="s">
        <v>235</v>
      </c>
      <c r="P13" s="79" t="s">
        <v>236</v>
      </c>
      <c r="Q13" s="79" t="s">
        <v>237</v>
      </c>
      <c r="R13" s="79" t="s">
        <v>238</v>
      </c>
    </row>
    <row r="14" spans="1:18" ht="384.75" customHeight="1" thickTop="1" thickBot="1" x14ac:dyDescent="0.25">
      <c r="A14" s="200"/>
      <c r="B14" s="203"/>
      <c r="C14" s="197"/>
      <c r="D14" s="74" t="s">
        <v>44</v>
      </c>
      <c r="E14" s="93" t="s">
        <v>278</v>
      </c>
      <c r="F14" s="57">
        <v>500</v>
      </c>
      <c r="G14" s="75" t="s">
        <v>36</v>
      </c>
      <c r="H14" s="75" t="s">
        <v>36</v>
      </c>
      <c r="I14" s="76" t="s">
        <v>36</v>
      </c>
      <c r="J14" s="147"/>
      <c r="K14" s="54"/>
      <c r="L14" s="77">
        <f>IFERROR(VLOOKUP(K14,'Liste TNW'!$B$28:$C$32,2),0)</f>
        <v>0</v>
      </c>
      <c r="M14" s="3">
        <f>L14*F14</f>
        <v>0</v>
      </c>
      <c r="N14" s="137" t="s">
        <v>239</v>
      </c>
      <c r="O14" s="79" t="s">
        <v>235</v>
      </c>
      <c r="P14" s="79" t="s">
        <v>236</v>
      </c>
      <c r="Q14" s="79" t="s">
        <v>237</v>
      </c>
      <c r="R14" s="79" t="s">
        <v>238</v>
      </c>
    </row>
    <row r="15" spans="1:18" s="130" customFormat="1" ht="281.25" customHeight="1" thickTop="1" thickBot="1" x14ac:dyDescent="0.25">
      <c r="A15" s="200"/>
      <c r="B15" s="203"/>
      <c r="C15" s="197"/>
      <c r="D15" s="74" t="s">
        <v>45</v>
      </c>
      <c r="E15" s="93" t="s">
        <v>279</v>
      </c>
      <c r="F15" s="127">
        <v>500</v>
      </c>
      <c r="G15" s="128" t="s">
        <v>36</v>
      </c>
      <c r="H15" s="75" t="s">
        <v>36</v>
      </c>
      <c r="I15" s="129" t="s">
        <v>36</v>
      </c>
      <c r="J15" s="147"/>
      <c r="K15" s="54"/>
      <c r="L15" s="77">
        <f>IFERROR(VLOOKUP(K15,'Liste TNW'!$B$28:$C$32,2),0)</f>
        <v>0</v>
      </c>
      <c r="M15" s="3">
        <f>L15*F15</f>
        <v>0</v>
      </c>
      <c r="N15" s="79" t="s">
        <v>250</v>
      </c>
      <c r="O15" s="79" t="s">
        <v>251</v>
      </c>
      <c r="P15" s="79" t="s">
        <v>249</v>
      </c>
      <c r="Q15" s="79" t="s">
        <v>252</v>
      </c>
      <c r="R15" s="79" t="s">
        <v>253</v>
      </c>
    </row>
    <row r="16" spans="1:18" ht="16.5" customHeight="1" thickTop="1" x14ac:dyDescent="0.2">
      <c r="A16" s="200"/>
      <c r="B16" s="203"/>
      <c r="C16" s="197"/>
      <c r="D16" s="68"/>
      <c r="E16" s="132" t="s">
        <v>173</v>
      </c>
      <c r="F16" s="6">
        <f>SUM(F13:F15)</f>
        <v>1500</v>
      </c>
      <c r="G16" s="68"/>
      <c r="H16" s="68"/>
      <c r="I16" s="4"/>
      <c r="J16" s="4"/>
      <c r="K16" s="77"/>
      <c r="L16" s="77"/>
      <c r="M16" s="7">
        <f>SUM(M13:M15)</f>
        <v>0</v>
      </c>
      <c r="N16" s="82"/>
      <c r="O16" s="82"/>
      <c r="P16" s="82"/>
      <c r="Q16" s="82"/>
      <c r="R16" s="82"/>
    </row>
    <row r="17" spans="1:18" s="146" customFormat="1" ht="21" customHeight="1" thickBot="1" x14ac:dyDescent="0.3">
      <c r="A17" s="200"/>
      <c r="B17" s="203"/>
      <c r="C17" s="197"/>
      <c r="D17" s="213" t="s">
        <v>177</v>
      </c>
      <c r="E17" s="214"/>
      <c r="F17" s="214"/>
      <c r="G17" s="214"/>
      <c r="H17" s="214"/>
      <c r="I17" s="214"/>
      <c r="J17" s="215"/>
      <c r="K17" s="214"/>
      <c r="L17" s="214"/>
      <c r="M17" s="214"/>
      <c r="N17" s="214"/>
      <c r="O17" s="214"/>
      <c r="P17" s="214"/>
      <c r="Q17" s="214"/>
      <c r="R17" s="214"/>
    </row>
    <row r="18" spans="1:18" s="62" customFormat="1" ht="35.25" customHeight="1" thickTop="1" thickBot="1" x14ac:dyDescent="0.25">
      <c r="A18" s="200"/>
      <c r="B18" s="203"/>
      <c r="C18" s="197"/>
      <c r="D18" s="208" t="s">
        <v>47</v>
      </c>
      <c r="E18" s="208" t="s">
        <v>148</v>
      </c>
      <c r="F18" s="196">
        <v>2000</v>
      </c>
      <c r="G18" s="143" t="s">
        <v>48</v>
      </c>
      <c r="H18" s="223" t="s">
        <v>158</v>
      </c>
      <c r="I18" s="224"/>
      <c r="J18" s="119" t="s">
        <v>49</v>
      </c>
      <c r="K18" s="54"/>
      <c r="L18" s="229" t="s">
        <v>133</v>
      </c>
      <c r="M18" s="229"/>
      <c r="N18" s="229"/>
      <c r="O18" s="229"/>
      <c r="P18" s="229"/>
      <c r="Q18" s="229"/>
      <c r="R18" s="229"/>
    </row>
    <row r="19" spans="1:18" s="62" customFormat="1" ht="35.25" customHeight="1" thickTop="1" thickBot="1" x14ac:dyDescent="0.25">
      <c r="A19" s="200"/>
      <c r="B19" s="203"/>
      <c r="C19" s="197"/>
      <c r="D19" s="209"/>
      <c r="E19" s="209"/>
      <c r="F19" s="197"/>
      <c r="G19" s="143" t="s">
        <v>50</v>
      </c>
      <c r="H19" s="224" t="s">
        <v>157</v>
      </c>
      <c r="I19" s="243"/>
      <c r="J19" s="119" t="s">
        <v>49</v>
      </c>
      <c r="K19" s="54"/>
      <c r="L19" s="229" t="s">
        <v>131</v>
      </c>
      <c r="M19" s="229"/>
      <c r="N19" s="229"/>
      <c r="O19" s="229"/>
      <c r="P19" s="229"/>
      <c r="Q19" s="229"/>
      <c r="R19" s="229"/>
    </row>
    <row r="20" spans="1:18" s="62" customFormat="1" ht="35.25" customHeight="1" thickTop="1" thickBot="1" x14ac:dyDescent="0.25">
      <c r="A20" s="200"/>
      <c r="B20" s="203"/>
      <c r="C20" s="197"/>
      <c r="D20" s="209"/>
      <c r="E20" s="209"/>
      <c r="F20" s="216"/>
      <c r="G20" s="143" t="s">
        <v>51</v>
      </c>
      <c r="H20" s="218" t="s">
        <v>156</v>
      </c>
      <c r="I20" s="219"/>
      <c r="J20" s="119" t="s">
        <v>49</v>
      </c>
      <c r="K20" s="54"/>
      <c r="L20" s="229" t="s">
        <v>127</v>
      </c>
      <c r="M20" s="229"/>
      <c r="N20" s="229"/>
      <c r="O20" s="229"/>
      <c r="P20" s="229"/>
      <c r="Q20" s="229"/>
      <c r="R20" s="229"/>
    </row>
    <row r="21" spans="1:18" s="62" customFormat="1" ht="35.25" customHeight="1" thickTop="1" thickBot="1" x14ac:dyDescent="0.25">
      <c r="A21" s="200"/>
      <c r="B21" s="203"/>
      <c r="C21" s="197"/>
      <c r="D21" s="209"/>
      <c r="E21" s="209"/>
      <c r="F21" s="216"/>
      <c r="G21" s="143" t="s">
        <v>132</v>
      </c>
      <c r="H21" s="219" t="s">
        <v>112</v>
      </c>
      <c r="I21" s="234"/>
      <c r="J21" s="124" t="s">
        <v>49</v>
      </c>
      <c r="K21" s="54"/>
      <c r="L21" s="229" t="s">
        <v>159</v>
      </c>
      <c r="M21" s="229"/>
      <c r="N21" s="229"/>
      <c r="O21" s="229"/>
      <c r="P21" s="229"/>
      <c r="Q21" s="229"/>
      <c r="R21" s="229"/>
    </row>
    <row r="22" spans="1:18" ht="121.5" customHeight="1" thickTop="1" x14ac:dyDescent="0.2">
      <c r="A22" s="200"/>
      <c r="B22" s="203"/>
      <c r="C22" s="197"/>
      <c r="D22" s="209"/>
      <c r="E22" s="209"/>
      <c r="F22" s="216"/>
      <c r="G22" s="84" t="s">
        <v>52</v>
      </c>
      <c r="H22" s="85" t="s">
        <v>214</v>
      </c>
      <c r="I22" s="125">
        <v>1500</v>
      </c>
      <c r="J22" s="72" t="s">
        <v>49</v>
      </c>
      <c r="K22" s="117" t="str">
        <f>"ZE-"&amp;'SEA Referenz 1'!D35</f>
        <v>ZE-0</v>
      </c>
      <c r="L22" s="86">
        <f>IFERROR(VLOOKUP(K22,'Liste TNW'!$B$28:$C$32,2),0)</f>
        <v>0</v>
      </c>
      <c r="M22" s="3">
        <f>L22*I22</f>
        <v>0</v>
      </c>
      <c r="N22" s="136" t="s">
        <v>165</v>
      </c>
      <c r="O22" s="136" t="s">
        <v>164</v>
      </c>
      <c r="P22" s="136" t="s">
        <v>166</v>
      </c>
      <c r="Q22" s="136" t="s">
        <v>167</v>
      </c>
      <c r="R22" s="136" t="s">
        <v>168</v>
      </c>
    </row>
    <row r="23" spans="1:18" ht="57.75" customHeight="1" x14ac:dyDescent="0.2">
      <c r="A23" s="200"/>
      <c r="B23" s="203"/>
      <c r="C23" s="197"/>
      <c r="D23" s="209"/>
      <c r="E23" s="209"/>
      <c r="F23" s="216"/>
      <c r="G23" s="84" t="s">
        <v>53</v>
      </c>
      <c r="H23" s="85" t="s">
        <v>217</v>
      </c>
      <c r="I23" s="55">
        <v>500</v>
      </c>
      <c r="J23" s="88" t="s">
        <v>49</v>
      </c>
      <c r="K23" s="104" t="str">
        <f>"ZE-"&amp;'SEA Referenz 1'!D41</f>
        <v>ZE-0</v>
      </c>
      <c r="L23" s="86">
        <f>IFERROR(VLOOKUP(K23,'Liste TNW'!$B$28:$C$32,2),0)</f>
        <v>0</v>
      </c>
      <c r="M23" s="3">
        <f t="shared" ref="M23" si="1">L23*I23</f>
        <v>0</v>
      </c>
      <c r="N23" s="87" t="s">
        <v>62</v>
      </c>
      <c r="O23" s="87" t="s">
        <v>36</v>
      </c>
      <c r="P23" s="87" t="s">
        <v>63</v>
      </c>
      <c r="Q23" s="87" t="s">
        <v>36</v>
      </c>
      <c r="R23" s="87" t="s">
        <v>64</v>
      </c>
    </row>
    <row r="24" spans="1:18" ht="15.75" customHeight="1" thickBot="1" x14ac:dyDescent="0.25">
      <c r="A24" s="200"/>
      <c r="B24" s="203"/>
      <c r="C24" s="197"/>
      <c r="D24" s="210"/>
      <c r="E24" s="210"/>
      <c r="F24" s="217"/>
      <c r="G24" s="206" t="s">
        <v>46</v>
      </c>
      <c r="H24" s="207"/>
      <c r="I24" s="9">
        <f>SUM(I22:I23)</f>
        <v>2000</v>
      </c>
      <c r="J24" s="56"/>
      <c r="K24" s="90"/>
      <c r="L24" s="91"/>
      <c r="M24" s="92">
        <f>IF(AND(K18="Ja",K20="Ja",,K21="Ja"),SUM(M22:M23),0)</f>
        <v>0</v>
      </c>
      <c r="N24" s="93"/>
      <c r="O24" s="93"/>
      <c r="P24" s="93"/>
      <c r="Q24" s="93"/>
      <c r="R24" s="93"/>
    </row>
    <row r="25" spans="1:18" ht="35.25" customHeight="1" thickTop="1" thickBot="1" x14ac:dyDescent="0.25">
      <c r="A25" s="200"/>
      <c r="B25" s="203"/>
      <c r="C25" s="197"/>
      <c r="D25" s="208" t="s">
        <v>65</v>
      </c>
      <c r="E25" s="208" t="s">
        <v>149</v>
      </c>
      <c r="F25" s="196">
        <v>2000</v>
      </c>
      <c r="G25" s="143" t="s">
        <v>66</v>
      </c>
      <c r="H25" s="223" t="s">
        <v>158</v>
      </c>
      <c r="I25" s="224"/>
      <c r="J25" s="119" t="s">
        <v>67</v>
      </c>
      <c r="K25" s="54"/>
      <c r="L25" s="229" t="s">
        <v>133</v>
      </c>
      <c r="M25" s="229"/>
      <c r="N25" s="229"/>
      <c r="O25" s="229"/>
      <c r="P25" s="229"/>
      <c r="Q25" s="229"/>
      <c r="R25" s="229"/>
    </row>
    <row r="26" spans="1:18" ht="35.25" customHeight="1" thickTop="1" thickBot="1" x14ac:dyDescent="0.25">
      <c r="A26" s="200"/>
      <c r="B26" s="203"/>
      <c r="C26" s="197"/>
      <c r="D26" s="209"/>
      <c r="E26" s="209"/>
      <c r="F26" s="197"/>
      <c r="G26" s="143" t="s">
        <v>68</v>
      </c>
      <c r="H26" s="224" t="s">
        <v>157</v>
      </c>
      <c r="I26" s="243"/>
      <c r="J26" s="119" t="s">
        <v>67</v>
      </c>
      <c r="K26" s="54"/>
      <c r="L26" s="229" t="s">
        <v>131</v>
      </c>
      <c r="M26" s="229"/>
      <c r="N26" s="229"/>
      <c r="O26" s="229"/>
      <c r="P26" s="229"/>
      <c r="Q26" s="229"/>
      <c r="R26" s="229"/>
    </row>
    <row r="27" spans="1:18" ht="35.25" customHeight="1" thickTop="1" thickBot="1" x14ac:dyDescent="0.25">
      <c r="A27" s="200"/>
      <c r="B27" s="203"/>
      <c r="C27" s="197"/>
      <c r="D27" s="209"/>
      <c r="E27" s="209"/>
      <c r="F27" s="197"/>
      <c r="G27" s="143" t="s">
        <v>113</v>
      </c>
      <c r="H27" s="218" t="s">
        <v>156</v>
      </c>
      <c r="I27" s="219"/>
      <c r="J27" s="119" t="s">
        <v>67</v>
      </c>
      <c r="K27" s="54"/>
      <c r="L27" s="229" t="s">
        <v>127</v>
      </c>
      <c r="M27" s="229"/>
      <c r="N27" s="229"/>
      <c r="O27" s="229"/>
      <c r="P27" s="229"/>
      <c r="Q27" s="229"/>
      <c r="R27" s="229"/>
    </row>
    <row r="28" spans="1:18" s="62" customFormat="1" ht="35.25" customHeight="1" thickTop="1" thickBot="1" x14ac:dyDescent="0.25">
      <c r="A28" s="200"/>
      <c r="B28" s="203"/>
      <c r="C28" s="197"/>
      <c r="D28" s="209"/>
      <c r="E28" s="209"/>
      <c r="F28" s="216"/>
      <c r="G28" s="143" t="s">
        <v>266</v>
      </c>
      <c r="H28" s="219" t="s">
        <v>112</v>
      </c>
      <c r="I28" s="234"/>
      <c r="J28" s="124" t="s">
        <v>67</v>
      </c>
      <c r="K28" s="126"/>
      <c r="L28" s="229" t="s">
        <v>159</v>
      </c>
      <c r="M28" s="229"/>
      <c r="N28" s="229"/>
      <c r="O28" s="229"/>
      <c r="P28" s="229"/>
      <c r="Q28" s="229"/>
      <c r="R28" s="229"/>
    </row>
    <row r="29" spans="1:18" ht="121.5" customHeight="1" thickTop="1" x14ac:dyDescent="0.2">
      <c r="A29" s="200"/>
      <c r="B29" s="203"/>
      <c r="C29" s="197"/>
      <c r="D29" s="209"/>
      <c r="E29" s="209"/>
      <c r="F29" s="216"/>
      <c r="G29" s="84" t="s">
        <v>69</v>
      </c>
      <c r="H29" s="85" t="s">
        <v>214</v>
      </c>
      <c r="I29" s="10">
        <v>1500</v>
      </c>
      <c r="J29" s="88" t="s">
        <v>67</v>
      </c>
      <c r="K29" s="117" t="str">
        <f>"ZE-"&amp;'SEA Referenz 2'!D42</f>
        <v>ZE-0</v>
      </c>
      <c r="L29" s="71">
        <f>IFERROR(VLOOKUP(K29,'Liste TNW'!$B$28:$C$32,2),0)</f>
        <v>0</v>
      </c>
      <c r="M29" s="58">
        <f>L29*I29</f>
        <v>0</v>
      </c>
      <c r="N29" s="136" t="s">
        <v>165</v>
      </c>
      <c r="O29" s="136" t="s">
        <v>164</v>
      </c>
      <c r="P29" s="136" t="s">
        <v>166</v>
      </c>
      <c r="Q29" s="136" t="s">
        <v>167</v>
      </c>
      <c r="R29" s="136" t="s">
        <v>168</v>
      </c>
    </row>
    <row r="30" spans="1:18" ht="57.75" customHeight="1" x14ac:dyDescent="0.2">
      <c r="A30" s="200"/>
      <c r="B30" s="203"/>
      <c r="C30" s="197"/>
      <c r="D30" s="209"/>
      <c r="E30" s="209"/>
      <c r="F30" s="216"/>
      <c r="G30" s="84" t="s">
        <v>70</v>
      </c>
      <c r="H30" s="85" t="s">
        <v>217</v>
      </c>
      <c r="I30" s="55">
        <v>500</v>
      </c>
      <c r="J30" s="88" t="s">
        <v>67</v>
      </c>
      <c r="K30" s="104" t="str">
        <f>"ZE-"&amp;'SEA Referenz 2'!D41</f>
        <v>ZE-0</v>
      </c>
      <c r="L30" s="77">
        <f>IFERROR(VLOOKUP(K30,'Liste TNW'!$B$28:$C$32,2),0)</f>
        <v>0</v>
      </c>
      <c r="M30" s="3">
        <f>L30*I30</f>
        <v>0</v>
      </c>
      <c r="N30" s="87" t="s">
        <v>71</v>
      </c>
      <c r="O30" s="87" t="s">
        <v>36</v>
      </c>
      <c r="P30" s="87" t="s">
        <v>63</v>
      </c>
      <c r="Q30" s="87" t="s">
        <v>36</v>
      </c>
      <c r="R30" s="87" t="s">
        <v>64</v>
      </c>
    </row>
    <row r="31" spans="1:18" ht="14.25" customHeight="1" x14ac:dyDescent="0.2">
      <c r="A31" s="200"/>
      <c r="B31" s="203"/>
      <c r="C31" s="197"/>
      <c r="D31" s="210"/>
      <c r="E31" s="210"/>
      <c r="F31" s="217"/>
      <c r="G31" s="206" t="s">
        <v>46</v>
      </c>
      <c r="H31" s="207"/>
      <c r="I31" s="9">
        <f>SUM(I29:I30)</f>
        <v>2000</v>
      </c>
      <c r="J31" s="9"/>
      <c r="K31" s="83"/>
      <c r="L31" s="91"/>
      <c r="M31" s="92">
        <f>IF(AND(K25="Ja",K27="Ja",,K28="Ja"),SUM(M29:M30),0)</f>
        <v>0</v>
      </c>
      <c r="N31" s="83"/>
      <c r="O31" s="83"/>
      <c r="P31" s="83"/>
      <c r="Q31" s="83"/>
      <c r="R31" s="83"/>
    </row>
    <row r="32" spans="1:18" x14ac:dyDescent="0.2">
      <c r="A32" s="200"/>
      <c r="B32" s="203"/>
      <c r="C32" s="197"/>
      <c r="D32" s="94"/>
      <c r="E32" s="132" t="s">
        <v>174</v>
      </c>
      <c r="F32" s="95">
        <f>SUM(F18:F31)</f>
        <v>4000</v>
      </c>
      <c r="G32" s="83"/>
      <c r="H32" s="96"/>
      <c r="I32" s="96"/>
      <c r="J32" s="96"/>
      <c r="K32" s="83"/>
      <c r="L32" s="96"/>
      <c r="M32" s="92">
        <f>M31+M24</f>
        <v>0</v>
      </c>
      <c r="N32" s="97"/>
      <c r="O32" s="97"/>
      <c r="P32" s="97"/>
      <c r="Q32" s="97"/>
      <c r="R32" s="97"/>
    </row>
    <row r="33" spans="1:18" x14ac:dyDescent="0.2">
      <c r="A33" s="201"/>
      <c r="B33" s="204"/>
      <c r="C33" s="198"/>
      <c r="D33" s="98"/>
      <c r="E33" s="133" t="s">
        <v>175</v>
      </c>
      <c r="F33" s="99">
        <f>F32+F16</f>
        <v>5500</v>
      </c>
      <c r="G33" s="90"/>
      <c r="H33" s="100"/>
      <c r="I33" s="100"/>
      <c r="J33" s="100"/>
      <c r="K33" s="90"/>
      <c r="L33" s="101"/>
      <c r="M33" s="102">
        <f>M32+M16</f>
        <v>0</v>
      </c>
      <c r="N33" s="103"/>
      <c r="O33" s="103"/>
      <c r="P33" s="103"/>
      <c r="Q33" s="103"/>
      <c r="R33" s="103"/>
    </row>
    <row r="34" spans="1:18" s="146" customFormat="1" ht="21" customHeight="1" thickBot="1" x14ac:dyDescent="0.3">
      <c r="A34" s="202" t="s">
        <v>265</v>
      </c>
      <c r="B34" s="202" t="s">
        <v>75</v>
      </c>
      <c r="C34" s="196">
        <f>F37+F51</f>
        <v>4000</v>
      </c>
      <c r="D34" s="211" t="s">
        <v>178</v>
      </c>
      <c r="E34" s="212"/>
      <c r="F34" s="212"/>
      <c r="G34" s="212"/>
      <c r="H34" s="212"/>
      <c r="I34" s="212"/>
      <c r="J34" s="212"/>
      <c r="K34" s="212"/>
      <c r="L34" s="212"/>
      <c r="M34" s="212"/>
      <c r="N34" s="212"/>
      <c r="O34" s="212"/>
      <c r="P34" s="212"/>
      <c r="Q34" s="212"/>
      <c r="R34" s="213"/>
    </row>
    <row r="35" spans="1:18" ht="110.25" customHeight="1" thickTop="1" thickBot="1" x14ac:dyDescent="0.25">
      <c r="A35" s="203"/>
      <c r="B35" s="203"/>
      <c r="C35" s="197"/>
      <c r="D35" s="142" t="s">
        <v>72</v>
      </c>
      <c r="E35" s="82" t="s">
        <v>268</v>
      </c>
      <c r="F35" s="10">
        <v>500</v>
      </c>
      <c r="G35" s="84" t="s">
        <v>36</v>
      </c>
      <c r="H35" s="74" t="s">
        <v>36</v>
      </c>
      <c r="I35" s="8" t="s">
        <v>36</v>
      </c>
      <c r="J35" s="147"/>
      <c r="K35" s="54"/>
      <c r="L35" s="77">
        <f>IFERROR(VLOOKUP(K35,'Liste TNW'!$B$28:$C$32,2),0)</f>
        <v>0</v>
      </c>
      <c r="M35" s="3">
        <f>L35*F35</f>
        <v>0</v>
      </c>
      <c r="N35" s="79" t="s">
        <v>241</v>
      </c>
      <c r="O35" s="79" t="s">
        <v>245</v>
      </c>
      <c r="P35" s="79" t="s">
        <v>244</v>
      </c>
      <c r="Q35" s="79" t="s">
        <v>243</v>
      </c>
      <c r="R35" s="79" t="s">
        <v>242</v>
      </c>
    </row>
    <row r="36" spans="1:18" ht="99" customHeight="1" thickTop="1" thickBot="1" x14ac:dyDescent="0.25">
      <c r="A36" s="203"/>
      <c r="B36" s="203"/>
      <c r="C36" s="197"/>
      <c r="D36" s="142" t="s">
        <v>73</v>
      </c>
      <c r="E36" s="145" t="s">
        <v>276</v>
      </c>
      <c r="F36" s="10">
        <v>1000</v>
      </c>
      <c r="G36" s="84" t="s">
        <v>36</v>
      </c>
      <c r="H36" s="74" t="s">
        <v>36</v>
      </c>
      <c r="I36" s="8" t="s">
        <v>36</v>
      </c>
      <c r="J36" s="147"/>
      <c r="K36" s="54"/>
      <c r="L36" s="77">
        <f>IFERROR(VLOOKUP(K36,'Liste TNW'!$B$28:$C$32,2),0)</f>
        <v>0</v>
      </c>
      <c r="M36" s="3">
        <f>L36*F36</f>
        <v>0</v>
      </c>
      <c r="N36" s="79" t="s">
        <v>76</v>
      </c>
      <c r="O36" s="87" t="s">
        <v>36</v>
      </c>
      <c r="P36" s="79" t="s">
        <v>240</v>
      </c>
      <c r="Q36" s="87" t="s">
        <v>36</v>
      </c>
      <c r="R36" s="79" t="s">
        <v>77</v>
      </c>
    </row>
    <row r="37" spans="1:18" ht="15" thickTop="1" x14ac:dyDescent="0.2">
      <c r="A37" s="203"/>
      <c r="B37" s="203"/>
      <c r="C37" s="197"/>
      <c r="D37" s="106"/>
      <c r="E37" s="81" t="s">
        <v>46</v>
      </c>
      <c r="F37" s="7">
        <f>SUM(F35:F36)</f>
        <v>1500</v>
      </c>
      <c r="G37" s="68"/>
      <c r="H37" s="107"/>
      <c r="I37" s="76"/>
      <c r="J37" s="76"/>
      <c r="K37" s="76"/>
      <c r="L37" s="77"/>
      <c r="M37" s="5">
        <f>SUM(M35:M36)</f>
        <v>0</v>
      </c>
      <c r="N37" s="79"/>
      <c r="O37" s="79"/>
      <c r="P37" s="79"/>
      <c r="Q37" s="79"/>
      <c r="R37" s="108"/>
    </row>
    <row r="38" spans="1:18" s="146" customFormat="1" ht="21" customHeight="1" thickBot="1" x14ac:dyDescent="0.3">
      <c r="A38" s="203"/>
      <c r="B38" s="203"/>
      <c r="C38" s="197"/>
      <c r="D38" s="213" t="s">
        <v>179</v>
      </c>
      <c r="E38" s="214"/>
      <c r="F38" s="214"/>
      <c r="G38" s="214"/>
      <c r="H38" s="214"/>
      <c r="I38" s="214"/>
      <c r="J38" s="215"/>
      <c r="K38" s="214"/>
      <c r="L38" s="214"/>
      <c r="M38" s="214"/>
      <c r="N38" s="214"/>
      <c r="O38" s="214"/>
      <c r="P38" s="214"/>
      <c r="Q38" s="214"/>
      <c r="R38" s="214"/>
    </row>
    <row r="39" spans="1:18" ht="33" customHeight="1" thickTop="1" thickBot="1" x14ac:dyDescent="0.25">
      <c r="A39" s="203"/>
      <c r="B39" s="203"/>
      <c r="C39" s="197"/>
      <c r="D39" s="208" t="s">
        <v>74</v>
      </c>
      <c r="E39" s="208" t="s">
        <v>150</v>
      </c>
      <c r="F39" s="196">
        <v>1250</v>
      </c>
      <c r="G39" s="144" t="s">
        <v>197</v>
      </c>
      <c r="H39" s="223" t="s">
        <v>158</v>
      </c>
      <c r="I39" s="224"/>
      <c r="J39" s="119" t="s">
        <v>125</v>
      </c>
      <c r="K39" s="54"/>
      <c r="L39" s="220" t="s">
        <v>110</v>
      </c>
      <c r="M39" s="221"/>
      <c r="N39" s="221"/>
      <c r="O39" s="221"/>
      <c r="P39" s="221"/>
      <c r="Q39" s="221"/>
      <c r="R39" s="222"/>
    </row>
    <row r="40" spans="1:18" ht="33" customHeight="1" thickTop="1" thickBot="1" x14ac:dyDescent="0.25">
      <c r="A40" s="203"/>
      <c r="B40" s="203"/>
      <c r="C40" s="197"/>
      <c r="D40" s="209"/>
      <c r="E40" s="209"/>
      <c r="F40" s="197"/>
      <c r="G40" s="144" t="s">
        <v>198</v>
      </c>
      <c r="H40" s="218" t="s">
        <v>79</v>
      </c>
      <c r="I40" s="219"/>
      <c r="J40" s="119" t="s">
        <v>125</v>
      </c>
      <c r="K40" s="54"/>
      <c r="L40" s="225" t="s">
        <v>194</v>
      </c>
      <c r="M40" s="226"/>
      <c r="N40" s="226"/>
      <c r="O40" s="226"/>
      <c r="P40" s="226"/>
      <c r="Q40" s="226"/>
      <c r="R40" s="227"/>
    </row>
    <row r="41" spans="1:18" ht="33" customHeight="1" thickTop="1" thickBot="1" x14ac:dyDescent="0.25">
      <c r="A41" s="203"/>
      <c r="B41" s="203"/>
      <c r="C41" s="197"/>
      <c r="D41" s="209"/>
      <c r="E41" s="209"/>
      <c r="F41" s="216"/>
      <c r="G41" s="144" t="s">
        <v>199</v>
      </c>
      <c r="H41" s="218" t="s">
        <v>209</v>
      </c>
      <c r="I41" s="219"/>
      <c r="J41" s="119" t="s">
        <v>125</v>
      </c>
      <c r="K41" s="54"/>
      <c r="L41" s="225" t="s">
        <v>227</v>
      </c>
      <c r="M41" s="226"/>
      <c r="N41" s="226"/>
      <c r="O41" s="226"/>
      <c r="P41" s="226"/>
      <c r="Q41" s="226"/>
      <c r="R41" s="227"/>
    </row>
    <row r="42" spans="1:18" ht="62.25" customHeight="1" thickTop="1" x14ac:dyDescent="0.2">
      <c r="A42" s="203"/>
      <c r="B42" s="203"/>
      <c r="C42" s="197"/>
      <c r="D42" s="209"/>
      <c r="E42" s="209"/>
      <c r="F42" s="216"/>
      <c r="G42" s="84" t="s">
        <v>200</v>
      </c>
      <c r="H42" s="131" t="s">
        <v>213</v>
      </c>
      <c r="I42" s="8">
        <v>1000</v>
      </c>
      <c r="J42" s="138" t="s">
        <v>125</v>
      </c>
      <c r="K42" s="117" t="str">
        <f>"ZE-"&amp;'ITB Referenz 1'!C33</f>
        <v>ZE-0</v>
      </c>
      <c r="L42" s="77">
        <f>IFERROR(VLOOKUP(K42,'Liste TNW'!$B$28:$C$32,2),0)</f>
        <v>0</v>
      </c>
      <c r="M42" s="3">
        <f>L42*I42</f>
        <v>0</v>
      </c>
      <c r="N42" s="87" t="s">
        <v>230</v>
      </c>
      <c r="O42" s="87" t="s">
        <v>231</v>
      </c>
      <c r="P42" s="87" t="s">
        <v>232</v>
      </c>
      <c r="Q42" s="87" t="s">
        <v>233</v>
      </c>
      <c r="R42" s="87" t="s">
        <v>234</v>
      </c>
    </row>
    <row r="43" spans="1:18" ht="42" customHeight="1" x14ac:dyDescent="0.2">
      <c r="A43" s="203"/>
      <c r="B43" s="203"/>
      <c r="C43" s="197"/>
      <c r="D43" s="209"/>
      <c r="E43" s="209"/>
      <c r="F43" s="216"/>
      <c r="G43" s="84" t="s">
        <v>201</v>
      </c>
      <c r="H43" s="85" t="s">
        <v>217</v>
      </c>
      <c r="I43" s="8">
        <v>250</v>
      </c>
      <c r="J43" s="138" t="s">
        <v>125</v>
      </c>
      <c r="K43" s="104" t="str">
        <f>"ZE-"&amp;'ITB Referenz 1'!C39</f>
        <v>ZE-0</v>
      </c>
      <c r="L43" s="77">
        <f>IFERROR(VLOOKUP(K43,'Liste TNW'!$B$28:$C$32,2),0)</f>
        <v>0</v>
      </c>
      <c r="M43" s="3">
        <f>L43*I43</f>
        <v>0</v>
      </c>
      <c r="N43" s="87" t="s">
        <v>80</v>
      </c>
      <c r="O43" s="87" t="s">
        <v>36</v>
      </c>
      <c r="P43" s="87" t="s">
        <v>81</v>
      </c>
      <c r="Q43" s="87" t="s">
        <v>36</v>
      </c>
      <c r="R43" s="87" t="s">
        <v>82</v>
      </c>
    </row>
    <row r="44" spans="1:18" ht="14.25" customHeight="1" thickBot="1" x14ac:dyDescent="0.25">
      <c r="A44" s="203"/>
      <c r="B44" s="203"/>
      <c r="C44" s="197"/>
      <c r="D44" s="210"/>
      <c r="E44" s="210"/>
      <c r="F44" s="217"/>
      <c r="G44" s="206" t="s">
        <v>46</v>
      </c>
      <c r="H44" s="207"/>
      <c r="I44" s="9">
        <f>SUM(I42:I43)</f>
        <v>1250</v>
      </c>
      <c r="J44" s="118"/>
      <c r="K44" s="83"/>
      <c r="L44" s="91"/>
      <c r="M44" s="5">
        <f>IF(AND(K39="Ja",K41="Ja",K40="Ja"),SUM(M42:M43),0)</f>
        <v>0</v>
      </c>
      <c r="N44" s="93"/>
      <c r="O44" s="93"/>
      <c r="P44" s="93"/>
      <c r="Q44" s="93"/>
      <c r="R44" s="93"/>
    </row>
    <row r="45" spans="1:18" ht="33" customHeight="1" thickTop="1" thickBot="1" x14ac:dyDescent="0.25">
      <c r="A45" s="203"/>
      <c r="B45" s="203"/>
      <c r="C45" s="197"/>
      <c r="D45" s="208" t="s">
        <v>264</v>
      </c>
      <c r="E45" s="208" t="s">
        <v>151</v>
      </c>
      <c r="F45" s="196">
        <v>1250</v>
      </c>
      <c r="G45" s="144" t="s">
        <v>202</v>
      </c>
      <c r="H45" s="223" t="s">
        <v>128</v>
      </c>
      <c r="I45" s="224"/>
      <c r="J45" s="119" t="s">
        <v>124</v>
      </c>
      <c r="K45" s="54"/>
      <c r="L45" s="220" t="s">
        <v>110</v>
      </c>
      <c r="M45" s="221"/>
      <c r="N45" s="221"/>
      <c r="O45" s="221"/>
      <c r="P45" s="221"/>
      <c r="Q45" s="221"/>
      <c r="R45" s="222"/>
    </row>
    <row r="46" spans="1:18" ht="33" customHeight="1" thickTop="1" thickBot="1" x14ac:dyDescent="0.25">
      <c r="A46" s="203"/>
      <c r="B46" s="203"/>
      <c r="C46" s="197"/>
      <c r="D46" s="209"/>
      <c r="E46" s="209"/>
      <c r="F46" s="197"/>
      <c r="G46" s="144" t="s">
        <v>203</v>
      </c>
      <c r="H46" s="218" t="s">
        <v>79</v>
      </c>
      <c r="I46" s="219"/>
      <c r="J46" s="119" t="s">
        <v>124</v>
      </c>
      <c r="K46" s="54"/>
      <c r="L46" s="225" t="s">
        <v>194</v>
      </c>
      <c r="M46" s="226"/>
      <c r="N46" s="226"/>
      <c r="O46" s="226"/>
      <c r="P46" s="226"/>
      <c r="Q46" s="226"/>
      <c r="R46" s="227"/>
    </row>
    <row r="47" spans="1:18" ht="33" customHeight="1" thickTop="1" thickBot="1" x14ac:dyDescent="0.25">
      <c r="A47" s="203"/>
      <c r="B47" s="203"/>
      <c r="C47" s="197"/>
      <c r="D47" s="209"/>
      <c r="E47" s="209"/>
      <c r="F47" s="197"/>
      <c r="G47" s="144" t="s">
        <v>204</v>
      </c>
      <c r="H47" s="218" t="s">
        <v>78</v>
      </c>
      <c r="I47" s="219"/>
      <c r="J47" s="119" t="s">
        <v>124</v>
      </c>
      <c r="K47" s="139"/>
      <c r="L47" s="225" t="s">
        <v>226</v>
      </c>
      <c r="M47" s="226"/>
      <c r="N47" s="226"/>
      <c r="O47" s="226"/>
      <c r="P47" s="226"/>
      <c r="Q47" s="226"/>
      <c r="R47" s="227"/>
    </row>
    <row r="48" spans="1:18" ht="58.5" customHeight="1" thickTop="1" x14ac:dyDescent="0.2">
      <c r="A48" s="203"/>
      <c r="B48" s="203"/>
      <c r="C48" s="197"/>
      <c r="D48" s="209"/>
      <c r="E48" s="209"/>
      <c r="F48" s="216"/>
      <c r="G48" s="84" t="s">
        <v>205</v>
      </c>
      <c r="H48" s="131" t="s">
        <v>213</v>
      </c>
      <c r="I48" s="8">
        <v>1000</v>
      </c>
      <c r="J48" s="138" t="s">
        <v>124</v>
      </c>
      <c r="K48" s="141" t="str">
        <f>"ZE-"&amp;'ITB Referenz 2'!C33</f>
        <v>ZE-0</v>
      </c>
      <c r="L48" s="77">
        <f>IFERROR(VLOOKUP(K48,'Liste TNW'!$B$28:$C$32,2),0)</f>
        <v>0</v>
      </c>
      <c r="M48" s="3">
        <f>L48*I48</f>
        <v>0</v>
      </c>
      <c r="N48" s="87" t="s">
        <v>230</v>
      </c>
      <c r="O48" s="87" t="s">
        <v>231</v>
      </c>
      <c r="P48" s="87" t="s">
        <v>232</v>
      </c>
      <c r="Q48" s="87" t="s">
        <v>233</v>
      </c>
      <c r="R48" s="87" t="s">
        <v>234</v>
      </c>
    </row>
    <row r="49" spans="1:18" ht="39.75" customHeight="1" x14ac:dyDescent="0.2">
      <c r="A49" s="203"/>
      <c r="B49" s="203"/>
      <c r="C49" s="197"/>
      <c r="D49" s="209"/>
      <c r="E49" s="209"/>
      <c r="F49" s="216"/>
      <c r="G49" s="84" t="s">
        <v>206</v>
      </c>
      <c r="H49" s="85" t="s">
        <v>217</v>
      </c>
      <c r="I49" s="8">
        <v>250</v>
      </c>
      <c r="J49" s="138" t="s">
        <v>124</v>
      </c>
      <c r="K49" s="140" t="str">
        <f>"ZE-"&amp;'ITB Referenz 2'!C39</f>
        <v>ZE-0</v>
      </c>
      <c r="L49" s="77">
        <f>IFERROR(VLOOKUP(K49,'Liste TNW'!$B$28:$C$32,2),0)</f>
        <v>0</v>
      </c>
      <c r="M49" s="3">
        <f>L49*I49</f>
        <v>0</v>
      </c>
      <c r="N49" s="87" t="s">
        <v>80</v>
      </c>
      <c r="O49" s="87" t="s">
        <v>36</v>
      </c>
      <c r="P49" s="87" t="s">
        <v>81</v>
      </c>
      <c r="Q49" s="87" t="s">
        <v>36</v>
      </c>
      <c r="R49" s="87" t="s">
        <v>82</v>
      </c>
    </row>
    <row r="50" spans="1:18" ht="14.25" customHeight="1" x14ac:dyDescent="0.2">
      <c r="A50" s="203"/>
      <c r="B50" s="203"/>
      <c r="C50" s="197"/>
      <c r="D50" s="210"/>
      <c r="E50" s="210"/>
      <c r="F50" s="217"/>
      <c r="G50" s="206" t="s">
        <v>46</v>
      </c>
      <c r="H50" s="207"/>
      <c r="I50" s="9">
        <f>SUM(I48:I49)</f>
        <v>1250</v>
      </c>
      <c r="J50" s="9"/>
      <c r="K50" s="83"/>
      <c r="L50" s="91"/>
      <c r="M50" s="5">
        <f>IF(AND(K45="Ja",K46="Ja",K47="Ja"),SUM(M48:M49),0)</f>
        <v>0</v>
      </c>
      <c r="N50" s="83"/>
      <c r="O50" s="83"/>
      <c r="P50" s="83"/>
      <c r="Q50" s="83"/>
      <c r="R50" s="83"/>
    </row>
    <row r="51" spans="1:18" x14ac:dyDescent="0.2">
      <c r="A51" s="203"/>
      <c r="B51" s="203"/>
      <c r="C51" s="197"/>
      <c r="D51" s="89"/>
      <c r="E51" s="134" t="s">
        <v>269</v>
      </c>
      <c r="F51" s="11">
        <f>SUM(F39:F50)</f>
        <v>2500</v>
      </c>
      <c r="G51" s="83"/>
      <c r="H51" s="105"/>
      <c r="I51" s="9"/>
      <c r="J51" s="9"/>
      <c r="K51" s="83"/>
      <c r="L51" s="91"/>
      <c r="M51" s="92">
        <f>SUM(M44,M50)</f>
        <v>0</v>
      </c>
      <c r="N51" s="97"/>
      <c r="O51" s="97"/>
      <c r="P51" s="97"/>
      <c r="Q51" s="97"/>
      <c r="R51" s="97"/>
    </row>
    <row r="52" spans="1:18" x14ac:dyDescent="0.2">
      <c r="A52" s="109"/>
      <c r="B52" s="204"/>
      <c r="C52" s="198"/>
      <c r="D52" s="110"/>
      <c r="E52" s="132" t="s">
        <v>171</v>
      </c>
      <c r="F52" s="9">
        <f>SUM(F37,F51)</f>
        <v>4000</v>
      </c>
      <c r="G52" s="83"/>
      <c r="H52" s="105"/>
      <c r="I52" s="8"/>
      <c r="J52" s="8"/>
      <c r="K52" s="83"/>
      <c r="L52" s="91"/>
      <c r="M52" s="92">
        <f>SUM(M37,M51)</f>
        <v>0</v>
      </c>
      <c r="N52" s="97"/>
      <c r="O52" s="97"/>
      <c r="P52" s="97"/>
      <c r="Q52" s="97"/>
      <c r="R52" s="97"/>
    </row>
    <row r="53" spans="1:18" x14ac:dyDescent="0.2">
      <c r="A53" s="205" t="s">
        <v>46</v>
      </c>
      <c r="B53" s="205"/>
      <c r="C53" s="111">
        <f>SUM(C8:C52)</f>
        <v>10000</v>
      </c>
      <c r="D53" s="67"/>
      <c r="E53" s="135" t="s">
        <v>46</v>
      </c>
      <c r="F53" s="111">
        <f>SUM(F11,F33,F52)</f>
        <v>10000</v>
      </c>
      <c r="G53" s="68"/>
      <c r="H53" s="112"/>
      <c r="I53" s="113"/>
      <c r="J53" s="113"/>
      <c r="K53" s="77"/>
      <c r="L53" s="77"/>
      <c r="M53" s="114">
        <f>SUM(M11,M33,,M52)</f>
        <v>0</v>
      </c>
      <c r="N53" s="82"/>
      <c r="O53" s="82"/>
      <c r="P53" s="82"/>
      <c r="Q53" s="82"/>
      <c r="R53" s="82"/>
    </row>
  </sheetData>
  <sheetProtection algorithmName="SHA-512" hashValue="uyj5STLKRMoCQgmT1ve85WaPiVyiy+qX/X3hSiB3DY+OzeqI4DMd4qSvcDfLAMMYTbcqhOWsPSB8XSx7sy7+sw==" saltValue="LEx0Ij6cgDRIo+QOzhOwzw==" spinCount="100000" sheet="1" formatColumns="0" formatRows="0"/>
  <mergeCells count="70">
    <mergeCell ref="J6:K6"/>
    <mergeCell ref="D12:R12"/>
    <mergeCell ref="G24:H24"/>
    <mergeCell ref="H19:I19"/>
    <mergeCell ref="L19:R19"/>
    <mergeCell ref="L21:R21"/>
    <mergeCell ref="H21:I21"/>
    <mergeCell ref="H26:I26"/>
    <mergeCell ref="L26:R26"/>
    <mergeCell ref="A3:R3"/>
    <mergeCell ref="L28:R28"/>
    <mergeCell ref="L20:R20"/>
    <mergeCell ref="H20:I20"/>
    <mergeCell ref="D18:D24"/>
    <mergeCell ref="M6:M7"/>
    <mergeCell ref="E18:E24"/>
    <mergeCell ref="F25:F31"/>
    <mergeCell ref="E25:E31"/>
    <mergeCell ref="N6:R6"/>
    <mergeCell ref="A4:R4"/>
    <mergeCell ref="H27:I27"/>
    <mergeCell ref="L27:R27"/>
    <mergeCell ref="F18:F24"/>
    <mergeCell ref="H39:I39"/>
    <mergeCell ref="A1:R1"/>
    <mergeCell ref="H25:I25"/>
    <mergeCell ref="L25:R25"/>
    <mergeCell ref="D5:R5"/>
    <mergeCell ref="H18:I18"/>
    <mergeCell ref="L18:R18"/>
    <mergeCell ref="D17:R17"/>
    <mergeCell ref="A6:C6"/>
    <mergeCell ref="D25:D31"/>
    <mergeCell ref="H28:I28"/>
    <mergeCell ref="D6:F6"/>
    <mergeCell ref="G6:I6"/>
    <mergeCell ref="D8:R8"/>
    <mergeCell ref="L6:L7"/>
    <mergeCell ref="G31:H31"/>
    <mergeCell ref="H47:I47"/>
    <mergeCell ref="L46:R46"/>
    <mergeCell ref="L40:R40"/>
    <mergeCell ref="H40:I40"/>
    <mergeCell ref="G44:H44"/>
    <mergeCell ref="G50:H50"/>
    <mergeCell ref="E45:E50"/>
    <mergeCell ref="D45:D50"/>
    <mergeCell ref="D34:R34"/>
    <mergeCell ref="D38:R38"/>
    <mergeCell ref="D39:D44"/>
    <mergeCell ref="E39:E44"/>
    <mergeCell ref="F39:F44"/>
    <mergeCell ref="H41:I41"/>
    <mergeCell ref="L39:R39"/>
    <mergeCell ref="F45:F50"/>
    <mergeCell ref="H45:I45"/>
    <mergeCell ref="L45:R45"/>
    <mergeCell ref="L41:R41"/>
    <mergeCell ref="H46:I46"/>
    <mergeCell ref="L47:R47"/>
    <mergeCell ref="C34:C52"/>
    <mergeCell ref="C8:C11"/>
    <mergeCell ref="A12:A33"/>
    <mergeCell ref="B12:B33"/>
    <mergeCell ref="A53:B53"/>
    <mergeCell ref="A34:A51"/>
    <mergeCell ref="B34:B52"/>
    <mergeCell ref="C12:C33"/>
    <mergeCell ref="A8:A11"/>
    <mergeCell ref="B8:B11"/>
  </mergeCells>
  <phoneticPr fontId="5" type="noConversion"/>
  <pageMargins left="0.27625" right="0.7" top="0.78740157499999996" bottom="0.78740157499999996" header="0.3" footer="0.3"/>
  <pageSetup paperSize="8" scale="37" orientation="portrait" r:id="rId1"/>
  <headerFooter>
    <oddHeader>&amp;L&amp;"Arial,Standard"Teilnahmewettbewerb: Eignungsbewertung
&amp;R&amp;G</oddHeader>
    <oddFooter>&amp;LVersion 1.0&amp;R&amp;P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DB7D5651-1ADC-4370-878F-F52AAF391165}">
          <x14:formula1>
            <xm:f>'Liste TNW'!$B$4:$B$8</xm:f>
          </x14:formula1>
          <xm:sqref>K35 K9:K10 K13:K15</xm:sqref>
        </x14:dataValidation>
        <x14:dataValidation type="list" allowBlank="1" showInputMessage="1" showErrorMessage="1" xr:uid="{B5384E71-72B2-4755-83D1-A0153CEF9BE5}">
          <x14:formula1>
            <xm:f>'Liste TNW'!$B$20:$B$21</xm:f>
          </x14:formula1>
          <xm:sqref>K18:K21 K45:K47 K39:K41 K25:K28</xm:sqref>
        </x14:dataValidation>
        <x14:dataValidation type="list" allowBlank="1" showInputMessage="1" showErrorMessage="1" xr:uid="{E8AD478E-8C3E-4FA8-B047-082022E826A9}">
          <x14:formula1>
            <xm:f>'Liste TNW'!$B$11:$B$13</xm:f>
          </x14:formula1>
          <xm:sqref>K36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2BD0A-195A-491A-AC57-C0803F0EF2FA}">
  <sheetPr>
    <pageSetUpPr fitToPage="1"/>
  </sheetPr>
  <dimension ref="A1:K43"/>
  <sheetViews>
    <sheetView view="pageLayout" topLeftCell="A5" zoomScale="95" zoomScaleNormal="100" zoomScalePageLayoutView="95" workbookViewId="0">
      <selection activeCell="C15" sqref="C15:J15"/>
    </sheetView>
  </sheetViews>
  <sheetFormatPr baseColWidth="10" defaultColWidth="11.140625" defaultRowHeight="14.25" x14ac:dyDescent="0.25"/>
  <cols>
    <col min="1" max="1" width="28" style="18" customWidth="1"/>
    <col min="2" max="2" width="32.140625" style="18" customWidth="1"/>
    <col min="3" max="3" width="36.140625" style="18" customWidth="1"/>
    <col min="4" max="9" width="8.42578125" style="18" customWidth="1"/>
    <col min="10" max="10" width="16.7109375" style="18" customWidth="1"/>
    <col min="11" max="11" width="5" style="18" customWidth="1"/>
    <col min="12" max="16384" width="11.140625" style="18"/>
  </cols>
  <sheetData>
    <row r="1" spans="1:11" ht="54.75" customHeight="1" x14ac:dyDescent="0.25">
      <c r="A1" s="183" t="s">
        <v>182</v>
      </c>
      <c r="B1" s="327"/>
      <c r="C1" s="327"/>
      <c r="D1" s="327"/>
      <c r="E1" s="327"/>
      <c r="F1" s="327"/>
      <c r="G1" s="327"/>
      <c r="H1" s="327"/>
      <c r="I1" s="327"/>
      <c r="J1" s="327"/>
      <c r="K1" s="17"/>
    </row>
    <row r="2" spans="1:11" ht="18" x14ac:dyDescent="0.25">
      <c r="A2" s="327"/>
      <c r="B2" s="327"/>
      <c r="C2" s="327"/>
      <c r="D2" s="327"/>
      <c r="E2" s="327"/>
      <c r="F2" s="327"/>
      <c r="G2" s="327"/>
      <c r="H2" s="327"/>
      <c r="I2" s="327"/>
      <c r="J2" s="327"/>
      <c r="K2" s="17"/>
    </row>
    <row r="3" spans="1:11" ht="18.75" thickBot="1" x14ac:dyDescent="0.3">
      <c r="A3" s="17"/>
      <c r="B3" s="17"/>
      <c r="C3" s="17"/>
      <c r="D3" s="17"/>
      <c r="E3" s="17"/>
      <c r="F3" s="17"/>
      <c r="G3" s="17"/>
      <c r="H3" s="17"/>
      <c r="I3" s="17"/>
      <c r="J3" s="17"/>
      <c r="K3" s="17"/>
    </row>
    <row r="4" spans="1:11" ht="15" thickBot="1" x14ac:dyDescent="0.3">
      <c r="A4" s="244" t="s">
        <v>0</v>
      </c>
      <c r="B4" s="245"/>
      <c r="C4" s="245"/>
      <c r="D4" s="245"/>
      <c r="E4" s="245"/>
      <c r="F4" s="245"/>
      <c r="G4" s="245"/>
      <c r="H4" s="245"/>
      <c r="I4" s="245"/>
      <c r="J4" s="246"/>
      <c r="K4" s="19"/>
    </row>
    <row r="5" spans="1:11" ht="185.25" customHeight="1" thickBot="1" x14ac:dyDescent="0.3">
      <c r="A5" s="328" t="s">
        <v>126</v>
      </c>
      <c r="B5" s="329"/>
      <c r="C5" s="329"/>
      <c r="D5" s="329"/>
      <c r="E5" s="329"/>
      <c r="F5" s="329"/>
      <c r="G5" s="329"/>
      <c r="H5" s="329"/>
      <c r="I5" s="329"/>
      <c r="J5" s="330"/>
      <c r="K5" s="19"/>
    </row>
    <row r="6" spans="1:11" ht="15" thickBot="1" x14ac:dyDescent="0.3">
      <c r="A6" s="19"/>
      <c r="B6" s="19"/>
      <c r="C6" s="19"/>
      <c r="D6" s="19"/>
      <c r="E6" s="19"/>
      <c r="F6" s="19"/>
      <c r="G6" s="19"/>
      <c r="H6" s="19"/>
      <c r="I6" s="19"/>
      <c r="K6" s="19"/>
    </row>
    <row r="7" spans="1:11" ht="52.5" customHeight="1" thickBot="1" x14ac:dyDescent="0.3">
      <c r="A7" s="287" t="s">
        <v>152</v>
      </c>
      <c r="B7" s="331"/>
      <c r="C7" s="332" t="s">
        <v>133</v>
      </c>
      <c r="D7" s="333"/>
      <c r="E7" s="333"/>
      <c r="F7" s="333"/>
      <c r="G7" s="333"/>
      <c r="H7" s="333"/>
      <c r="I7" s="333"/>
      <c r="J7" s="334"/>
      <c r="K7" s="19"/>
    </row>
    <row r="8" spans="1:11" ht="15" thickBot="1" x14ac:dyDescent="0.3">
      <c r="A8" s="325" t="s">
        <v>83</v>
      </c>
      <c r="B8" s="326"/>
      <c r="C8" s="299"/>
      <c r="D8" s="300"/>
      <c r="E8" s="300"/>
      <c r="F8" s="300"/>
      <c r="G8" s="300"/>
      <c r="H8" s="300"/>
      <c r="I8" s="300"/>
      <c r="J8" s="301"/>
      <c r="K8" s="20"/>
    </row>
    <row r="9" spans="1:11" ht="15" thickBot="1" x14ac:dyDescent="0.3">
      <c r="A9" s="323" t="s">
        <v>84</v>
      </c>
      <c r="B9" s="324"/>
      <c r="C9" s="314"/>
      <c r="D9" s="315"/>
      <c r="E9" s="315"/>
      <c r="F9" s="315"/>
      <c r="G9" s="315"/>
      <c r="H9" s="315"/>
      <c r="I9" s="315"/>
      <c r="J9" s="316"/>
      <c r="K9" s="20"/>
    </row>
    <row r="10" spans="1:11" ht="24.75" customHeight="1" thickBot="1" x14ac:dyDescent="0.3">
      <c r="A10" s="312" t="s">
        <v>135</v>
      </c>
      <c r="B10" s="313"/>
      <c r="C10" s="314"/>
      <c r="D10" s="315"/>
      <c r="E10" s="315"/>
      <c r="F10" s="315"/>
      <c r="G10" s="315"/>
      <c r="H10" s="315"/>
      <c r="I10" s="315"/>
      <c r="J10" s="316"/>
      <c r="K10" s="20"/>
    </row>
    <row r="11" spans="1:11" ht="15" thickBot="1" x14ac:dyDescent="0.3">
      <c r="A11" s="312" t="s">
        <v>85</v>
      </c>
      <c r="B11" s="313"/>
      <c r="C11" s="314"/>
      <c r="D11" s="315"/>
      <c r="E11" s="315"/>
      <c r="F11" s="315"/>
      <c r="G11" s="315"/>
      <c r="H11" s="315"/>
      <c r="I11" s="315"/>
      <c r="J11" s="316"/>
      <c r="K11" s="20"/>
    </row>
    <row r="12" spans="1:11" ht="15" thickBot="1" x14ac:dyDescent="0.3">
      <c r="A12" s="312" t="s">
        <v>86</v>
      </c>
      <c r="B12" s="313"/>
      <c r="C12" s="314"/>
      <c r="D12" s="315"/>
      <c r="E12" s="315"/>
      <c r="F12" s="315"/>
      <c r="G12" s="315"/>
      <c r="H12" s="315"/>
      <c r="I12" s="315"/>
      <c r="J12" s="316"/>
      <c r="K12" s="21"/>
    </row>
    <row r="13" spans="1:11" ht="75.75" customHeight="1" thickBot="1" x14ac:dyDescent="0.3">
      <c r="A13" s="317" t="s">
        <v>138</v>
      </c>
      <c r="B13" s="318"/>
      <c r="C13" s="304"/>
      <c r="D13" s="305"/>
      <c r="E13" s="305"/>
      <c r="F13" s="305"/>
      <c r="G13" s="305"/>
      <c r="H13" s="305"/>
      <c r="I13" s="305"/>
      <c r="J13" s="306"/>
      <c r="K13" s="20"/>
    </row>
    <row r="14" spans="1:11" ht="15" thickBot="1" x14ac:dyDescent="0.3"/>
    <row r="15" spans="1:11" ht="27.75" customHeight="1" thickBot="1" x14ac:dyDescent="0.3">
      <c r="A15" s="307" t="s">
        <v>153</v>
      </c>
      <c r="B15" s="319"/>
      <c r="C15" s="320" t="s">
        <v>195</v>
      </c>
      <c r="D15" s="321"/>
      <c r="E15" s="321"/>
      <c r="F15" s="321"/>
      <c r="G15" s="321"/>
      <c r="H15" s="321"/>
      <c r="I15" s="321"/>
      <c r="J15" s="322"/>
      <c r="K15" s="19"/>
    </row>
    <row r="16" spans="1:11" ht="27.75" customHeight="1" thickBot="1" x14ac:dyDescent="0.3">
      <c r="A16" s="297" t="s">
        <v>136</v>
      </c>
      <c r="B16" s="298"/>
      <c r="C16" s="299"/>
      <c r="D16" s="300"/>
      <c r="E16" s="300"/>
      <c r="F16" s="300"/>
      <c r="G16" s="300"/>
      <c r="H16" s="300"/>
      <c r="I16" s="300"/>
      <c r="J16" s="301"/>
      <c r="K16" s="20"/>
    </row>
    <row r="17" spans="1:11" ht="30" customHeight="1" thickBot="1" x14ac:dyDescent="0.3">
      <c r="A17" s="302" t="s">
        <v>196</v>
      </c>
      <c r="B17" s="303"/>
      <c r="C17" s="304"/>
      <c r="D17" s="305"/>
      <c r="E17" s="305"/>
      <c r="F17" s="305"/>
      <c r="G17" s="305"/>
      <c r="H17" s="305"/>
      <c r="I17" s="305"/>
      <c r="J17" s="306"/>
      <c r="K17" s="20"/>
    </row>
    <row r="18" spans="1:11" ht="15" thickBot="1" x14ac:dyDescent="0.3"/>
    <row r="19" spans="1:11" ht="26.25" customHeight="1" thickBot="1" x14ac:dyDescent="0.3">
      <c r="A19" s="307" t="s">
        <v>154</v>
      </c>
      <c r="B19" s="308"/>
      <c r="C19" s="309" t="s">
        <v>137</v>
      </c>
      <c r="D19" s="310"/>
      <c r="E19" s="310"/>
      <c r="F19" s="310"/>
      <c r="G19" s="310"/>
      <c r="H19" s="310"/>
      <c r="I19" s="310"/>
      <c r="J19" s="311"/>
      <c r="K19" s="19"/>
    </row>
    <row r="20" spans="1:11" ht="16.5" customHeight="1" thickTop="1" thickBot="1" x14ac:dyDescent="0.3">
      <c r="A20" s="282" t="s">
        <v>87</v>
      </c>
      <c r="B20" s="283"/>
      <c r="C20" s="284"/>
      <c r="D20" s="285"/>
      <c r="E20" s="285"/>
      <c r="F20" s="285"/>
      <c r="G20" s="285"/>
      <c r="H20" s="285"/>
      <c r="I20" s="285"/>
      <c r="J20" s="286"/>
      <c r="K20" s="20"/>
    </row>
    <row r="21" spans="1:11" ht="15" thickBot="1" x14ac:dyDescent="0.3">
      <c r="A21" s="32"/>
      <c r="B21" s="32"/>
      <c r="C21" s="169"/>
      <c r="D21" s="169"/>
      <c r="E21" s="169"/>
      <c r="F21" s="169"/>
      <c r="G21" s="169"/>
      <c r="H21" s="169"/>
      <c r="I21" s="169"/>
      <c r="J21" s="169"/>
      <c r="K21" s="20"/>
    </row>
    <row r="22" spans="1:11" ht="38.25" customHeight="1" thickBot="1" x14ac:dyDescent="0.3">
      <c r="A22" s="287" t="s">
        <v>155</v>
      </c>
      <c r="B22" s="288"/>
      <c r="C22" s="289" t="s">
        <v>130</v>
      </c>
      <c r="D22" s="290"/>
      <c r="E22" s="290"/>
      <c r="F22" s="290"/>
      <c r="G22" s="290"/>
      <c r="H22" s="290"/>
      <c r="I22" s="290"/>
      <c r="J22" s="291"/>
      <c r="K22" s="20"/>
    </row>
    <row r="23" spans="1:11" ht="123.6" customHeight="1" thickTop="1" thickBot="1" x14ac:dyDescent="0.3">
      <c r="A23" s="292" t="s">
        <v>114</v>
      </c>
      <c r="B23" s="293"/>
      <c r="C23" s="294"/>
      <c r="D23" s="295"/>
      <c r="E23" s="295"/>
      <c r="F23" s="295"/>
      <c r="G23" s="295"/>
      <c r="H23" s="295"/>
      <c r="I23" s="295"/>
      <c r="J23" s="296"/>
      <c r="K23" s="20"/>
    </row>
    <row r="24" spans="1:11" ht="15" thickBot="1" x14ac:dyDescent="0.3">
      <c r="A24" s="22"/>
      <c r="B24" s="22"/>
      <c r="C24" s="22"/>
      <c r="D24" s="22"/>
      <c r="E24" s="22"/>
      <c r="F24" s="22"/>
      <c r="G24" s="22"/>
      <c r="H24" s="22"/>
      <c r="I24" s="22"/>
      <c r="J24" s="22"/>
      <c r="K24" s="22"/>
    </row>
    <row r="25" spans="1:11" ht="15" thickBot="1" x14ac:dyDescent="0.3">
      <c r="A25" s="268" t="s">
        <v>215</v>
      </c>
      <c r="B25" s="269"/>
      <c r="C25" s="269"/>
      <c r="D25" s="269"/>
      <c r="E25" s="269"/>
      <c r="F25" s="269"/>
      <c r="G25" s="269"/>
      <c r="H25" s="269"/>
      <c r="I25" s="269"/>
      <c r="J25" s="270"/>
      <c r="K25" s="19"/>
    </row>
    <row r="26" spans="1:11" ht="15" customHeight="1" thickBot="1" x14ac:dyDescent="0.3">
      <c r="A26" s="271" t="s">
        <v>270</v>
      </c>
      <c r="B26" s="271" t="s">
        <v>272</v>
      </c>
      <c r="C26" s="271" t="s">
        <v>146</v>
      </c>
      <c r="D26" s="274" t="s">
        <v>145</v>
      </c>
      <c r="E26" s="275"/>
      <c r="F26" s="275"/>
      <c r="G26" s="275"/>
      <c r="H26" s="275"/>
      <c r="I26" s="275"/>
      <c r="J26" s="276" t="s">
        <v>147</v>
      </c>
      <c r="K26" s="23"/>
    </row>
    <row r="27" spans="1:11" ht="97.5" customHeight="1" thickBot="1" x14ac:dyDescent="0.3">
      <c r="A27" s="272"/>
      <c r="B27" s="273"/>
      <c r="C27" s="273"/>
      <c r="D27" s="166" t="s">
        <v>139</v>
      </c>
      <c r="E27" s="167" t="s">
        <v>140</v>
      </c>
      <c r="F27" s="167" t="s">
        <v>141</v>
      </c>
      <c r="G27" s="167" t="s">
        <v>142</v>
      </c>
      <c r="H27" s="167" t="s">
        <v>143</v>
      </c>
      <c r="I27" s="168" t="s">
        <v>144</v>
      </c>
      <c r="J27" s="277"/>
      <c r="K27" s="23"/>
    </row>
    <row r="28" spans="1:11" ht="15.75" thickTop="1" thickBot="1" x14ac:dyDescent="0.3">
      <c r="A28" s="120"/>
      <c r="B28" s="120"/>
      <c r="C28" s="120"/>
      <c r="D28" s="24"/>
      <c r="E28" s="25"/>
      <c r="F28" s="25"/>
      <c r="G28" s="25"/>
      <c r="H28" s="25"/>
      <c r="I28" s="25"/>
      <c r="J28" s="278"/>
      <c r="K28" s="20"/>
    </row>
    <row r="29" spans="1:11" ht="15" thickBot="1" x14ac:dyDescent="0.3">
      <c r="A29" s="121"/>
      <c r="B29" s="121"/>
      <c r="C29" s="121"/>
      <c r="D29" s="24"/>
      <c r="E29" s="25"/>
      <c r="F29" s="25"/>
      <c r="G29" s="25"/>
      <c r="H29" s="25"/>
      <c r="I29" s="25"/>
      <c r="J29" s="279"/>
      <c r="K29" s="20"/>
    </row>
    <row r="30" spans="1:11" ht="15" thickBot="1" x14ac:dyDescent="0.3">
      <c r="A30" s="121"/>
      <c r="B30" s="121"/>
      <c r="C30" s="121"/>
      <c r="D30" s="24"/>
      <c r="E30" s="25"/>
      <c r="F30" s="25"/>
      <c r="G30" s="25"/>
      <c r="H30" s="25"/>
      <c r="I30" s="25"/>
      <c r="J30" s="279"/>
      <c r="K30" s="20"/>
    </row>
    <row r="31" spans="1:11" ht="15" thickBot="1" x14ac:dyDescent="0.3">
      <c r="A31" s="122"/>
      <c r="B31" s="122"/>
      <c r="C31" s="122"/>
      <c r="D31" s="26"/>
      <c r="E31" s="27"/>
      <c r="F31" s="27"/>
      <c r="G31" s="27"/>
      <c r="H31" s="27"/>
      <c r="I31" s="27"/>
      <c r="J31" s="279"/>
      <c r="K31" s="20"/>
    </row>
    <row r="32" spans="1:11" ht="15" thickBot="1" x14ac:dyDescent="0.3">
      <c r="A32" s="122"/>
      <c r="B32" s="122"/>
      <c r="C32" s="122"/>
      <c r="D32" s="26"/>
      <c r="E32" s="27"/>
      <c r="F32" s="27"/>
      <c r="G32" s="27"/>
      <c r="H32" s="27"/>
      <c r="I32" s="27"/>
      <c r="J32" s="279"/>
      <c r="K32" s="20"/>
    </row>
    <row r="33" spans="1:11" ht="15" thickBot="1" x14ac:dyDescent="0.3">
      <c r="A33" s="123"/>
      <c r="B33" s="123"/>
      <c r="C33" s="123"/>
      <c r="D33" s="28"/>
      <c r="E33" s="29"/>
      <c r="F33" s="29"/>
      <c r="G33" s="29"/>
      <c r="H33" s="29"/>
      <c r="I33" s="29"/>
      <c r="J33" s="280"/>
      <c r="K33" s="20"/>
    </row>
    <row r="34" spans="1:11" ht="15.75" thickTop="1" thickBot="1" x14ac:dyDescent="0.3">
      <c r="A34" s="249" t="s">
        <v>88</v>
      </c>
      <c r="B34" s="250"/>
      <c r="C34" s="251"/>
      <c r="D34" s="160">
        <f>IF(COUNTIF(D28:D33,"x")&gt;0,"x",0)</f>
        <v>0</v>
      </c>
      <c r="E34" s="160">
        <f>IF(COUNTIF(E28:E33,"x")&gt;0,"x",0)</f>
        <v>0</v>
      </c>
      <c r="F34" s="160">
        <f>IF(COUNTIF(F28:F33,"x")&gt;0,"x",0)</f>
        <v>0</v>
      </c>
      <c r="G34" s="160">
        <f t="shared" ref="G34:I34" si="0">IF(COUNTIF(G28:G33,"x")&gt;0,"x",0)</f>
        <v>0</v>
      </c>
      <c r="H34" s="160">
        <f t="shared" si="0"/>
        <v>0</v>
      </c>
      <c r="I34" s="161">
        <f t="shared" si="0"/>
        <v>0</v>
      </c>
      <c r="J34" s="22"/>
      <c r="K34" s="22"/>
    </row>
    <row r="35" spans="1:11" ht="15" thickBot="1" x14ac:dyDescent="0.3">
      <c r="A35" s="262" t="s">
        <v>89</v>
      </c>
      <c r="B35" s="263"/>
      <c r="C35" s="263"/>
      <c r="D35" s="162">
        <f>IF(COUNTIF(D34:I34,"x")=6,4,
IF(COUNTIF(D34:I34,"x")=5,3,
IF(COUNTIF(D34:I34,"x")=4,2,
IF(COUNTIF(D34:I34,"x")=3,1,0))))</f>
        <v>0</v>
      </c>
      <c r="E35" s="163"/>
      <c r="F35" s="163"/>
      <c r="G35" s="163"/>
      <c r="H35" s="163"/>
      <c r="I35" s="163"/>
      <c r="J35" s="22"/>
      <c r="K35" s="22"/>
    </row>
    <row r="36" spans="1:11" ht="15.75" thickTop="1" thickBot="1" x14ac:dyDescent="0.3">
      <c r="A36" s="259" t="s">
        <v>90</v>
      </c>
      <c r="B36" s="260"/>
      <c r="C36" s="281"/>
      <c r="D36" s="164">
        <f>IF(D35=4,100,
  IF(D35=3,75,
  IF(D35=2,50,
  IF(D35=1,25,0))))</f>
        <v>0</v>
      </c>
      <c r="E36" s="22"/>
      <c r="F36" s="22"/>
      <c r="G36" s="22"/>
      <c r="H36" s="22"/>
      <c r="I36" s="22"/>
      <c r="J36" s="22"/>
      <c r="K36" s="22"/>
    </row>
    <row r="37" spans="1:11" ht="15.75" thickTop="1" thickBot="1" x14ac:dyDescent="0.3">
      <c r="A37" s="259" t="s">
        <v>21</v>
      </c>
      <c r="B37" s="260"/>
      <c r="C37" s="260"/>
      <c r="D37" s="164">
        <f xml:space="preserve"> Eignungsbewertung!I22*D36/100</f>
        <v>0</v>
      </c>
      <c r="E37" s="22"/>
      <c r="F37" s="22"/>
      <c r="G37" s="22"/>
      <c r="H37" s="22"/>
      <c r="I37" s="22"/>
      <c r="J37" s="22"/>
      <c r="K37" s="22"/>
    </row>
    <row r="38" spans="1:11" ht="15" thickBot="1" x14ac:dyDescent="0.3">
      <c r="A38" s="30"/>
      <c r="B38" s="30"/>
      <c r="C38" s="165"/>
      <c r="D38" s="22"/>
      <c r="E38" s="22"/>
      <c r="F38" s="22"/>
      <c r="G38" s="22"/>
      <c r="H38" s="22"/>
      <c r="I38" s="22"/>
      <c r="J38" s="22"/>
      <c r="K38" s="22"/>
    </row>
    <row r="39" spans="1:11" ht="15" customHeight="1" thickBot="1" x14ac:dyDescent="0.3">
      <c r="A39" s="265" t="s">
        <v>163</v>
      </c>
      <c r="B39" s="266"/>
      <c r="C39" s="266"/>
      <c r="D39" s="267"/>
      <c r="E39" s="22"/>
      <c r="F39" s="22"/>
      <c r="G39" s="22"/>
      <c r="H39" s="22"/>
      <c r="I39" s="22"/>
      <c r="J39" s="22"/>
      <c r="K39" s="22"/>
    </row>
    <row r="40" spans="1:11" ht="39" customHeight="1" thickTop="1" thickBot="1" x14ac:dyDescent="0.3">
      <c r="A40" s="255" t="str">
        <f>Eignungsbewertung!H23</f>
        <v>Zufriedenheit des Referenzkunden</v>
      </c>
      <c r="B40" s="256"/>
      <c r="C40" s="257"/>
      <c r="D40" s="258"/>
    </row>
    <row r="41" spans="1:11" ht="15.6" customHeight="1" thickTop="1" thickBot="1" x14ac:dyDescent="0.3">
      <c r="A41" s="259" t="s">
        <v>89</v>
      </c>
      <c r="B41" s="260"/>
      <c r="C41" s="261"/>
      <c r="D41" s="159">
        <f>IF(C40='Liste TNW'!B43,4,IF(C40='Liste TNW'!B42,2,0))</f>
        <v>0</v>
      </c>
    </row>
    <row r="42" spans="1:11" ht="15.6" customHeight="1" thickTop="1" thickBot="1" x14ac:dyDescent="0.3">
      <c r="A42" s="259" t="s">
        <v>90</v>
      </c>
      <c r="B42" s="260"/>
      <c r="C42" s="261"/>
      <c r="D42" s="159">
        <f>IF(D41=4,100,IF(D41=3,75,IF(D41=2,50,
  IF(D41=1,25,0))))</f>
        <v>0</v>
      </c>
    </row>
    <row r="43" spans="1:11" ht="15.6" customHeight="1" thickTop="1" thickBot="1" x14ac:dyDescent="0.3">
      <c r="A43" s="262" t="s">
        <v>21</v>
      </c>
      <c r="B43" s="263"/>
      <c r="C43" s="264"/>
      <c r="D43" s="159">
        <f>Eignungsbewertung!I23*D42/100</f>
        <v>0</v>
      </c>
    </row>
  </sheetData>
  <sheetProtection algorithmName="SHA-512" hashValue="+8YZQBAqxoQzO6mX6q6C7vFzDZDkMTU/g8IGiTpXfkNch0BFF2zAFyG8XG0wEsSNJj714+v+gBUj5xOPX2CfWg==" saltValue="omXRjK/V6rjT7A1vJ6+C6Q==" spinCount="100000" sheet="1" formatColumns="0" formatRows="0"/>
  <mergeCells count="48">
    <mergeCell ref="A8:B8"/>
    <mergeCell ref="C8:J8"/>
    <mergeCell ref="A1:J2"/>
    <mergeCell ref="A4:J4"/>
    <mergeCell ref="A5:J5"/>
    <mergeCell ref="A7:B7"/>
    <mergeCell ref="C7:J7"/>
    <mergeCell ref="A9:B9"/>
    <mergeCell ref="C9:J9"/>
    <mergeCell ref="A10:B10"/>
    <mergeCell ref="C10:J10"/>
    <mergeCell ref="A11:B11"/>
    <mergeCell ref="C11:J11"/>
    <mergeCell ref="A12:B12"/>
    <mergeCell ref="C12:J12"/>
    <mergeCell ref="A13:B13"/>
    <mergeCell ref="C13:J13"/>
    <mergeCell ref="A15:B15"/>
    <mergeCell ref="C15:J15"/>
    <mergeCell ref="A16:B16"/>
    <mergeCell ref="C16:J16"/>
    <mergeCell ref="A17:B17"/>
    <mergeCell ref="C17:J17"/>
    <mergeCell ref="A19:B19"/>
    <mergeCell ref="C19:J19"/>
    <mergeCell ref="A20:B20"/>
    <mergeCell ref="C20:J20"/>
    <mergeCell ref="A22:B22"/>
    <mergeCell ref="C22:J22"/>
    <mergeCell ref="A23:B23"/>
    <mergeCell ref="C23:J23"/>
    <mergeCell ref="A39:D39"/>
    <mergeCell ref="A25:J25"/>
    <mergeCell ref="A26:A27"/>
    <mergeCell ref="B26:B27"/>
    <mergeCell ref="C26:C27"/>
    <mergeCell ref="D26:I26"/>
    <mergeCell ref="J26:J27"/>
    <mergeCell ref="J28:J33"/>
    <mergeCell ref="A34:C34"/>
    <mergeCell ref="A35:C35"/>
    <mergeCell ref="A36:C36"/>
    <mergeCell ref="A37:C37"/>
    <mergeCell ref="A40:B40"/>
    <mergeCell ref="C40:D40"/>
    <mergeCell ref="A41:C41"/>
    <mergeCell ref="A42:C42"/>
    <mergeCell ref="A43:C43"/>
  </mergeCells>
  <pageMargins left="0.27625" right="0.7" top="0.78740157499999996" bottom="0.78740157499999996" header="0.3" footer="0.3"/>
  <pageSetup paperSize="9" scale="55" orientation="portrait" r:id="rId1"/>
  <headerFooter>
    <oddHeader>&amp;L&amp;"Arial,Standard"Teilnahmewettbewerb: Eignungsbewertung &amp;R&amp;G</oddHeader>
    <oddFooter>&amp;LVersion 1.0&amp;R&amp;P von &amp;N</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B9085999-45AD-4C8E-AE96-D75C72BD39DC}">
          <x14:formula1>
            <xm:f>'Liste TNW'!$B$38:$B$39</xm:f>
          </x14:formula1>
          <xm:sqref>B28:B33</xm:sqref>
        </x14:dataValidation>
        <x14:dataValidation type="list" allowBlank="1" showInputMessage="1" showErrorMessage="1" xr:uid="{6DEB84E5-77F6-430D-A93E-76ABF6BDEF14}">
          <x14:formula1>
            <xm:f>'Liste TNW'!$B$41:$B$43</xm:f>
          </x14:formula1>
          <xm:sqref>C40:D40</xm:sqref>
        </x14:dataValidation>
        <x14:dataValidation type="list" allowBlank="1" showInputMessage="1" showErrorMessage="1" xr:uid="{C087E2BD-4E0C-44F4-89B7-EEED1F613CA1}">
          <x14:formula1>
            <xm:f>'Liste TNW'!$B$20:$B$21</xm:f>
          </x14:formula1>
          <xm:sqref>C13:J13 C17:J17</xm:sqref>
        </x14:dataValidation>
        <x14:dataValidation type="list" allowBlank="1" showInputMessage="1" showErrorMessage="1" xr:uid="{155635DB-AACD-4588-B5D5-01EB5F903D47}">
          <x14:formula1>
            <xm:f>'Liste TNW'!$B$35:$B$36</xm:f>
          </x14:formula1>
          <xm:sqref>D28:I33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E3379-FECE-41B8-B2DD-69FCAB50FC16}">
  <sheetPr>
    <pageSetUpPr fitToPage="1"/>
  </sheetPr>
  <dimension ref="A1:K43"/>
  <sheetViews>
    <sheetView view="pageLayout" zoomScale="70" zoomScaleNormal="100" zoomScalePageLayoutView="70" workbookViewId="0">
      <selection sqref="A1:J2"/>
    </sheetView>
  </sheetViews>
  <sheetFormatPr baseColWidth="10" defaultColWidth="11.140625" defaultRowHeight="14.25" x14ac:dyDescent="0.25"/>
  <cols>
    <col min="1" max="1" width="28" style="18" customWidth="1"/>
    <col min="2" max="2" width="32.140625" style="18" customWidth="1"/>
    <col min="3" max="3" width="36.140625" style="18" customWidth="1"/>
    <col min="4" max="9" width="8.42578125" style="18" customWidth="1"/>
    <col min="10" max="10" width="16.7109375" style="18" customWidth="1"/>
    <col min="11" max="11" width="5" style="18" customWidth="1"/>
    <col min="12" max="16384" width="11.140625" style="18"/>
  </cols>
  <sheetData>
    <row r="1" spans="1:11" ht="54" customHeight="1" x14ac:dyDescent="0.25">
      <c r="A1" s="183" t="s">
        <v>181</v>
      </c>
      <c r="B1" s="327"/>
      <c r="C1" s="327"/>
      <c r="D1" s="327"/>
      <c r="E1" s="327"/>
      <c r="F1" s="327"/>
      <c r="G1" s="327"/>
      <c r="H1" s="327"/>
      <c r="I1" s="327"/>
      <c r="J1" s="327"/>
      <c r="K1" s="17"/>
    </row>
    <row r="2" spans="1:11" ht="18" x14ac:dyDescent="0.25">
      <c r="A2" s="327"/>
      <c r="B2" s="327"/>
      <c r="C2" s="327"/>
      <c r="D2" s="327"/>
      <c r="E2" s="327"/>
      <c r="F2" s="327"/>
      <c r="G2" s="327"/>
      <c r="H2" s="327"/>
      <c r="I2" s="327"/>
      <c r="J2" s="327"/>
      <c r="K2" s="17"/>
    </row>
    <row r="3" spans="1:11" ht="18.75" thickBot="1" x14ac:dyDescent="0.3">
      <c r="A3" s="17"/>
      <c r="B3" s="17"/>
      <c r="C3" s="17"/>
      <c r="D3" s="17"/>
      <c r="E3" s="17"/>
      <c r="F3" s="17"/>
      <c r="G3" s="17"/>
      <c r="H3" s="17"/>
      <c r="I3" s="17"/>
      <c r="J3" s="17"/>
      <c r="K3" s="17"/>
    </row>
    <row r="4" spans="1:11" ht="15" thickBot="1" x14ac:dyDescent="0.3">
      <c r="A4" s="244" t="s">
        <v>0</v>
      </c>
      <c r="B4" s="245"/>
      <c r="C4" s="245"/>
      <c r="D4" s="245"/>
      <c r="E4" s="245"/>
      <c r="F4" s="245"/>
      <c r="G4" s="245"/>
      <c r="H4" s="245"/>
      <c r="I4" s="245"/>
      <c r="J4" s="246"/>
      <c r="K4" s="19"/>
    </row>
    <row r="5" spans="1:11" ht="185.25" customHeight="1" thickBot="1" x14ac:dyDescent="0.3">
      <c r="A5" s="328" t="s">
        <v>126</v>
      </c>
      <c r="B5" s="329"/>
      <c r="C5" s="329"/>
      <c r="D5" s="329"/>
      <c r="E5" s="329"/>
      <c r="F5" s="329"/>
      <c r="G5" s="329"/>
      <c r="H5" s="329"/>
      <c r="I5" s="329"/>
      <c r="J5" s="330"/>
      <c r="K5" s="19"/>
    </row>
    <row r="6" spans="1:11" ht="15" thickBot="1" x14ac:dyDescent="0.3">
      <c r="A6" s="19"/>
      <c r="B6" s="19"/>
      <c r="C6" s="19"/>
      <c r="D6" s="19"/>
      <c r="E6" s="19"/>
      <c r="F6" s="19"/>
      <c r="G6" s="19"/>
      <c r="H6" s="19"/>
      <c r="I6" s="19"/>
      <c r="K6" s="19"/>
    </row>
    <row r="7" spans="1:11" ht="52.5" customHeight="1" thickBot="1" x14ac:dyDescent="0.3">
      <c r="A7" s="287" t="s">
        <v>160</v>
      </c>
      <c r="B7" s="331"/>
      <c r="C7" s="332" t="s">
        <v>133</v>
      </c>
      <c r="D7" s="333"/>
      <c r="E7" s="333"/>
      <c r="F7" s="333"/>
      <c r="G7" s="333"/>
      <c r="H7" s="333"/>
      <c r="I7" s="333"/>
      <c r="J7" s="334"/>
      <c r="K7" s="19"/>
    </row>
    <row r="8" spans="1:11" ht="15" thickBot="1" x14ac:dyDescent="0.3">
      <c r="A8" s="325" t="s">
        <v>83</v>
      </c>
      <c r="B8" s="326"/>
      <c r="C8" s="299"/>
      <c r="D8" s="300"/>
      <c r="E8" s="300"/>
      <c r="F8" s="300"/>
      <c r="G8" s="300"/>
      <c r="H8" s="300"/>
      <c r="I8" s="300"/>
      <c r="J8" s="301"/>
      <c r="K8" s="20"/>
    </row>
    <row r="9" spans="1:11" ht="15" thickBot="1" x14ac:dyDescent="0.3">
      <c r="A9" s="323" t="s">
        <v>84</v>
      </c>
      <c r="B9" s="324"/>
      <c r="C9" s="314"/>
      <c r="D9" s="315"/>
      <c r="E9" s="315"/>
      <c r="F9" s="315"/>
      <c r="G9" s="315"/>
      <c r="H9" s="315"/>
      <c r="I9" s="315"/>
      <c r="J9" s="316"/>
      <c r="K9" s="20"/>
    </row>
    <row r="10" spans="1:11" ht="24.75" customHeight="1" thickBot="1" x14ac:dyDescent="0.3">
      <c r="A10" s="312" t="s">
        <v>135</v>
      </c>
      <c r="B10" s="313"/>
      <c r="C10" s="314"/>
      <c r="D10" s="315"/>
      <c r="E10" s="315"/>
      <c r="F10" s="315"/>
      <c r="G10" s="315"/>
      <c r="H10" s="315"/>
      <c r="I10" s="315"/>
      <c r="J10" s="316"/>
      <c r="K10" s="20"/>
    </row>
    <row r="11" spans="1:11" ht="15" thickBot="1" x14ac:dyDescent="0.3">
      <c r="A11" s="312" t="s">
        <v>85</v>
      </c>
      <c r="B11" s="313"/>
      <c r="C11" s="314"/>
      <c r="D11" s="315"/>
      <c r="E11" s="315"/>
      <c r="F11" s="315"/>
      <c r="G11" s="315"/>
      <c r="H11" s="315"/>
      <c r="I11" s="315"/>
      <c r="J11" s="316"/>
      <c r="K11" s="20"/>
    </row>
    <row r="12" spans="1:11" ht="15" thickBot="1" x14ac:dyDescent="0.3">
      <c r="A12" s="312" t="s">
        <v>86</v>
      </c>
      <c r="B12" s="313"/>
      <c r="C12" s="314"/>
      <c r="D12" s="315"/>
      <c r="E12" s="315"/>
      <c r="F12" s="315"/>
      <c r="G12" s="315"/>
      <c r="H12" s="315"/>
      <c r="I12" s="315"/>
      <c r="J12" s="316"/>
      <c r="K12" s="21"/>
    </row>
    <row r="13" spans="1:11" ht="75.75" customHeight="1" thickBot="1" x14ac:dyDescent="0.3">
      <c r="A13" s="317" t="s">
        <v>138</v>
      </c>
      <c r="B13" s="318"/>
      <c r="C13" s="304"/>
      <c r="D13" s="305"/>
      <c r="E13" s="305"/>
      <c r="F13" s="305"/>
      <c r="G13" s="305"/>
      <c r="H13" s="305"/>
      <c r="I13" s="305"/>
      <c r="J13" s="306"/>
      <c r="K13" s="20"/>
    </row>
    <row r="14" spans="1:11" ht="15" thickBot="1" x14ac:dyDescent="0.3"/>
    <row r="15" spans="1:11" ht="27.75" customHeight="1" thickBot="1" x14ac:dyDescent="0.3">
      <c r="A15" s="307" t="s">
        <v>161</v>
      </c>
      <c r="B15" s="319"/>
      <c r="C15" s="320" t="s">
        <v>195</v>
      </c>
      <c r="D15" s="321"/>
      <c r="E15" s="321"/>
      <c r="F15" s="321"/>
      <c r="G15" s="321"/>
      <c r="H15" s="321"/>
      <c r="I15" s="321"/>
      <c r="J15" s="322"/>
      <c r="K15" s="19"/>
    </row>
    <row r="16" spans="1:11" ht="27.75" customHeight="1" thickBot="1" x14ac:dyDescent="0.3">
      <c r="A16" s="297" t="s">
        <v>136</v>
      </c>
      <c r="B16" s="298"/>
      <c r="C16" s="299"/>
      <c r="D16" s="300"/>
      <c r="E16" s="300"/>
      <c r="F16" s="300"/>
      <c r="G16" s="300"/>
      <c r="H16" s="300"/>
      <c r="I16" s="300"/>
      <c r="J16" s="301"/>
      <c r="K16" s="20"/>
    </row>
    <row r="17" spans="1:11" ht="30" customHeight="1" thickBot="1" x14ac:dyDescent="0.3">
      <c r="A17" s="302" t="s">
        <v>196</v>
      </c>
      <c r="B17" s="303"/>
      <c r="C17" s="304"/>
      <c r="D17" s="305"/>
      <c r="E17" s="305"/>
      <c r="F17" s="305"/>
      <c r="G17" s="305"/>
      <c r="H17" s="305"/>
      <c r="I17" s="305"/>
      <c r="J17" s="306"/>
      <c r="K17" s="20"/>
    </row>
    <row r="18" spans="1:11" ht="15" thickBot="1" x14ac:dyDescent="0.3"/>
    <row r="19" spans="1:11" ht="26.25" customHeight="1" thickBot="1" x14ac:dyDescent="0.3">
      <c r="A19" s="307" t="s">
        <v>169</v>
      </c>
      <c r="B19" s="308"/>
      <c r="C19" s="309" t="s">
        <v>137</v>
      </c>
      <c r="D19" s="310"/>
      <c r="E19" s="310"/>
      <c r="F19" s="310"/>
      <c r="G19" s="310"/>
      <c r="H19" s="310"/>
      <c r="I19" s="310"/>
      <c r="J19" s="311"/>
      <c r="K19" s="19"/>
    </row>
    <row r="20" spans="1:11" ht="16.5" customHeight="1" thickTop="1" thickBot="1" x14ac:dyDescent="0.3">
      <c r="A20" s="282" t="s">
        <v>87</v>
      </c>
      <c r="B20" s="283"/>
      <c r="C20" s="284"/>
      <c r="D20" s="285"/>
      <c r="E20" s="285"/>
      <c r="F20" s="285"/>
      <c r="G20" s="285"/>
      <c r="H20" s="285"/>
      <c r="I20" s="285"/>
      <c r="J20" s="286"/>
      <c r="K20" s="20"/>
    </row>
    <row r="21" spans="1:11" ht="15" thickBot="1" x14ac:dyDescent="0.3">
      <c r="A21" s="32"/>
      <c r="B21" s="32"/>
      <c r="C21" s="169"/>
      <c r="D21" s="169"/>
      <c r="E21" s="169"/>
      <c r="F21" s="169"/>
      <c r="G21" s="169"/>
      <c r="H21" s="169"/>
      <c r="I21" s="169"/>
      <c r="J21" s="169"/>
      <c r="K21" s="20"/>
    </row>
    <row r="22" spans="1:11" ht="38.25" customHeight="1" thickBot="1" x14ac:dyDescent="0.3">
      <c r="A22" s="287" t="s">
        <v>162</v>
      </c>
      <c r="B22" s="288"/>
      <c r="C22" s="289" t="s">
        <v>130</v>
      </c>
      <c r="D22" s="290"/>
      <c r="E22" s="290"/>
      <c r="F22" s="290"/>
      <c r="G22" s="290"/>
      <c r="H22" s="290"/>
      <c r="I22" s="290"/>
      <c r="J22" s="291"/>
      <c r="K22" s="20"/>
    </row>
    <row r="23" spans="1:11" ht="123.6" customHeight="1" thickTop="1" thickBot="1" x14ac:dyDescent="0.3">
      <c r="A23" s="292" t="s">
        <v>114</v>
      </c>
      <c r="B23" s="293"/>
      <c r="C23" s="294"/>
      <c r="D23" s="295"/>
      <c r="E23" s="295"/>
      <c r="F23" s="295"/>
      <c r="G23" s="295"/>
      <c r="H23" s="295"/>
      <c r="I23" s="295"/>
      <c r="J23" s="296"/>
      <c r="K23" s="20"/>
    </row>
    <row r="24" spans="1:11" ht="15" thickBot="1" x14ac:dyDescent="0.3">
      <c r="A24" s="22"/>
      <c r="B24" s="22"/>
      <c r="C24" s="22"/>
      <c r="D24" s="22"/>
      <c r="E24" s="22"/>
      <c r="F24" s="22"/>
      <c r="G24" s="22"/>
      <c r="H24" s="22"/>
      <c r="I24" s="22"/>
      <c r="J24" s="22"/>
      <c r="K24" s="22"/>
    </row>
    <row r="25" spans="1:11" ht="15" thickBot="1" x14ac:dyDescent="0.3">
      <c r="A25" s="268" t="s">
        <v>216</v>
      </c>
      <c r="B25" s="269"/>
      <c r="C25" s="269"/>
      <c r="D25" s="269"/>
      <c r="E25" s="269"/>
      <c r="F25" s="269"/>
      <c r="G25" s="269"/>
      <c r="H25" s="269"/>
      <c r="I25" s="269"/>
      <c r="J25" s="270"/>
      <c r="K25" s="19"/>
    </row>
    <row r="26" spans="1:11" ht="15" customHeight="1" thickBot="1" x14ac:dyDescent="0.3">
      <c r="A26" s="271" t="s">
        <v>271</v>
      </c>
      <c r="B26" s="271" t="s">
        <v>272</v>
      </c>
      <c r="C26" s="271" t="s">
        <v>146</v>
      </c>
      <c r="D26" s="274" t="s">
        <v>145</v>
      </c>
      <c r="E26" s="275"/>
      <c r="F26" s="275"/>
      <c r="G26" s="275"/>
      <c r="H26" s="275"/>
      <c r="I26" s="275"/>
      <c r="J26" s="276" t="s">
        <v>147</v>
      </c>
      <c r="K26" s="23"/>
    </row>
    <row r="27" spans="1:11" ht="97.5" customHeight="1" thickBot="1" x14ac:dyDescent="0.3">
      <c r="A27" s="272"/>
      <c r="B27" s="273"/>
      <c r="C27" s="273"/>
      <c r="D27" s="166" t="s">
        <v>139</v>
      </c>
      <c r="E27" s="167" t="s">
        <v>140</v>
      </c>
      <c r="F27" s="167" t="s">
        <v>141</v>
      </c>
      <c r="G27" s="167" t="s">
        <v>142</v>
      </c>
      <c r="H27" s="167" t="s">
        <v>143</v>
      </c>
      <c r="I27" s="168" t="s">
        <v>144</v>
      </c>
      <c r="J27" s="277"/>
      <c r="K27" s="23"/>
    </row>
    <row r="28" spans="1:11" ht="15.75" thickTop="1" thickBot="1" x14ac:dyDescent="0.3">
      <c r="A28" s="120"/>
      <c r="B28" s="120"/>
      <c r="C28" s="120"/>
      <c r="D28" s="24"/>
      <c r="E28" s="25"/>
      <c r="F28" s="25"/>
      <c r="G28" s="25"/>
      <c r="H28" s="25"/>
      <c r="I28" s="25"/>
      <c r="J28" s="278"/>
      <c r="K28" s="20"/>
    </row>
    <row r="29" spans="1:11" ht="15" thickBot="1" x14ac:dyDescent="0.3">
      <c r="A29" s="121"/>
      <c r="B29" s="121"/>
      <c r="C29" s="121"/>
      <c r="D29" s="24"/>
      <c r="E29" s="25"/>
      <c r="F29" s="25"/>
      <c r="G29" s="25"/>
      <c r="H29" s="25"/>
      <c r="I29" s="25"/>
      <c r="J29" s="279"/>
      <c r="K29" s="20"/>
    </row>
    <row r="30" spans="1:11" ht="15" thickBot="1" x14ac:dyDescent="0.3">
      <c r="A30" s="121"/>
      <c r="B30" s="121"/>
      <c r="C30" s="121"/>
      <c r="D30" s="24"/>
      <c r="E30" s="25"/>
      <c r="F30" s="25"/>
      <c r="G30" s="25"/>
      <c r="H30" s="25"/>
      <c r="I30" s="25"/>
      <c r="J30" s="279"/>
      <c r="K30" s="20"/>
    </row>
    <row r="31" spans="1:11" ht="15" thickBot="1" x14ac:dyDescent="0.3">
      <c r="A31" s="122"/>
      <c r="B31" s="122"/>
      <c r="C31" s="122"/>
      <c r="D31" s="26"/>
      <c r="E31" s="27"/>
      <c r="F31" s="27"/>
      <c r="G31" s="27"/>
      <c r="H31" s="27"/>
      <c r="I31" s="27"/>
      <c r="J31" s="279"/>
      <c r="K31" s="20"/>
    </row>
    <row r="32" spans="1:11" ht="15" thickBot="1" x14ac:dyDescent="0.3">
      <c r="A32" s="122"/>
      <c r="B32" s="122"/>
      <c r="C32" s="122"/>
      <c r="D32" s="26"/>
      <c r="E32" s="27"/>
      <c r="F32" s="27"/>
      <c r="G32" s="27"/>
      <c r="H32" s="27"/>
      <c r="I32" s="27"/>
      <c r="J32" s="279"/>
      <c r="K32" s="20"/>
    </row>
    <row r="33" spans="1:11" ht="15" thickBot="1" x14ac:dyDescent="0.3">
      <c r="A33" s="123"/>
      <c r="B33" s="123"/>
      <c r="C33" s="123"/>
      <c r="D33" s="28"/>
      <c r="E33" s="29"/>
      <c r="F33" s="29"/>
      <c r="G33" s="29"/>
      <c r="H33" s="29"/>
      <c r="I33" s="29"/>
      <c r="J33" s="280"/>
      <c r="K33" s="20"/>
    </row>
    <row r="34" spans="1:11" ht="15.75" thickTop="1" thickBot="1" x14ac:dyDescent="0.3">
      <c r="A34" s="249" t="s">
        <v>88</v>
      </c>
      <c r="B34" s="250"/>
      <c r="C34" s="251"/>
      <c r="D34" s="160">
        <f>IF(COUNTIF(D28:D33,"x")&gt;0,"x",0)</f>
        <v>0</v>
      </c>
      <c r="E34" s="160">
        <f>IF(COUNTIF(E28:E33,"x")&gt;0,"x",0)</f>
        <v>0</v>
      </c>
      <c r="F34" s="160">
        <f>IF(COUNTIF(F28:F33,"x")&gt;0,"x",0)</f>
        <v>0</v>
      </c>
      <c r="G34" s="160">
        <f t="shared" ref="G34:I34" si="0">IF(COUNTIF(G28:G33,"x")&gt;0,"x",0)</f>
        <v>0</v>
      </c>
      <c r="H34" s="160">
        <f t="shared" si="0"/>
        <v>0</v>
      </c>
      <c r="I34" s="161">
        <f t="shared" si="0"/>
        <v>0</v>
      </c>
      <c r="J34" s="22"/>
      <c r="K34" s="22"/>
    </row>
    <row r="35" spans="1:11" ht="15" thickBot="1" x14ac:dyDescent="0.3">
      <c r="A35" s="262" t="s">
        <v>89</v>
      </c>
      <c r="B35" s="263"/>
      <c r="C35" s="263"/>
      <c r="D35" s="162">
        <f>IF(COUNTIF(D34:I34,"x")=6,4,
IF(COUNTIF(D34:I34,"x")=5,3,
IF(COUNTIF(D34:I34,"x")=4,2,
IF(COUNTIF(D34:I34,"x")=3,1,0))))</f>
        <v>0</v>
      </c>
      <c r="E35" s="163"/>
      <c r="F35" s="163"/>
      <c r="G35" s="163"/>
      <c r="H35" s="163"/>
      <c r="I35" s="163"/>
      <c r="J35" s="22"/>
      <c r="K35" s="22"/>
    </row>
    <row r="36" spans="1:11" ht="15.75" thickTop="1" thickBot="1" x14ac:dyDescent="0.3">
      <c r="A36" s="259" t="s">
        <v>220</v>
      </c>
      <c r="B36" s="260"/>
      <c r="C36" s="281"/>
      <c r="D36" s="164">
        <f>IF(D35=4,100,
  IF(D35=3,75,
  IF(D35=2,50,
  IF(D35=1,25,0))))</f>
        <v>0</v>
      </c>
      <c r="E36" s="22"/>
      <c r="F36" s="22"/>
      <c r="G36" s="22"/>
      <c r="H36" s="22"/>
      <c r="I36" s="22"/>
      <c r="J36" s="22"/>
      <c r="K36" s="22"/>
    </row>
    <row r="37" spans="1:11" ht="15.75" thickTop="1" thickBot="1" x14ac:dyDescent="0.3">
      <c r="A37" s="338" t="s">
        <v>21</v>
      </c>
      <c r="B37" s="339"/>
      <c r="C37" s="339"/>
      <c r="D37" s="171">
        <f xml:space="preserve"> Eignungsbewertung!I22*D36/100</f>
        <v>0</v>
      </c>
      <c r="E37" s="22"/>
      <c r="F37" s="22"/>
      <c r="G37" s="22"/>
      <c r="H37" s="22"/>
      <c r="I37" s="22"/>
      <c r="J37" s="22"/>
      <c r="K37" s="22"/>
    </row>
    <row r="38" spans="1:11" ht="15" thickBot="1" x14ac:dyDescent="0.3">
      <c r="A38" s="30"/>
      <c r="B38" s="30"/>
      <c r="C38" s="165"/>
      <c r="D38" s="22"/>
      <c r="E38" s="22"/>
      <c r="F38" s="22"/>
      <c r="G38" s="22"/>
      <c r="H38" s="22"/>
      <c r="I38" s="22"/>
      <c r="J38" s="22"/>
      <c r="K38" s="22"/>
    </row>
    <row r="39" spans="1:11" ht="15" customHeight="1" thickBot="1" x14ac:dyDescent="0.3">
      <c r="A39" s="265" t="s">
        <v>170</v>
      </c>
      <c r="B39" s="266"/>
      <c r="C39" s="266"/>
      <c r="D39" s="267"/>
      <c r="E39" s="22"/>
      <c r="F39" s="22"/>
      <c r="G39" s="22"/>
      <c r="H39" s="22"/>
      <c r="I39" s="22"/>
      <c r="J39" s="22"/>
      <c r="K39" s="22"/>
    </row>
    <row r="40" spans="1:11" ht="36" customHeight="1" thickTop="1" thickBot="1" x14ac:dyDescent="0.3">
      <c r="A40" s="255" t="str">
        <f>Eignungsbewertung!H23</f>
        <v>Zufriedenheit des Referenzkunden</v>
      </c>
      <c r="B40" s="256"/>
      <c r="C40" s="257"/>
      <c r="D40" s="258"/>
    </row>
    <row r="41" spans="1:11" ht="15.6" customHeight="1" thickTop="1" thickBot="1" x14ac:dyDescent="0.3">
      <c r="A41" s="259" t="s">
        <v>89</v>
      </c>
      <c r="B41" s="260"/>
      <c r="C41" s="261"/>
      <c r="D41" s="159">
        <f>IF(C40='Liste TNW'!B43,4,IF(C40='Liste TNW'!B42,2,0))</f>
        <v>0</v>
      </c>
    </row>
    <row r="42" spans="1:11" ht="15.6" customHeight="1" thickTop="1" thickBot="1" x14ac:dyDescent="0.3">
      <c r="A42" s="259" t="s">
        <v>220</v>
      </c>
      <c r="B42" s="260"/>
      <c r="C42" s="261"/>
      <c r="D42" s="159">
        <f>IF(D41=4,100,IF(D41=3,75,IF(D41=2,50,
  IF(D41=1,25,0))))</f>
        <v>0</v>
      </c>
    </row>
    <row r="43" spans="1:11" ht="15.6" customHeight="1" thickTop="1" thickBot="1" x14ac:dyDescent="0.3">
      <c r="A43" s="335" t="s">
        <v>21</v>
      </c>
      <c r="B43" s="336"/>
      <c r="C43" s="337"/>
      <c r="D43" s="170">
        <f>Eignungsbewertung!I23*D42/100</f>
        <v>0</v>
      </c>
    </row>
  </sheetData>
  <sheetProtection algorithmName="SHA-512" hashValue="q0fzZsmjzpSC1nPtChD0M8st58xcv5y5nk0xFGs5l/pH/y5KNJP64FUmnuctTGmEH9tztw8q4tixhCG/AqNFWQ==" saltValue="d3d4jEnZajxafaPtpQN7Dg==" spinCount="100000" sheet="1" formatColumns="0" formatRows="0"/>
  <mergeCells count="48">
    <mergeCell ref="A11:B11"/>
    <mergeCell ref="C11:J11"/>
    <mergeCell ref="A43:C43"/>
    <mergeCell ref="A42:C42"/>
    <mergeCell ref="A41:C41"/>
    <mergeCell ref="A40:B40"/>
    <mergeCell ref="A39:D39"/>
    <mergeCell ref="C40:D40"/>
    <mergeCell ref="A17:B17"/>
    <mergeCell ref="C17:J17"/>
    <mergeCell ref="J28:J33"/>
    <mergeCell ref="A34:C34"/>
    <mergeCell ref="A35:C35"/>
    <mergeCell ref="A36:C36"/>
    <mergeCell ref="A37:C37"/>
    <mergeCell ref="A25:J25"/>
    <mergeCell ref="A1:J2"/>
    <mergeCell ref="A4:J4"/>
    <mergeCell ref="A5:J5"/>
    <mergeCell ref="A8:B8"/>
    <mergeCell ref="C8:J8"/>
    <mergeCell ref="A20:B20"/>
    <mergeCell ref="C20:J20"/>
    <mergeCell ref="C22:J22"/>
    <mergeCell ref="A22:B22"/>
    <mergeCell ref="D26:I26"/>
    <mergeCell ref="J26:J27"/>
    <mergeCell ref="A23:B23"/>
    <mergeCell ref="C23:J23"/>
    <mergeCell ref="A26:A27"/>
    <mergeCell ref="B26:B27"/>
    <mergeCell ref="C26:C27"/>
    <mergeCell ref="C19:J19"/>
    <mergeCell ref="A7:B7"/>
    <mergeCell ref="C7:J7"/>
    <mergeCell ref="A15:B15"/>
    <mergeCell ref="C15:J15"/>
    <mergeCell ref="A19:B19"/>
    <mergeCell ref="A12:B12"/>
    <mergeCell ref="C12:J12"/>
    <mergeCell ref="A13:B13"/>
    <mergeCell ref="C13:J13"/>
    <mergeCell ref="C16:J16"/>
    <mergeCell ref="A16:B16"/>
    <mergeCell ref="A9:B9"/>
    <mergeCell ref="C9:J9"/>
    <mergeCell ref="A10:B10"/>
    <mergeCell ref="C10:J10"/>
  </mergeCells>
  <pageMargins left="0.27625" right="0.7" top="0.78740157499999996" bottom="0.78740157499999996" header="0.3" footer="0.3"/>
  <pageSetup paperSize="9" scale="55" orientation="portrait" r:id="rId1"/>
  <headerFooter>
    <oddHeader>&amp;L&amp;"Arial,Standard"Teilnahmewettbewerb: Eignungsbewertung 
&amp;R&amp;G</oddHeader>
    <oddFooter>&amp;LVersion 1.0&amp;R&amp;P von &amp;N</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A40621CE-D623-4143-9A5D-F35EEE7F1D43}">
          <x14:formula1>
            <xm:f>'Liste TNW'!$B$35:$B$36</xm:f>
          </x14:formula1>
          <xm:sqref>D28:I33</xm:sqref>
        </x14:dataValidation>
        <x14:dataValidation type="list" allowBlank="1" showInputMessage="1" showErrorMessage="1" xr:uid="{F338272C-2AA7-4810-8318-32CB707935EB}">
          <x14:formula1>
            <xm:f>'Liste TNW'!$B$20:$B$21</xm:f>
          </x14:formula1>
          <xm:sqref>C13:J13 C17:J17</xm:sqref>
        </x14:dataValidation>
        <x14:dataValidation type="list" allowBlank="1" showInputMessage="1" showErrorMessage="1" xr:uid="{A2D54468-D5B2-4C6F-A11F-C4A9380A024B}">
          <x14:formula1>
            <xm:f>'Liste TNW'!$B$41:$B$43</xm:f>
          </x14:formula1>
          <xm:sqref>C40:D40</xm:sqref>
        </x14:dataValidation>
        <x14:dataValidation type="list" allowBlank="1" showInputMessage="1" showErrorMessage="1" xr:uid="{E7C7145E-DD8C-4B90-ADC7-7A38F9E2DF62}">
          <x14:formula1>
            <xm:f>'Liste TNW'!$B$38:$B$39</xm:f>
          </x14:formula1>
          <xm:sqref>B28:B33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1E5AC-7C9E-46FA-9C4A-212D3C9970C8}">
  <sheetPr>
    <pageSetUpPr fitToPage="1"/>
  </sheetPr>
  <dimension ref="A1:Q41"/>
  <sheetViews>
    <sheetView view="pageLayout" zoomScale="70" zoomScaleNormal="100" zoomScalePageLayoutView="70" workbookViewId="0">
      <selection sqref="A1:P2"/>
    </sheetView>
  </sheetViews>
  <sheetFormatPr baseColWidth="10" defaultColWidth="11.140625" defaultRowHeight="14.25" x14ac:dyDescent="0.25"/>
  <cols>
    <col min="1" max="1" width="37" style="18" customWidth="1"/>
    <col min="2" max="2" width="27" style="18" customWidth="1"/>
    <col min="3" max="15" width="5.140625" style="18" customWidth="1"/>
    <col min="16" max="16" width="6" style="18" customWidth="1"/>
    <col min="17" max="17" width="5" style="18" customWidth="1"/>
    <col min="18" max="16384" width="11.140625" style="18"/>
  </cols>
  <sheetData>
    <row r="1" spans="1:17" ht="55.5" customHeight="1" x14ac:dyDescent="0.25">
      <c r="A1" s="183" t="s">
        <v>180</v>
      </c>
      <c r="B1" s="327"/>
      <c r="C1" s="327"/>
      <c r="D1" s="327"/>
      <c r="E1" s="327"/>
      <c r="F1" s="327"/>
      <c r="G1" s="327"/>
      <c r="H1" s="327"/>
      <c r="I1" s="327"/>
      <c r="J1" s="327"/>
      <c r="K1" s="327"/>
      <c r="L1" s="327"/>
      <c r="M1" s="327"/>
      <c r="N1" s="327"/>
      <c r="O1" s="327"/>
      <c r="P1" s="327"/>
      <c r="Q1" s="31"/>
    </row>
    <row r="2" spans="1:17" ht="18" x14ac:dyDescent="0.25">
      <c r="A2" s="327"/>
      <c r="B2" s="327"/>
      <c r="C2" s="327"/>
      <c r="D2" s="327"/>
      <c r="E2" s="327"/>
      <c r="F2" s="327"/>
      <c r="G2" s="327"/>
      <c r="H2" s="327"/>
      <c r="I2" s="327"/>
      <c r="J2" s="327"/>
      <c r="K2" s="327"/>
      <c r="L2" s="327"/>
      <c r="M2" s="327"/>
      <c r="N2" s="327"/>
      <c r="O2" s="327"/>
      <c r="P2" s="327"/>
      <c r="Q2" s="31"/>
    </row>
    <row r="3" spans="1:17" ht="18.75" thickBot="1" x14ac:dyDescent="0.3">
      <c r="A3" s="17"/>
      <c r="B3" s="17"/>
      <c r="C3" s="17"/>
      <c r="D3" s="17"/>
      <c r="E3" s="17"/>
      <c r="F3" s="17"/>
      <c r="G3" s="17"/>
      <c r="H3" s="17"/>
      <c r="I3" s="17"/>
      <c r="J3" s="17"/>
      <c r="K3" s="17"/>
      <c r="L3" s="17"/>
      <c r="M3" s="17"/>
      <c r="N3" s="17"/>
      <c r="O3" s="17"/>
      <c r="P3" s="17"/>
      <c r="Q3" s="17"/>
    </row>
    <row r="4" spans="1:17" ht="15" thickBot="1" x14ac:dyDescent="0.3">
      <c r="A4" s="244" t="s">
        <v>0</v>
      </c>
      <c r="B4" s="245"/>
      <c r="C4" s="245"/>
      <c r="D4" s="245"/>
      <c r="E4" s="245"/>
      <c r="F4" s="245"/>
      <c r="G4" s="245"/>
      <c r="H4" s="245"/>
      <c r="I4" s="245"/>
      <c r="J4" s="245"/>
      <c r="K4" s="245"/>
      <c r="L4" s="245"/>
      <c r="M4" s="245"/>
      <c r="N4" s="245"/>
      <c r="O4" s="245"/>
      <c r="P4" s="246"/>
      <c r="Q4" s="30"/>
    </row>
    <row r="5" spans="1:17" ht="194.25" customHeight="1" thickBot="1" x14ac:dyDescent="0.3">
      <c r="A5" s="328" t="s">
        <v>273</v>
      </c>
      <c r="B5" s="329"/>
      <c r="C5" s="329"/>
      <c r="D5" s="329"/>
      <c r="E5" s="329"/>
      <c r="F5" s="329"/>
      <c r="G5" s="329"/>
      <c r="H5" s="329"/>
      <c r="I5" s="329"/>
      <c r="J5" s="329"/>
      <c r="K5" s="329"/>
      <c r="L5" s="329"/>
      <c r="M5" s="329"/>
      <c r="N5" s="329"/>
      <c r="O5" s="329"/>
      <c r="P5" s="330"/>
      <c r="Q5" s="19"/>
    </row>
    <row r="6" spans="1:17" ht="15" thickBot="1" x14ac:dyDescent="0.3">
      <c r="A6" s="19"/>
      <c r="B6" s="19"/>
      <c r="C6" s="19"/>
      <c r="D6" s="19"/>
      <c r="E6" s="19"/>
      <c r="F6" s="19"/>
      <c r="G6" s="19"/>
    </row>
    <row r="7" spans="1:17" ht="76.5" customHeight="1" thickBot="1" x14ac:dyDescent="0.3">
      <c r="A7" s="287" t="s">
        <v>207</v>
      </c>
      <c r="B7" s="331"/>
      <c r="C7" s="332" t="s">
        <v>134</v>
      </c>
      <c r="D7" s="333"/>
      <c r="E7" s="333"/>
      <c r="F7" s="333"/>
      <c r="G7" s="333"/>
      <c r="H7" s="333"/>
      <c r="I7" s="333"/>
      <c r="J7" s="333"/>
      <c r="K7" s="333"/>
      <c r="L7" s="333"/>
      <c r="M7" s="333"/>
      <c r="N7" s="333"/>
      <c r="O7" s="333"/>
      <c r="P7" s="334"/>
      <c r="Q7" s="32"/>
    </row>
    <row r="8" spans="1:17" ht="15" thickBot="1" x14ac:dyDescent="0.3">
      <c r="A8" s="325" t="s">
        <v>83</v>
      </c>
      <c r="B8" s="326"/>
      <c r="C8" s="299"/>
      <c r="D8" s="300"/>
      <c r="E8" s="300"/>
      <c r="F8" s="300"/>
      <c r="G8" s="300"/>
      <c r="H8" s="300"/>
      <c r="I8" s="300"/>
      <c r="J8" s="300"/>
      <c r="K8" s="300"/>
      <c r="L8" s="300"/>
      <c r="M8" s="300"/>
      <c r="N8" s="300"/>
      <c r="O8" s="300"/>
      <c r="P8" s="301"/>
      <c r="Q8" s="20"/>
    </row>
    <row r="9" spans="1:17" ht="15" thickBot="1" x14ac:dyDescent="0.3">
      <c r="A9" s="323" t="s">
        <v>84</v>
      </c>
      <c r="B9" s="324"/>
      <c r="C9" s="314"/>
      <c r="D9" s="315"/>
      <c r="E9" s="315"/>
      <c r="F9" s="315"/>
      <c r="G9" s="315"/>
      <c r="H9" s="315"/>
      <c r="I9" s="315"/>
      <c r="J9" s="315"/>
      <c r="K9" s="315"/>
      <c r="L9" s="315"/>
      <c r="M9" s="315"/>
      <c r="N9" s="315"/>
      <c r="O9" s="315"/>
      <c r="P9" s="316"/>
      <c r="Q9" s="20"/>
    </row>
    <row r="10" spans="1:17" ht="26.25" customHeight="1" thickBot="1" x14ac:dyDescent="0.3">
      <c r="A10" s="312" t="s">
        <v>135</v>
      </c>
      <c r="B10" s="313"/>
      <c r="C10" s="314"/>
      <c r="D10" s="315"/>
      <c r="E10" s="315"/>
      <c r="F10" s="315"/>
      <c r="G10" s="315"/>
      <c r="H10" s="315"/>
      <c r="I10" s="315"/>
      <c r="J10" s="315"/>
      <c r="K10" s="315"/>
      <c r="L10" s="315"/>
      <c r="M10" s="315"/>
      <c r="N10" s="315"/>
      <c r="O10" s="315"/>
      <c r="P10" s="316"/>
      <c r="Q10" s="20"/>
    </row>
    <row r="11" spans="1:17" ht="15" customHeight="1" thickBot="1" x14ac:dyDescent="0.3">
      <c r="A11" s="312" t="s">
        <v>85</v>
      </c>
      <c r="B11" s="313"/>
      <c r="C11" s="314"/>
      <c r="D11" s="315"/>
      <c r="E11" s="315"/>
      <c r="F11" s="315"/>
      <c r="G11" s="315"/>
      <c r="H11" s="315"/>
      <c r="I11" s="315"/>
      <c r="J11" s="315"/>
      <c r="K11" s="315"/>
      <c r="L11" s="315"/>
      <c r="M11" s="315"/>
      <c r="N11" s="315"/>
      <c r="O11" s="315"/>
      <c r="P11" s="316"/>
      <c r="Q11" s="20"/>
    </row>
    <row r="12" spans="1:17" ht="15" customHeight="1" thickBot="1" x14ac:dyDescent="0.3">
      <c r="A12" s="312" t="s">
        <v>86</v>
      </c>
      <c r="B12" s="313"/>
      <c r="C12" s="314"/>
      <c r="D12" s="315"/>
      <c r="E12" s="315"/>
      <c r="F12" s="315"/>
      <c r="G12" s="315"/>
      <c r="H12" s="315"/>
      <c r="I12" s="315"/>
      <c r="J12" s="315"/>
      <c r="K12" s="315"/>
      <c r="L12" s="315"/>
      <c r="M12" s="315"/>
      <c r="N12" s="315"/>
      <c r="O12" s="315"/>
      <c r="P12" s="316"/>
      <c r="Q12" s="20"/>
    </row>
    <row r="13" spans="1:17" ht="63.75" customHeight="1" thickBot="1" x14ac:dyDescent="0.3">
      <c r="A13" s="317" t="s">
        <v>138</v>
      </c>
      <c r="B13" s="318"/>
      <c r="C13" s="314"/>
      <c r="D13" s="315"/>
      <c r="E13" s="315"/>
      <c r="F13" s="315"/>
      <c r="G13" s="315"/>
      <c r="H13" s="315"/>
      <c r="I13" s="315"/>
      <c r="J13" s="315"/>
      <c r="K13" s="315"/>
      <c r="L13" s="315"/>
      <c r="M13" s="315"/>
      <c r="N13" s="315"/>
      <c r="O13" s="315"/>
      <c r="P13" s="316"/>
      <c r="Q13" s="20"/>
    </row>
    <row r="14" spans="1:17" ht="15" thickBot="1" x14ac:dyDescent="0.3"/>
    <row r="15" spans="1:17" ht="40.5" customHeight="1" thickBot="1" x14ac:dyDescent="0.3">
      <c r="A15" s="307" t="s">
        <v>208</v>
      </c>
      <c r="B15" s="319"/>
      <c r="C15" s="332" t="s">
        <v>194</v>
      </c>
      <c r="D15" s="333"/>
      <c r="E15" s="333"/>
      <c r="F15" s="333"/>
      <c r="G15" s="333"/>
      <c r="H15" s="333"/>
      <c r="I15" s="333"/>
      <c r="J15" s="333"/>
      <c r="K15" s="333"/>
      <c r="L15" s="333"/>
      <c r="M15" s="333"/>
      <c r="N15" s="333"/>
      <c r="O15" s="333"/>
      <c r="P15" s="334"/>
    </row>
    <row r="16" spans="1:17" ht="15.75" customHeight="1" thickBot="1" x14ac:dyDescent="0.3">
      <c r="A16" s="354" t="s">
        <v>136</v>
      </c>
      <c r="B16" s="355"/>
      <c r="C16" s="314"/>
      <c r="D16" s="315"/>
      <c r="E16" s="315"/>
      <c r="F16" s="315"/>
      <c r="G16" s="315"/>
      <c r="H16" s="315"/>
      <c r="I16" s="315"/>
      <c r="J16" s="315"/>
      <c r="K16" s="315"/>
      <c r="L16" s="315"/>
      <c r="M16" s="315"/>
      <c r="N16" s="315"/>
      <c r="O16" s="315"/>
      <c r="P16" s="316"/>
    </row>
    <row r="17" spans="1:17" ht="28.5" customHeight="1" thickBot="1" x14ac:dyDescent="0.3">
      <c r="A17" s="356" t="s">
        <v>196</v>
      </c>
      <c r="B17" s="357"/>
      <c r="C17" s="314"/>
      <c r="D17" s="315"/>
      <c r="E17" s="315"/>
      <c r="F17" s="315"/>
      <c r="G17" s="315"/>
      <c r="H17" s="315"/>
      <c r="I17" s="315"/>
      <c r="J17" s="315"/>
      <c r="K17" s="315"/>
      <c r="L17" s="315"/>
      <c r="M17" s="315"/>
      <c r="N17" s="315"/>
      <c r="O17" s="315"/>
      <c r="P17" s="316"/>
    </row>
    <row r="18" spans="1:17" ht="15" thickBot="1" x14ac:dyDescent="0.3">
      <c r="A18" s="180"/>
      <c r="B18" s="180"/>
      <c r="C18" s="174"/>
      <c r="D18" s="174"/>
      <c r="E18" s="174"/>
      <c r="F18" s="174"/>
      <c r="G18" s="174"/>
      <c r="H18" s="174"/>
      <c r="I18" s="174"/>
      <c r="J18" s="174"/>
      <c r="K18" s="174"/>
      <c r="L18" s="174"/>
      <c r="M18" s="174"/>
      <c r="N18" s="174"/>
      <c r="O18" s="174"/>
      <c r="P18" s="174"/>
      <c r="Q18" s="20"/>
    </row>
    <row r="19" spans="1:17" ht="37.5" customHeight="1" thickBot="1" x14ac:dyDescent="0.3">
      <c r="A19" s="181" t="s">
        <v>210</v>
      </c>
      <c r="B19" s="182"/>
      <c r="C19" s="332" t="s">
        <v>227</v>
      </c>
      <c r="D19" s="333"/>
      <c r="E19" s="333"/>
      <c r="F19" s="333"/>
      <c r="G19" s="333"/>
      <c r="H19" s="333"/>
      <c r="I19" s="333"/>
      <c r="J19" s="333"/>
      <c r="K19" s="333"/>
      <c r="L19" s="333"/>
      <c r="M19" s="333"/>
      <c r="N19" s="333"/>
      <c r="O19" s="333"/>
      <c r="P19" s="334"/>
      <c r="Q19" s="32"/>
    </row>
    <row r="20" spans="1:17" ht="15.75" thickTop="1" thickBot="1" x14ac:dyDescent="0.3">
      <c r="A20" s="344" t="s">
        <v>211</v>
      </c>
      <c r="B20" s="345"/>
      <c r="C20" s="284"/>
      <c r="D20" s="285"/>
      <c r="E20" s="285"/>
      <c r="F20" s="285"/>
      <c r="G20" s="285"/>
      <c r="H20" s="285"/>
      <c r="I20" s="285"/>
      <c r="J20" s="285"/>
      <c r="K20" s="285"/>
      <c r="L20" s="285"/>
      <c r="M20" s="285"/>
      <c r="N20" s="285"/>
      <c r="O20" s="285"/>
      <c r="P20" s="286"/>
      <c r="Q20" s="20"/>
    </row>
    <row r="21" spans="1:17" ht="15" thickBot="1" x14ac:dyDescent="0.3">
      <c r="A21" s="32"/>
      <c r="B21" s="32"/>
      <c r="C21" s="174"/>
      <c r="D21" s="174"/>
      <c r="E21" s="174"/>
      <c r="F21" s="174"/>
      <c r="G21" s="174"/>
      <c r="H21" s="174"/>
      <c r="I21" s="174"/>
      <c r="J21" s="174"/>
      <c r="K21" s="174"/>
      <c r="L21" s="174"/>
      <c r="M21" s="174"/>
      <c r="N21" s="174"/>
      <c r="O21" s="174"/>
      <c r="P21" s="174"/>
      <c r="Q21" s="20"/>
    </row>
    <row r="22" spans="1:17" ht="15" thickBot="1" x14ac:dyDescent="0.3">
      <c r="A22" s="268" t="s">
        <v>212</v>
      </c>
      <c r="B22" s="269"/>
      <c r="C22" s="269"/>
      <c r="D22" s="269"/>
      <c r="E22" s="269"/>
      <c r="F22" s="269"/>
      <c r="G22" s="269"/>
      <c r="H22" s="269"/>
      <c r="I22" s="269"/>
      <c r="J22" s="269"/>
      <c r="K22" s="269"/>
      <c r="L22" s="269"/>
      <c r="M22" s="269"/>
      <c r="N22" s="269"/>
      <c r="O22" s="269"/>
      <c r="P22" s="270"/>
      <c r="Q22" s="32"/>
    </row>
    <row r="23" spans="1:17" ht="15" thickBot="1" x14ac:dyDescent="0.3">
      <c r="A23" s="348" t="s">
        <v>183</v>
      </c>
      <c r="B23" s="348" t="s">
        <v>184</v>
      </c>
      <c r="C23" s="351" t="s">
        <v>218</v>
      </c>
      <c r="D23" s="352"/>
      <c r="E23" s="352"/>
      <c r="F23" s="352"/>
      <c r="G23" s="352"/>
      <c r="H23" s="352"/>
      <c r="I23" s="352"/>
      <c r="J23" s="352"/>
      <c r="K23" s="352"/>
      <c r="L23" s="352"/>
      <c r="M23" s="352"/>
      <c r="N23" s="352"/>
      <c r="O23" s="352"/>
      <c r="P23" s="353"/>
      <c r="Q23" s="33"/>
    </row>
    <row r="24" spans="1:17" ht="24" customHeight="1" x14ac:dyDescent="0.25">
      <c r="A24" s="349"/>
      <c r="B24" s="349"/>
      <c r="C24" s="340" t="s">
        <v>229</v>
      </c>
      <c r="D24" s="341"/>
      <c r="E24" s="341"/>
      <c r="F24" s="341"/>
      <c r="G24" s="341"/>
      <c r="H24" s="341"/>
      <c r="I24" s="341"/>
      <c r="J24" s="341"/>
      <c r="K24" s="341"/>
      <c r="L24" s="341"/>
      <c r="M24" s="341"/>
      <c r="N24" s="342"/>
      <c r="O24" s="343" t="s">
        <v>94</v>
      </c>
      <c r="P24" s="343"/>
      <c r="Q24" s="33"/>
    </row>
    <row r="25" spans="1:17" ht="138.75" customHeight="1" thickBot="1" x14ac:dyDescent="0.3">
      <c r="A25" s="350"/>
      <c r="B25" s="350"/>
      <c r="C25" s="175" t="s">
        <v>228</v>
      </c>
      <c r="D25" s="176" t="s">
        <v>187</v>
      </c>
      <c r="E25" s="177" t="s">
        <v>188</v>
      </c>
      <c r="F25" s="177" t="s">
        <v>189</v>
      </c>
      <c r="G25" s="177" t="s">
        <v>190</v>
      </c>
      <c r="H25" s="177" t="s">
        <v>191</v>
      </c>
      <c r="I25" s="177" t="s">
        <v>192</v>
      </c>
      <c r="J25" s="177" t="s">
        <v>186</v>
      </c>
      <c r="K25" s="177" t="s">
        <v>193</v>
      </c>
      <c r="L25" s="177" t="s">
        <v>111</v>
      </c>
      <c r="M25" s="177" t="s">
        <v>91</v>
      </c>
      <c r="N25" s="178" t="s">
        <v>185</v>
      </c>
      <c r="O25" s="179" t="s">
        <v>92</v>
      </c>
      <c r="P25" s="178" t="s">
        <v>93</v>
      </c>
      <c r="Q25" s="34"/>
    </row>
    <row r="26" spans="1:17" ht="15.75" thickTop="1" thickBot="1" x14ac:dyDescent="0.3">
      <c r="A26" s="120"/>
      <c r="B26" s="120"/>
      <c r="C26" s="35"/>
      <c r="D26" s="36"/>
      <c r="E26" s="36"/>
      <c r="F26" s="36"/>
      <c r="G26" s="36"/>
      <c r="H26" s="36"/>
      <c r="I26" s="36"/>
      <c r="J26" s="37"/>
      <c r="K26" s="37"/>
      <c r="L26" s="37"/>
      <c r="M26" s="37"/>
      <c r="N26" s="38"/>
      <c r="O26" s="39"/>
      <c r="P26" s="38"/>
      <c r="Q26" s="40"/>
    </row>
    <row r="27" spans="1:17" ht="15" thickBot="1" x14ac:dyDescent="0.3">
      <c r="A27" s="122"/>
      <c r="B27" s="122"/>
      <c r="C27" s="26"/>
      <c r="D27" s="27"/>
      <c r="E27" s="27"/>
      <c r="F27" s="27"/>
      <c r="G27" s="27"/>
      <c r="H27" s="27"/>
      <c r="I27" s="27"/>
      <c r="J27" s="41"/>
      <c r="K27" s="41"/>
      <c r="L27" s="41"/>
      <c r="M27" s="41"/>
      <c r="N27" s="42"/>
      <c r="O27" s="43"/>
      <c r="P27" s="42"/>
      <c r="Q27" s="40"/>
    </row>
    <row r="28" spans="1:17" ht="15" thickBot="1" x14ac:dyDescent="0.3">
      <c r="A28" s="122"/>
      <c r="B28" s="122"/>
      <c r="C28" s="26"/>
      <c r="D28" s="27"/>
      <c r="E28" s="27"/>
      <c r="F28" s="27"/>
      <c r="G28" s="27"/>
      <c r="H28" s="27"/>
      <c r="I28" s="27"/>
      <c r="J28" s="41"/>
      <c r="K28" s="41"/>
      <c r="L28" s="41"/>
      <c r="M28" s="41"/>
      <c r="N28" s="42"/>
      <c r="O28" s="43"/>
      <c r="P28" s="42"/>
      <c r="Q28" s="40"/>
    </row>
    <row r="29" spans="1:17" ht="15" thickBot="1" x14ac:dyDescent="0.3">
      <c r="A29" s="122"/>
      <c r="B29" s="122"/>
      <c r="C29" s="26"/>
      <c r="D29" s="27"/>
      <c r="E29" s="27"/>
      <c r="F29" s="27"/>
      <c r="G29" s="27"/>
      <c r="H29" s="27"/>
      <c r="I29" s="27"/>
      <c r="J29" s="41"/>
      <c r="K29" s="41"/>
      <c r="L29" s="41"/>
      <c r="M29" s="41"/>
      <c r="N29" s="42"/>
      <c r="O29" s="43"/>
      <c r="P29" s="42"/>
      <c r="Q29" s="40"/>
    </row>
    <row r="30" spans="1:17" ht="15" thickBot="1" x14ac:dyDescent="0.3">
      <c r="A30" s="122"/>
      <c r="B30" s="122"/>
      <c r="C30" s="26"/>
      <c r="D30" s="27"/>
      <c r="E30" s="27"/>
      <c r="F30" s="27"/>
      <c r="G30" s="27"/>
      <c r="H30" s="27"/>
      <c r="I30" s="27"/>
      <c r="J30" s="41"/>
      <c r="K30" s="41"/>
      <c r="L30" s="41"/>
      <c r="M30" s="41"/>
      <c r="N30" s="42"/>
      <c r="O30" s="43"/>
      <c r="P30" s="42"/>
      <c r="Q30" s="40"/>
    </row>
    <row r="31" spans="1:17" ht="15" thickBot="1" x14ac:dyDescent="0.3">
      <c r="A31" s="123"/>
      <c r="B31" s="123"/>
      <c r="C31" s="44"/>
      <c r="D31" s="45"/>
      <c r="E31" s="45"/>
      <c r="F31" s="45"/>
      <c r="G31" s="45"/>
      <c r="H31" s="45"/>
      <c r="I31" s="45"/>
      <c r="J31" s="46"/>
      <c r="K31" s="46"/>
      <c r="L31" s="46"/>
      <c r="M31" s="46"/>
      <c r="N31" s="47"/>
      <c r="O31" s="48"/>
      <c r="P31" s="49"/>
      <c r="Q31" s="40"/>
    </row>
    <row r="32" spans="1:17" ht="15.75" customHeight="1" thickBot="1" x14ac:dyDescent="0.3">
      <c r="A32" s="249" t="s">
        <v>219</v>
      </c>
      <c r="B32" s="251"/>
      <c r="C32" s="50">
        <f>IF(COUNTIF(C26:C31,"x")&gt;0,"x",0)</f>
        <v>0</v>
      </c>
      <c r="D32" s="51">
        <f t="shared" ref="D32:P32" si="0">IF(COUNTIF(D26:D31,"x")&gt;0,"x",0)</f>
        <v>0</v>
      </c>
      <c r="E32" s="51">
        <f t="shared" si="0"/>
        <v>0</v>
      </c>
      <c r="F32" s="51">
        <f t="shared" si="0"/>
        <v>0</v>
      </c>
      <c r="G32" s="51">
        <f t="shared" si="0"/>
        <v>0</v>
      </c>
      <c r="H32" s="51">
        <f t="shared" si="0"/>
        <v>0</v>
      </c>
      <c r="I32" s="51">
        <f t="shared" si="0"/>
        <v>0</v>
      </c>
      <c r="J32" s="51">
        <f t="shared" si="0"/>
        <v>0</v>
      </c>
      <c r="K32" s="51">
        <f t="shared" si="0"/>
        <v>0</v>
      </c>
      <c r="L32" s="51">
        <f t="shared" si="0"/>
        <v>0</v>
      </c>
      <c r="M32" s="51">
        <f t="shared" si="0"/>
        <v>0</v>
      </c>
      <c r="N32" s="52">
        <f t="shared" si="0"/>
        <v>0</v>
      </c>
      <c r="O32" s="50">
        <f t="shared" si="0"/>
        <v>0</v>
      </c>
      <c r="P32" s="52">
        <f t="shared" si="0"/>
        <v>0</v>
      </c>
      <c r="Q32" s="53"/>
    </row>
    <row r="33" spans="1:17" ht="15" thickBot="1" x14ac:dyDescent="0.3">
      <c r="A33" s="259" t="s">
        <v>89</v>
      </c>
      <c r="B33" s="260"/>
      <c r="C33" s="173">
        <f>IF(AND(COUNTIF(C32:N32,"x")&gt;8,COUNTIF(O32:P32,"x")=2),4,
  IF(COUNTIF(C32:N32,"x")&gt;8,3,
  IF(OR(COUNTIF(C32:N32,"x")=8,COUNTIF(C32:N32,"x")=7),2,
  IF(OR(COUNTIF(C32:N32,"x")=6,COUNTIF(C32:N32,"x")=5),1,
  0))))</f>
        <v>0</v>
      </c>
      <c r="D33" s="163"/>
      <c r="E33" s="22"/>
      <c r="F33" s="22"/>
      <c r="G33" s="22"/>
      <c r="H33" s="22"/>
      <c r="I33" s="22"/>
      <c r="J33" s="22"/>
      <c r="K33" s="22"/>
      <c r="L33" s="22"/>
      <c r="M33" s="22"/>
      <c r="N33" s="22"/>
      <c r="O33" s="22"/>
      <c r="P33" s="22"/>
      <c r="Q33" s="22"/>
    </row>
    <row r="34" spans="1:17" ht="15.75" thickTop="1" thickBot="1" x14ac:dyDescent="0.3">
      <c r="A34" s="259" t="s">
        <v>220</v>
      </c>
      <c r="B34" s="260"/>
      <c r="C34" s="164">
        <f>IF(C33=4,100,IF(C33=3,75,IF(C33=2,50,IF(C33=1,25,0))))</f>
        <v>0</v>
      </c>
      <c r="D34" s="22"/>
      <c r="E34" s="22"/>
      <c r="F34" s="22"/>
      <c r="G34" s="22"/>
      <c r="H34" s="22"/>
      <c r="I34" s="22"/>
      <c r="J34" s="22"/>
      <c r="K34" s="22"/>
      <c r="L34" s="22"/>
      <c r="M34" s="22"/>
      <c r="N34" s="22"/>
      <c r="O34" s="22"/>
      <c r="P34" s="22"/>
      <c r="Q34" s="22"/>
    </row>
    <row r="35" spans="1:17" ht="15.75" thickTop="1" thickBot="1" x14ac:dyDescent="0.3">
      <c r="A35" s="338" t="s">
        <v>21</v>
      </c>
      <c r="B35" s="339"/>
      <c r="C35" s="171">
        <f xml:space="preserve"> Eignungsbewertung!I42*C34/100</f>
        <v>0</v>
      </c>
      <c r="D35" s="22"/>
      <c r="E35" s="22"/>
      <c r="F35" s="22"/>
      <c r="G35" s="22"/>
      <c r="H35" s="22"/>
      <c r="I35" s="22"/>
      <c r="J35" s="22"/>
      <c r="K35" s="22"/>
      <c r="L35" s="22"/>
      <c r="M35" s="22"/>
      <c r="N35" s="22"/>
      <c r="O35" s="22"/>
      <c r="P35" s="22"/>
      <c r="Q35" s="22"/>
    </row>
    <row r="36" spans="1:17" ht="15" thickBot="1" x14ac:dyDescent="0.25">
      <c r="A36" s="30"/>
      <c r="B36" s="30"/>
      <c r="C36" s="22"/>
      <c r="D36" s="22"/>
      <c r="E36" s="22"/>
      <c r="F36" s="22"/>
      <c r="G36" s="22"/>
      <c r="H36" s="22"/>
      <c r="I36" s="2"/>
      <c r="J36" s="22"/>
      <c r="K36" s="22"/>
      <c r="L36" s="22"/>
      <c r="M36" s="22"/>
      <c r="N36" s="22"/>
      <c r="O36" s="22"/>
      <c r="P36" s="22"/>
      <c r="Q36" s="22"/>
    </row>
    <row r="37" spans="1:17" ht="15.75" customHeight="1" thickBot="1" x14ac:dyDescent="0.3">
      <c r="A37" s="156" t="s">
        <v>221</v>
      </c>
      <c r="B37" s="157"/>
      <c r="C37" s="158"/>
      <c r="D37" s="22"/>
      <c r="E37" s="22"/>
      <c r="F37" s="22"/>
      <c r="G37" s="22"/>
      <c r="H37" s="22"/>
      <c r="I37" s="22"/>
      <c r="J37" s="22"/>
      <c r="K37" s="22"/>
      <c r="L37" s="22"/>
      <c r="M37" s="22"/>
      <c r="N37" s="22"/>
      <c r="O37" s="22"/>
      <c r="P37" s="22"/>
      <c r="Q37" s="22"/>
    </row>
    <row r="38" spans="1:17" ht="39.75" customHeight="1" thickTop="1" thickBot="1" x14ac:dyDescent="0.3">
      <c r="A38" s="172" t="str">
        <f>Eignungsbewertung!H43</f>
        <v>Zufriedenheit des Referenzkunden</v>
      </c>
      <c r="B38" s="294"/>
      <c r="C38" s="346"/>
    </row>
    <row r="39" spans="1:17" ht="15.75" thickTop="1" thickBot="1" x14ac:dyDescent="0.3">
      <c r="A39" s="262" t="s">
        <v>89</v>
      </c>
      <c r="B39" s="347"/>
      <c r="C39" s="164">
        <f>IF(B38='Liste TNW'!B67,4,
  IF(B38='Liste TNW'!B66,2,0))</f>
        <v>0</v>
      </c>
    </row>
    <row r="40" spans="1:17" ht="15.75" thickTop="1" thickBot="1" x14ac:dyDescent="0.3">
      <c r="A40" s="259" t="s">
        <v>220</v>
      </c>
      <c r="B40" s="260"/>
      <c r="C40" s="164">
        <f>IF(C39=4,100,IF(C39=3,75,IF(C39=2,50,IF(C39=1,25,0))))</f>
        <v>0</v>
      </c>
    </row>
    <row r="41" spans="1:17" ht="15.75" thickTop="1" thickBot="1" x14ac:dyDescent="0.3">
      <c r="A41" s="338" t="s">
        <v>21</v>
      </c>
      <c r="B41" s="337"/>
      <c r="C41" s="171">
        <f xml:space="preserve"> Eignungsbewertung!I43* C40/100</f>
        <v>0</v>
      </c>
    </row>
  </sheetData>
  <sheetProtection algorithmName="SHA-512" hashValue="ubl3WyVOl9mVZcKR8B0dHYTsuY5jLnhjrEYEj7I8+qnNnIkZ3Rrxz0Fb4e9tSsf20hu5B98FAsljNV6T8c8KaQ==" saltValue="T/qTBzM1SaAJ9ODEvyXQ6A==" spinCount="100000" sheet="1" formatColumns="0" formatRows="0"/>
  <mergeCells count="40">
    <mergeCell ref="C13:P13"/>
    <mergeCell ref="A15:B15"/>
    <mergeCell ref="A16:B16"/>
    <mergeCell ref="A17:B17"/>
    <mergeCell ref="C15:P15"/>
    <mergeCell ref="C16:P16"/>
    <mergeCell ref="C17:P17"/>
    <mergeCell ref="A1:P2"/>
    <mergeCell ref="A4:P4"/>
    <mergeCell ref="A5:P5"/>
    <mergeCell ref="A8:B8"/>
    <mergeCell ref="C8:P8"/>
    <mergeCell ref="A41:B41"/>
    <mergeCell ref="B38:C38"/>
    <mergeCell ref="A39:B39"/>
    <mergeCell ref="A40:B40"/>
    <mergeCell ref="A22:P22"/>
    <mergeCell ref="A23:A25"/>
    <mergeCell ref="B23:B25"/>
    <mergeCell ref="C23:P23"/>
    <mergeCell ref="A33:B33"/>
    <mergeCell ref="A32:B32"/>
    <mergeCell ref="A34:B34"/>
    <mergeCell ref="A35:B35"/>
    <mergeCell ref="C19:P19"/>
    <mergeCell ref="C24:N24"/>
    <mergeCell ref="O24:P24"/>
    <mergeCell ref="C7:P7"/>
    <mergeCell ref="A7:B7"/>
    <mergeCell ref="A20:B20"/>
    <mergeCell ref="C20:P20"/>
    <mergeCell ref="A9:B9"/>
    <mergeCell ref="C9:P9"/>
    <mergeCell ref="A10:B10"/>
    <mergeCell ref="C10:P10"/>
    <mergeCell ref="A11:B11"/>
    <mergeCell ref="C11:P11"/>
    <mergeCell ref="A12:B12"/>
    <mergeCell ref="C12:P12"/>
    <mergeCell ref="A13:B13"/>
  </mergeCells>
  <pageMargins left="0.27625" right="0.7" top="0.78740157499999996" bottom="0.78740157499999996" header="0.3" footer="0.3"/>
  <pageSetup paperSize="9" scale="63" orientation="portrait" r:id="rId1"/>
  <headerFooter>
    <oddHeader>&amp;L&amp;"Arial,Standard"Teilnahmewettbewerb: Eignungsbewertung 
&amp;R&amp;G</oddHeader>
    <oddFooter>&amp;LVersion 1.0&amp;R&amp;P von &amp;N</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72E1BE93-797E-4425-B662-96DE7E9159D8}">
          <x14:formula1>
            <xm:f>'Liste TNW'!$B$35:$B$36</xm:f>
          </x14:formula1>
          <xm:sqref>C26:P31</xm:sqref>
        </x14:dataValidation>
        <x14:dataValidation type="list" allowBlank="1" showInputMessage="1" showErrorMessage="1" xr:uid="{1BACC2F1-2718-4E08-AEA2-2B198A668A5D}">
          <x14:formula1>
            <xm:f>'Liste TNW'!$B$20:$B$21</xm:f>
          </x14:formula1>
          <xm:sqref>C13:P13 C17</xm:sqref>
        </x14:dataValidation>
        <x14:dataValidation type="list" allowBlank="1" showInputMessage="1" showErrorMessage="1" xr:uid="{E0631DFD-E8C9-42CB-9B3F-16BB43A494DF}">
          <x14:formula1>
            <xm:f>'Liste TNW'!$B$65:$B$67</xm:f>
          </x14:formula1>
          <xm:sqref>B38:C38</xm:sqref>
        </x14:dataValidation>
        <x14:dataValidation type="list" allowBlank="1" showInputMessage="1" showErrorMessage="1" xr:uid="{AF9972E5-7B40-47D0-BCA2-75E84B088021}">
          <x14:formula1>
            <xm:f>'Liste TNW'!$B$38:$B$39</xm:f>
          </x14:formula1>
          <xm:sqref>A26:A31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B82AD-1CE6-4C10-B7EA-D3146EC2E10C}">
  <sheetPr>
    <pageSetUpPr fitToPage="1"/>
  </sheetPr>
  <dimension ref="A1:Q41"/>
  <sheetViews>
    <sheetView view="pageLayout" zoomScale="70" zoomScaleNormal="100" zoomScalePageLayoutView="70" workbookViewId="0">
      <selection activeCell="A5" sqref="A5:P5"/>
    </sheetView>
  </sheetViews>
  <sheetFormatPr baseColWidth="10" defaultColWidth="11.140625" defaultRowHeight="14.25" x14ac:dyDescent="0.25"/>
  <cols>
    <col min="1" max="1" width="37" style="18" customWidth="1"/>
    <col min="2" max="2" width="27" style="18" customWidth="1"/>
    <col min="3" max="15" width="5.140625" style="18" customWidth="1"/>
    <col min="16" max="16" width="6" style="18" customWidth="1"/>
    <col min="17" max="17" width="5" style="18" customWidth="1"/>
    <col min="18" max="16384" width="11.140625" style="18"/>
  </cols>
  <sheetData>
    <row r="1" spans="1:17" ht="55.5" customHeight="1" x14ac:dyDescent="0.25">
      <c r="A1" s="183" t="s">
        <v>263</v>
      </c>
      <c r="B1" s="327"/>
      <c r="C1" s="327"/>
      <c r="D1" s="327"/>
      <c r="E1" s="327"/>
      <c r="F1" s="327"/>
      <c r="G1" s="327"/>
      <c r="H1" s="327"/>
      <c r="I1" s="327"/>
      <c r="J1" s="327"/>
      <c r="K1" s="327"/>
      <c r="L1" s="327"/>
      <c r="M1" s="327"/>
      <c r="N1" s="327"/>
      <c r="O1" s="327"/>
      <c r="P1" s="327"/>
      <c r="Q1" s="31"/>
    </row>
    <row r="2" spans="1:17" ht="18" x14ac:dyDescent="0.25">
      <c r="A2" s="327"/>
      <c r="B2" s="327"/>
      <c r="C2" s="327"/>
      <c r="D2" s="327"/>
      <c r="E2" s="327"/>
      <c r="F2" s="327"/>
      <c r="G2" s="327"/>
      <c r="H2" s="327"/>
      <c r="I2" s="327"/>
      <c r="J2" s="327"/>
      <c r="K2" s="327"/>
      <c r="L2" s="327"/>
      <c r="M2" s="327"/>
      <c r="N2" s="327"/>
      <c r="O2" s="327"/>
      <c r="P2" s="327"/>
      <c r="Q2" s="31"/>
    </row>
    <row r="3" spans="1:17" ht="18.75" thickBot="1" x14ac:dyDescent="0.3">
      <c r="A3" s="17"/>
      <c r="B3" s="17"/>
      <c r="C3" s="17"/>
      <c r="D3" s="17"/>
      <c r="E3" s="17"/>
      <c r="F3" s="17"/>
      <c r="G3" s="17"/>
      <c r="H3" s="17"/>
      <c r="I3" s="17"/>
      <c r="J3" s="17"/>
      <c r="K3" s="17"/>
      <c r="L3" s="17"/>
      <c r="M3" s="17"/>
      <c r="N3" s="17"/>
      <c r="O3" s="17"/>
      <c r="P3" s="17"/>
      <c r="Q3" s="17"/>
    </row>
    <row r="4" spans="1:17" ht="15" thickBot="1" x14ac:dyDescent="0.3">
      <c r="A4" s="244" t="s">
        <v>0</v>
      </c>
      <c r="B4" s="245"/>
      <c r="C4" s="245"/>
      <c r="D4" s="245"/>
      <c r="E4" s="245"/>
      <c r="F4" s="245"/>
      <c r="G4" s="245"/>
      <c r="H4" s="245"/>
      <c r="I4" s="245"/>
      <c r="J4" s="245"/>
      <c r="K4" s="245"/>
      <c r="L4" s="245"/>
      <c r="M4" s="245"/>
      <c r="N4" s="245"/>
      <c r="O4" s="245"/>
      <c r="P4" s="246"/>
      <c r="Q4" s="30"/>
    </row>
    <row r="5" spans="1:17" ht="194.25" customHeight="1" thickBot="1" x14ac:dyDescent="0.3">
      <c r="A5" s="328" t="s">
        <v>273</v>
      </c>
      <c r="B5" s="329"/>
      <c r="C5" s="329"/>
      <c r="D5" s="329"/>
      <c r="E5" s="329"/>
      <c r="F5" s="329"/>
      <c r="G5" s="329"/>
      <c r="H5" s="329"/>
      <c r="I5" s="329"/>
      <c r="J5" s="329"/>
      <c r="K5" s="329"/>
      <c r="L5" s="329"/>
      <c r="M5" s="329"/>
      <c r="N5" s="329"/>
      <c r="O5" s="329"/>
      <c r="P5" s="330"/>
      <c r="Q5" s="19"/>
    </row>
    <row r="6" spans="1:17" ht="15" thickBot="1" x14ac:dyDescent="0.3">
      <c r="A6" s="19"/>
      <c r="B6" s="19"/>
      <c r="C6" s="19"/>
      <c r="D6" s="19"/>
      <c r="E6" s="19"/>
      <c r="F6" s="19"/>
      <c r="G6" s="19"/>
    </row>
    <row r="7" spans="1:17" ht="76.5" customHeight="1" thickBot="1" x14ac:dyDescent="0.3">
      <c r="A7" s="287" t="s">
        <v>222</v>
      </c>
      <c r="B7" s="331"/>
      <c r="C7" s="332" t="s">
        <v>134</v>
      </c>
      <c r="D7" s="333"/>
      <c r="E7" s="333"/>
      <c r="F7" s="333"/>
      <c r="G7" s="333"/>
      <c r="H7" s="333"/>
      <c r="I7" s="333"/>
      <c r="J7" s="333"/>
      <c r="K7" s="333"/>
      <c r="L7" s="333"/>
      <c r="M7" s="333"/>
      <c r="N7" s="333"/>
      <c r="O7" s="333"/>
      <c r="P7" s="334"/>
      <c r="Q7" s="32"/>
    </row>
    <row r="8" spans="1:17" ht="15" thickBot="1" x14ac:dyDescent="0.3">
      <c r="A8" s="325" t="s">
        <v>83</v>
      </c>
      <c r="B8" s="326"/>
      <c r="C8" s="299"/>
      <c r="D8" s="300"/>
      <c r="E8" s="300"/>
      <c r="F8" s="300"/>
      <c r="G8" s="300"/>
      <c r="H8" s="300"/>
      <c r="I8" s="300"/>
      <c r="J8" s="300"/>
      <c r="K8" s="300"/>
      <c r="L8" s="300"/>
      <c r="M8" s="300"/>
      <c r="N8" s="300"/>
      <c r="O8" s="300"/>
      <c r="P8" s="301"/>
      <c r="Q8" s="20"/>
    </row>
    <row r="9" spans="1:17" ht="15" thickBot="1" x14ac:dyDescent="0.3">
      <c r="A9" s="323" t="s">
        <v>84</v>
      </c>
      <c r="B9" s="324"/>
      <c r="C9" s="314"/>
      <c r="D9" s="315"/>
      <c r="E9" s="315"/>
      <c r="F9" s="315"/>
      <c r="G9" s="315"/>
      <c r="H9" s="315"/>
      <c r="I9" s="315"/>
      <c r="J9" s="315"/>
      <c r="K9" s="315"/>
      <c r="L9" s="315"/>
      <c r="M9" s="315"/>
      <c r="N9" s="315"/>
      <c r="O9" s="315"/>
      <c r="P9" s="316"/>
      <c r="Q9" s="20"/>
    </row>
    <row r="10" spans="1:17" ht="26.25" customHeight="1" thickBot="1" x14ac:dyDescent="0.3">
      <c r="A10" s="312" t="s">
        <v>135</v>
      </c>
      <c r="B10" s="313"/>
      <c r="C10" s="314"/>
      <c r="D10" s="315"/>
      <c r="E10" s="315"/>
      <c r="F10" s="315"/>
      <c r="G10" s="315"/>
      <c r="H10" s="315"/>
      <c r="I10" s="315"/>
      <c r="J10" s="315"/>
      <c r="K10" s="315"/>
      <c r="L10" s="315"/>
      <c r="M10" s="315"/>
      <c r="N10" s="315"/>
      <c r="O10" s="315"/>
      <c r="P10" s="316"/>
      <c r="Q10" s="20"/>
    </row>
    <row r="11" spans="1:17" ht="15" customHeight="1" thickBot="1" x14ac:dyDescent="0.3">
      <c r="A11" s="312" t="s">
        <v>85</v>
      </c>
      <c r="B11" s="313"/>
      <c r="C11" s="314"/>
      <c r="D11" s="315"/>
      <c r="E11" s="315"/>
      <c r="F11" s="315"/>
      <c r="G11" s="315"/>
      <c r="H11" s="315"/>
      <c r="I11" s="315"/>
      <c r="J11" s="315"/>
      <c r="K11" s="315"/>
      <c r="L11" s="315"/>
      <c r="M11" s="315"/>
      <c r="N11" s="315"/>
      <c r="O11" s="315"/>
      <c r="P11" s="316"/>
      <c r="Q11" s="20"/>
    </row>
    <row r="12" spans="1:17" ht="15" customHeight="1" thickBot="1" x14ac:dyDescent="0.3">
      <c r="A12" s="312" t="s">
        <v>86</v>
      </c>
      <c r="B12" s="313"/>
      <c r="C12" s="314"/>
      <c r="D12" s="315"/>
      <c r="E12" s="315"/>
      <c r="F12" s="315"/>
      <c r="G12" s="315"/>
      <c r="H12" s="315"/>
      <c r="I12" s="315"/>
      <c r="J12" s="315"/>
      <c r="K12" s="315"/>
      <c r="L12" s="315"/>
      <c r="M12" s="315"/>
      <c r="N12" s="315"/>
      <c r="O12" s="315"/>
      <c r="P12" s="316"/>
      <c r="Q12" s="20"/>
    </row>
    <row r="13" spans="1:17" ht="73.5" customHeight="1" thickBot="1" x14ac:dyDescent="0.3">
      <c r="A13" s="317" t="s">
        <v>138</v>
      </c>
      <c r="B13" s="318"/>
      <c r="C13" s="314"/>
      <c r="D13" s="315"/>
      <c r="E13" s="315"/>
      <c r="F13" s="315"/>
      <c r="G13" s="315"/>
      <c r="H13" s="315"/>
      <c r="I13" s="315"/>
      <c r="J13" s="315"/>
      <c r="K13" s="315"/>
      <c r="L13" s="315"/>
      <c r="M13" s="315"/>
      <c r="N13" s="315"/>
      <c r="O13" s="315"/>
      <c r="P13" s="316"/>
      <c r="Q13" s="20"/>
    </row>
    <row r="14" spans="1:17" ht="15" thickBot="1" x14ac:dyDescent="0.3"/>
    <row r="15" spans="1:17" ht="40.5" customHeight="1" thickBot="1" x14ac:dyDescent="0.3">
      <c r="A15" s="307" t="s">
        <v>223</v>
      </c>
      <c r="B15" s="319"/>
      <c r="C15" s="332" t="s">
        <v>194</v>
      </c>
      <c r="D15" s="333"/>
      <c r="E15" s="333"/>
      <c r="F15" s="333"/>
      <c r="G15" s="333"/>
      <c r="H15" s="333"/>
      <c r="I15" s="333"/>
      <c r="J15" s="333"/>
      <c r="K15" s="333"/>
      <c r="L15" s="333"/>
      <c r="M15" s="333"/>
      <c r="N15" s="333"/>
      <c r="O15" s="333"/>
      <c r="P15" s="334"/>
    </row>
    <row r="16" spans="1:17" ht="15.75" customHeight="1" thickBot="1" x14ac:dyDescent="0.3">
      <c r="A16" s="354" t="s">
        <v>136</v>
      </c>
      <c r="B16" s="355"/>
      <c r="C16" s="314"/>
      <c r="D16" s="315"/>
      <c r="E16" s="315"/>
      <c r="F16" s="315"/>
      <c r="G16" s="315"/>
      <c r="H16" s="315"/>
      <c r="I16" s="315"/>
      <c r="J16" s="315"/>
      <c r="K16" s="315"/>
      <c r="L16" s="315"/>
      <c r="M16" s="315"/>
      <c r="N16" s="315"/>
      <c r="O16" s="315"/>
      <c r="P16" s="316"/>
    </row>
    <row r="17" spans="1:17" ht="28.5" customHeight="1" thickBot="1" x14ac:dyDescent="0.3">
      <c r="A17" s="356" t="s">
        <v>196</v>
      </c>
      <c r="B17" s="357"/>
      <c r="C17" s="314"/>
      <c r="D17" s="315"/>
      <c r="E17" s="315"/>
      <c r="F17" s="315"/>
      <c r="G17" s="315"/>
      <c r="H17" s="315"/>
      <c r="I17" s="315"/>
      <c r="J17" s="315"/>
      <c r="K17" s="315"/>
      <c r="L17" s="315"/>
      <c r="M17" s="315"/>
      <c r="N17" s="315"/>
      <c r="O17" s="315"/>
      <c r="P17" s="316"/>
    </row>
    <row r="18" spans="1:17" ht="15" thickBot="1" x14ac:dyDescent="0.3">
      <c r="A18" s="180"/>
      <c r="B18" s="180"/>
      <c r="C18" s="174"/>
      <c r="D18" s="174"/>
      <c r="E18" s="174"/>
      <c r="F18" s="174"/>
      <c r="G18" s="174"/>
      <c r="H18" s="174"/>
      <c r="I18" s="174"/>
      <c r="J18" s="174"/>
      <c r="K18" s="174"/>
      <c r="L18" s="174"/>
      <c r="M18" s="174"/>
      <c r="N18" s="174"/>
      <c r="O18" s="174"/>
      <c r="P18" s="174"/>
      <c r="Q18" s="20"/>
    </row>
    <row r="19" spans="1:17" ht="38.25" customHeight="1" thickBot="1" x14ac:dyDescent="0.3">
      <c r="A19" s="181" t="s">
        <v>274</v>
      </c>
      <c r="B19" s="182"/>
      <c r="C19" s="332" t="s">
        <v>227</v>
      </c>
      <c r="D19" s="333"/>
      <c r="E19" s="333"/>
      <c r="F19" s="333"/>
      <c r="G19" s="333"/>
      <c r="H19" s="333"/>
      <c r="I19" s="333"/>
      <c r="J19" s="333"/>
      <c r="K19" s="333"/>
      <c r="L19" s="333"/>
      <c r="M19" s="333"/>
      <c r="N19" s="333"/>
      <c r="O19" s="333"/>
      <c r="P19" s="334"/>
      <c r="Q19" s="32"/>
    </row>
    <row r="20" spans="1:17" ht="15.75" thickTop="1" thickBot="1" x14ac:dyDescent="0.3">
      <c r="A20" s="344" t="s">
        <v>211</v>
      </c>
      <c r="B20" s="345"/>
      <c r="C20" s="284"/>
      <c r="D20" s="285"/>
      <c r="E20" s="285"/>
      <c r="F20" s="285"/>
      <c r="G20" s="285"/>
      <c r="H20" s="285"/>
      <c r="I20" s="285"/>
      <c r="J20" s="285"/>
      <c r="K20" s="285"/>
      <c r="L20" s="285"/>
      <c r="M20" s="285"/>
      <c r="N20" s="285"/>
      <c r="O20" s="285"/>
      <c r="P20" s="286"/>
      <c r="Q20" s="20"/>
    </row>
    <row r="21" spans="1:17" ht="15" thickBot="1" x14ac:dyDescent="0.3">
      <c r="A21" s="32"/>
      <c r="B21" s="32"/>
      <c r="C21" s="174"/>
      <c r="D21" s="174"/>
      <c r="E21" s="174"/>
      <c r="F21" s="174"/>
      <c r="G21" s="174"/>
      <c r="H21" s="174"/>
      <c r="I21" s="174"/>
      <c r="J21" s="174"/>
      <c r="K21" s="174"/>
      <c r="L21" s="174"/>
      <c r="M21" s="174"/>
      <c r="N21" s="174"/>
      <c r="O21" s="174"/>
      <c r="P21" s="174"/>
      <c r="Q21" s="20"/>
    </row>
    <row r="22" spans="1:17" ht="15" thickBot="1" x14ac:dyDescent="0.3">
      <c r="A22" s="268" t="s">
        <v>224</v>
      </c>
      <c r="B22" s="269"/>
      <c r="C22" s="269"/>
      <c r="D22" s="269"/>
      <c r="E22" s="269"/>
      <c r="F22" s="269"/>
      <c r="G22" s="269"/>
      <c r="H22" s="269"/>
      <c r="I22" s="269"/>
      <c r="J22" s="269"/>
      <c r="K22" s="269"/>
      <c r="L22" s="269"/>
      <c r="M22" s="269"/>
      <c r="N22" s="269"/>
      <c r="O22" s="269"/>
      <c r="P22" s="270"/>
      <c r="Q22" s="32"/>
    </row>
    <row r="23" spans="1:17" ht="15" thickBot="1" x14ac:dyDescent="0.3">
      <c r="A23" s="348" t="s">
        <v>183</v>
      </c>
      <c r="B23" s="348" t="s">
        <v>184</v>
      </c>
      <c r="C23" s="351" t="s">
        <v>218</v>
      </c>
      <c r="D23" s="352"/>
      <c r="E23" s="352"/>
      <c r="F23" s="352"/>
      <c r="G23" s="352"/>
      <c r="H23" s="352"/>
      <c r="I23" s="352"/>
      <c r="J23" s="352"/>
      <c r="K23" s="352"/>
      <c r="L23" s="352"/>
      <c r="M23" s="352"/>
      <c r="N23" s="352"/>
      <c r="O23" s="352"/>
      <c r="P23" s="353"/>
      <c r="Q23" s="33"/>
    </row>
    <row r="24" spans="1:17" ht="24" customHeight="1" x14ac:dyDescent="0.25">
      <c r="A24" s="349"/>
      <c r="B24" s="349"/>
      <c r="C24" s="340" t="s">
        <v>229</v>
      </c>
      <c r="D24" s="341"/>
      <c r="E24" s="341"/>
      <c r="F24" s="341"/>
      <c r="G24" s="341"/>
      <c r="H24" s="341"/>
      <c r="I24" s="341"/>
      <c r="J24" s="341"/>
      <c r="K24" s="341"/>
      <c r="L24" s="341"/>
      <c r="M24" s="341"/>
      <c r="N24" s="342"/>
      <c r="O24" s="343" t="s">
        <v>94</v>
      </c>
      <c r="P24" s="343"/>
      <c r="Q24" s="33"/>
    </row>
    <row r="25" spans="1:17" ht="138.75" customHeight="1" thickBot="1" x14ac:dyDescent="0.3">
      <c r="A25" s="350"/>
      <c r="B25" s="350"/>
      <c r="C25" s="175" t="s">
        <v>228</v>
      </c>
      <c r="D25" s="176" t="s">
        <v>187</v>
      </c>
      <c r="E25" s="177" t="s">
        <v>188</v>
      </c>
      <c r="F25" s="177" t="s">
        <v>189</v>
      </c>
      <c r="G25" s="177" t="s">
        <v>190</v>
      </c>
      <c r="H25" s="177" t="s">
        <v>191</v>
      </c>
      <c r="I25" s="177" t="s">
        <v>192</v>
      </c>
      <c r="J25" s="177" t="s">
        <v>186</v>
      </c>
      <c r="K25" s="177" t="s">
        <v>193</v>
      </c>
      <c r="L25" s="177" t="s">
        <v>111</v>
      </c>
      <c r="M25" s="177" t="s">
        <v>91</v>
      </c>
      <c r="N25" s="178" t="s">
        <v>185</v>
      </c>
      <c r="O25" s="179" t="s">
        <v>92</v>
      </c>
      <c r="P25" s="178" t="s">
        <v>93</v>
      </c>
      <c r="Q25" s="34"/>
    </row>
    <row r="26" spans="1:17" ht="15.75" thickTop="1" thickBot="1" x14ac:dyDescent="0.3">
      <c r="A26" s="120"/>
      <c r="B26" s="120"/>
      <c r="C26" s="35"/>
      <c r="D26" s="36"/>
      <c r="E26" s="36"/>
      <c r="F26" s="36"/>
      <c r="G26" s="36"/>
      <c r="H26" s="36"/>
      <c r="I26" s="36"/>
      <c r="J26" s="37"/>
      <c r="K26" s="37"/>
      <c r="L26" s="37"/>
      <c r="M26" s="37"/>
      <c r="N26" s="38"/>
      <c r="O26" s="39"/>
      <c r="P26" s="38"/>
      <c r="Q26" s="40"/>
    </row>
    <row r="27" spans="1:17" ht="15" thickBot="1" x14ac:dyDescent="0.3">
      <c r="A27" s="122"/>
      <c r="B27" s="122"/>
      <c r="C27" s="26"/>
      <c r="D27" s="27"/>
      <c r="E27" s="27"/>
      <c r="F27" s="27"/>
      <c r="G27" s="27"/>
      <c r="H27" s="27"/>
      <c r="I27" s="27"/>
      <c r="J27" s="41"/>
      <c r="K27" s="41"/>
      <c r="L27" s="41"/>
      <c r="M27" s="41"/>
      <c r="N27" s="42"/>
      <c r="O27" s="43"/>
      <c r="P27" s="42"/>
      <c r="Q27" s="40"/>
    </row>
    <row r="28" spans="1:17" ht="15" thickBot="1" x14ac:dyDescent="0.3">
      <c r="A28" s="122"/>
      <c r="B28" s="122"/>
      <c r="C28" s="26"/>
      <c r="D28" s="27"/>
      <c r="E28" s="27"/>
      <c r="F28" s="27"/>
      <c r="G28" s="27"/>
      <c r="H28" s="27"/>
      <c r="I28" s="27"/>
      <c r="J28" s="41"/>
      <c r="K28" s="41"/>
      <c r="L28" s="41"/>
      <c r="M28" s="41"/>
      <c r="N28" s="42"/>
      <c r="O28" s="43"/>
      <c r="P28" s="42"/>
      <c r="Q28" s="40"/>
    </row>
    <row r="29" spans="1:17" ht="15" thickBot="1" x14ac:dyDescent="0.3">
      <c r="A29" s="122"/>
      <c r="B29" s="122"/>
      <c r="C29" s="26"/>
      <c r="D29" s="27"/>
      <c r="E29" s="27"/>
      <c r="F29" s="27"/>
      <c r="G29" s="27"/>
      <c r="H29" s="27"/>
      <c r="I29" s="27"/>
      <c r="J29" s="41"/>
      <c r="K29" s="41"/>
      <c r="L29" s="41"/>
      <c r="M29" s="41"/>
      <c r="N29" s="42"/>
      <c r="O29" s="43"/>
      <c r="P29" s="42"/>
      <c r="Q29" s="40"/>
    </row>
    <row r="30" spans="1:17" ht="15" thickBot="1" x14ac:dyDescent="0.3">
      <c r="A30" s="122"/>
      <c r="B30" s="122"/>
      <c r="C30" s="26"/>
      <c r="D30" s="27"/>
      <c r="E30" s="27"/>
      <c r="F30" s="27"/>
      <c r="G30" s="27"/>
      <c r="H30" s="27"/>
      <c r="I30" s="27"/>
      <c r="J30" s="41"/>
      <c r="K30" s="41"/>
      <c r="L30" s="41"/>
      <c r="M30" s="41"/>
      <c r="N30" s="42"/>
      <c r="O30" s="43"/>
      <c r="P30" s="42"/>
      <c r="Q30" s="40"/>
    </row>
    <row r="31" spans="1:17" ht="15" thickBot="1" x14ac:dyDescent="0.3">
      <c r="A31" s="123"/>
      <c r="B31" s="123"/>
      <c r="C31" s="44"/>
      <c r="D31" s="45"/>
      <c r="E31" s="45"/>
      <c r="F31" s="45"/>
      <c r="G31" s="45"/>
      <c r="H31" s="45"/>
      <c r="I31" s="45"/>
      <c r="J31" s="46"/>
      <c r="K31" s="46"/>
      <c r="L31" s="46"/>
      <c r="M31" s="46"/>
      <c r="N31" s="47"/>
      <c r="O31" s="48"/>
      <c r="P31" s="49"/>
      <c r="Q31" s="40"/>
    </row>
    <row r="32" spans="1:17" ht="15.75" customHeight="1" thickBot="1" x14ac:dyDescent="0.3">
      <c r="A32" s="249" t="s">
        <v>219</v>
      </c>
      <c r="B32" s="251"/>
      <c r="C32" s="50">
        <f>IF(COUNTIF(C26:C31,"x")&gt;0,"x",0)</f>
        <v>0</v>
      </c>
      <c r="D32" s="51">
        <f t="shared" ref="D32:P32" si="0">IF(COUNTIF(D26:D31,"x")&gt;0,"x",0)</f>
        <v>0</v>
      </c>
      <c r="E32" s="51">
        <f t="shared" si="0"/>
        <v>0</v>
      </c>
      <c r="F32" s="51">
        <f t="shared" si="0"/>
        <v>0</v>
      </c>
      <c r="G32" s="51">
        <f t="shared" si="0"/>
        <v>0</v>
      </c>
      <c r="H32" s="51">
        <f t="shared" si="0"/>
        <v>0</v>
      </c>
      <c r="I32" s="51">
        <f t="shared" si="0"/>
        <v>0</v>
      </c>
      <c r="J32" s="51">
        <f t="shared" si="0"/>
        <v>0</v>
      </c>
      <c r="K32" s="51">
        <f t="shared" si="0"/>
        <v>0</v>
      </c>
      <c r="L32" s="51">
        <f t="shared" si="0"/>
        <v>0</v>
      </c>
      <c r="M32" s="51">
        <f t="shared" si="0"/>
        <v>0</v>
      </c>
      <c r="N32" s="52">
        <f t="shared" si="0"/>
        <v>0</v>
      </c>
      <c r="O32" s="50">
        <f t="shared" si="0"/>
        <v>0</v>
      </c>
      <c r="P32" s="52">
        <f t="shared" si="0"/>
        <v>0</v>
      </c>
      <c r="Q32" s="53"/>
    </row>
    <row r="33" spans="1:17" ht="15" thickBot="1" x14ac:dyDescent="0.3">
      <c r="A33" s="259" t="s">
        <v>89</v>
      </c>
      <c r="B33" s="260"/>
      <c r="C33" s="173">
        <f>IF(AND(COUNTIF(C32:N32,"x")&gt;8,COUNTIF(O32:P32,"x")=2),4,
  IF(COUNTIF(C32:N32,"x")&gt;8,3,
  IF(OR(COUNTIF(C32:N32,"x")=8,COUNTIF(C32:N32,"x")=7),2,
  IF(OR(COUNTIF(C32:N32,"x")=6,COUNTIF(C32:N32,"x")=5),1,
  0))))</f>
        <v>0</v>
      </c>
      <c r="D33" s="163"/>
      <c r="E33" s="22"/>
      <c r="F33" s="22"/>
      <c r="G33" s="22"/>
      <c r="H33" s="22"/>
      <c r="I33" s="22"/>
      <c r="J33" s="22"/>
      <c r="K33" s="22"/>
      <c r="L33" s="22"/>
      <c r="M33" s="22"/>
      <c r="N33" s="22"/>
      <c r="O33" s="22"/>
      <c r="P33" s="22"/>
      <c r="Q33" s="22"/>
    </row>
    <row r="34" spans="1:17" ht="15.75" thickTop="1" thickBot="1" x14ac:dyDescent="0.3">
      <c r="A34" s="259" t="s">
        <v>220</v>
      </c>
      <c r="B34" s="260"/>
      <c r="C34" s="164">
        <f>IF(C33=4,100,IF(C33=3,75,IF(C33=2,50,IF(C33=1,25,0))))</f>
        <v>0</v>
      </c>
      <c r="D34" s="22"/>
      <c r="E34" s="22"/>
      <c r="F34" s="22"/>
      <c r="G34" s="22"/>
      <c r="H34" s="22"/>
      <c r="I34" s="22"/>
      <c r="J34" s="22"/>
      <c r="K34" s="22"/>
      <c r="L34" s="22"/>
      <c r="M34" s="22"/>
      <c r="N34" s="22"/>
      <c r="O34" s="22"/>
      <c r="P34" s="22"/>
      <c r="Q34" s="22"/>
    </row>
    <row r="35" spans="1:17" ht="15.75" thickTop="1" thickBot="1" x14ac:dyDescent="0.3">
      <c r="A35" s="338" t="s">
        <v>21</v>
      </c>
      <c r="B35" s="339"/>
      <c r="C35" s="171">
        <f xml:space="preserve"> Eignungsbewertung!I42*C34/100</f>
        <v>0</v>
      </c>
      <c r="D35" s="22"/>
      <c r="E35" s="22"/>
      <c r="F35" s="22"/>
      <c r="G35" s="22"/>
      <c r="H35" s="22"/>
      <c r="I35" s="22"/>
      <c r="J35" s="22"/>
      <c r="K35" s="22"/>
      <c r="L35" s="22"/>
      <c r="M35" s="22"/>
      <c r="N35" s="22"/>
      <c r="O35" s="22"/>
      <c r="P35" s="22"/>
      <c r="Q35" s="22"/>
    </row>
    <row r="36" spans="1:17" ht="15" thickBot="1" x14ac:dyDescent="0.25">
      <c r="A36" s="30"/>
      <c r="B36" s="30"/>
      <c r="C36" s="22"/>
      <c r="D36" s="22"/>
      <c r="E36" s="22"/>
      <c r="F36" s="22"/>
      <c r="G36" s="22"/>
      <c r="H36" s="22"/>
      <c r="I36" s="2"/>
      <c r="J36" s="22"/>
      <c r="K36" s="22"/>
      <c r="L36" s="22"/>
      <c r="M36" s="22"/>
      <c r="N36" s="22"/>
      <c r="O36" s="22"/>
      <c r="P36" s="22"/>
      <c r="Q36" s="22"/>
    </row>
    <row r="37" spans="1:17" ht="15.75" customHeight="1" thickBot="1" x14ac:dyDescent="0.3">
      <c r="A37" s="156" t="s">
        <v>225</v>
      </c>
      <c r="B37" s="157"/>
      <c r="C37" s="158"/>
      <c r="D37" s="22"/>
      <c r="E37" s="22"/>
      <c r="F37" s="22"/>
      <c r="G37" s="22"/>
      <c r="H37" s="22"/>
      <c r="I37" s="22"/>
      <c r="J37" s="22"/>
      <c r="K37" s="22"/>
      <c r="L37" s="22"/>
      <c r="M37" s="22"/>
      <c r="N37" s="22"/>
      <c r="O37" s="22"/>
      <c r="P37" s="22"/>
      <c r="Q37" s="22"/>
    </row>
    <row r="38" spans="1:17" ht="39" customHeight="1" thickTop="1" thickBot="1" x14ac:dyDescent="0.3">
      <c r="A38" s="172" t="str">
        <f>Eignungsbewertung!H43</f>
        <v>Zufriedenheit des Referenzkunden</v>
      </c>
      <c r="B38" s="294"/>
      <c r="C38" s="346"/>
    </row>
    <row r="39" spans="1:17" ht="15.75" thickTop="1" thickBot="1" x14ac:dyDescent="0.3">
      <c r="A39" s="262" t="s">
        <v>89</v>
      </c>
      <c r="B39" s="347"/>
      <c r="C39" s="164">
        <f>IF(B38='Liste TNW'!B67,4,
  IF(B38='Liste TNW'!B66,2,0))</f>
        <v>0</v>
      </c>
    </row>
    <row r="40" spans="1:17" ht="15.75" thickTop="1" thickBot="1" x14ac:dyDescent="0.3">
      <c r="A40" s="259" t="s">
        <v>220</v>
      </c>
      <c r="B40" s="260"/>
      <c r="C40" s="164">
        <f>IF(C39=4,100,IF(C39=3,75,IF(C39=2,50,IF(C39=1,25,0))))</f>
        <v>0</v>
      </c>
    </row>
    <row r="41" spans="1:17" ht="15.75" thickTop="1" thickBot="1" x14ac:dyDescent="0.3">
      <c r="A41" s="338" t="s">
        <v>21</v>
      </c>
      <c r="B41" s="337"/>
      <c r="C41" s="171">
        <f xml:space="preserve"> Eignungsbewertung!I43* C40/100</f>
        <v>0</v>
      </c>
    </row>
  </sheetData>
  <sheetProtection algorithmName="SHA-512" hashValue="heyB6hZ9AAveBqy72t2SY8pu8j9ZjkNXPXjMK54oMhd41eFVaRQJfyB7oRzdUhzZsSeKMCOHg6ZOh1KOVjl+Zg==" saltValue="JKCY5/UAxgC7NR3X89HGGg==" spinCount="100000" sheet="1" formatColumns="0" formatRows="0"/>
  <mergeCells count="40">
    <mergeCell ref="A8:B8"/>
    <mergeCell ref="C8:P8"/>
    <mergeCell ref="A1:P2"/>
    <mergeCell ref="A4:P4"/>
    <mergeCell ref="A5:P5"/>
    <mergeCell ref="A7:B7"/>
    <mergeCell ref="C7:P7"/>
    <mergeCell ref="A9:B9"/>
    <mergeCell ref="C9:P9"/>
    <mergeCell ref="A10:B10"/>
    <mergeCell ref="C10:P10"/>
    <mergeCell ref="A11:B11"/>
    <mergeCell ref="C11:P11"/>
    <mergeCell ref="A20:B20"/>
    <mergeCell ref="C20:P20"/>
    <mergeCell ref="A12:B12"/>
    <mergeCell ref="C12:P12"/>
    <mergeCell ref="A13:B13"/>
    <mergeCell ref="C13:P13"/>
    <mergeCell ref="A15:B15"/>
    <mergeCell ref="C15:P15"/>
    <mergeCell ref="A16:B16"/>
    <mergeCell ref="C16:P16"/>
    <mergeCell ref="A17:B17"/>
    <mergeCell ref="C17:P17"/>
    <mergeCell ref="C19:P19"/>
    <mergeCell ref="A22:P22"/>
    <mergeCell ref="A23:A25"/>
    <mergeCell ref="B23:B25"/>
    <mergeCell ref="C23:P23"/>
    <mergeCell ref="C24:N24"/>
    <mergeCell ref="O24:P24"/>
    <mergeCell ref="A40:B40"/>
    <mergeCell ref="A41:B41"/>
    <mergeCell ref="A32:B32"/>
    <mergeCell ref="A33:B33"/>
    <mergeCell ref="A34:B34"/>
    <mergeCell ref="A35:B35"/>
    <mergeCell ref="B38:C38"/>
    <mergeCell ref="A39:B39"/>
  </mergeCells>
  <pageMargins left="0.27625" right="0.7" top="0.78740157499999996" bottom="0.78740157499999996" header="0.3" footer="0.3"/>
  <pageSetup paperSize="9" scale="63" orientation="portrait" r:id="rId1"/>
  <headerFooter>
    <oddHeader>&amp;L&amp;"Arial,Standard"Teilnahmewettbewerb: Eignungsbewertung 
&amp;R&amp;G</oddHeader>
    <oddFooter>&amp;LVersion 1.0&amp;R&amp;P von &amp;N</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10F7590A-15C9-4B8D-8288-A744BDAC9FEF}">
          <x14:formula1>
            <xm:f>'Liste TNW'!$B$38:$B$39</xm:f>
          </x14:formula1>
          <xm:sqref>A26:A31</xm:sqref>
        </x14:dataValidation>
        <x14:dataValidation type="list" allowBlank="1" showInputMessage="1" showErrorMessage="1" xr:uid="{C61A6C2D-C11E-426E-B590-89AC743EC0EB}">
          <x14:formula1>
            <xm:f>'Liste TNW'!$B$65:$B$67</xm:f>
          </x14:formula1>
          <xm:sqref>B38:C38</xm:sqref>
        </x14:dataValidation>
        <x14:dataValidation type="list" allowBlank="1" showInputMessage="1" showErrorMessage="1" xr:uid="{4D6E58E8-1EAE-490E-A597-10FBF907EA7D}">
          <x14:formula1>
            <xm:f>'Liste TNW'!$B$20:$B$21</xm:f>
          </x14:formula1>
          <xm:sqref>C13:P13 C17</xm:sqref>
        </x14:dataValidation>
        <x14:dataValidation type="list" allowBlank="1" showInputMessage="1" showErrorMessage="1" xr:uid="{13A61893-34C2-40BB-A97F-864D540E2CA4}">
          <x14:formula1>
            <xm:f>'Liste TNW'!$B$35:$B$36</xm:f>
          </x14:formula1>
          <xm:sqref>C26:P31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FF18-F9B6-4506-A5C8-519726CECCE6}">
  <dimension ref="B3:C67"/>
  <sheetViews>
    <sheetView view="pageLayout" zoomScale="70" zoomScaleNormal="80" zoomScalePageLayoutView="70" workbookViewId="0">
      <selection activeCell="A9" sqref="A9:XFD9"/>
    </sheetView>
  </sheetViews>
  <sheetFormatPr baseColWidth="10" defaultColWidth="10.5703125" defaultRowHeight="14.25" x14ac:dyDescent="0.2"/>
  <cols>
    <col min="1" max="1" width="3.5703125" style="1" customWidth="1"/>
    <col min="2" max="2" width="21" style="1" customWidth="1"/>
    <col min="3" max="16384" width="10.5703125" style="1"/>
  </cols>
  <sheetData>
    <row r="3" spans="2:2" ht="15" x14ac:dyDescent="0.25">
      <c r="B3" s="12" t="s">
        <v>95</v>
      </c>
    </row>
    <row r="4" spans="2:2" x14ac:dyDescent="0.2">
      <c r="B4" s="1" t="s">
        <v>96</v>
      </c>
    </row>
    <row r="5" spans="2:2" x14ac:dyDescent="0.2">
      <c r="B5" s="1" t="s">
        <v>97</v>
      </c>
    </row>
    <row r="6" spans="2:2" x14ac:dyDescent="0.2">
      <c r="B6" s="1" t="s">
        <v>98</v>
      </c>
    </row>
    <row r="7" spans="2:2" x14ac:dyDescent="0.2">
      <c r="B7" s="1" t="s">
        <v>99</v>
      </c>
    </row>
    <row r="8" spans="2:2" x14ac:dyDescent="0.2">
      <c r="B8" s="1" t="s">
        <v>100</v>
      </c>
    </row>
    <row r="10" spans="2:2" ht="15" x14ac:dyDescent="0.25">
      <c r="B10" s="12" t="s">
        <v>101</v>
      </c>
    </row>
    <row r="11" spans="2:2" x14ac:dyDescent="0.2">
      <c r="B11" s="1" t="s">
        <v>96</v>
      </c>
    </row>
    <row r="12" spans="2:2" x14ac:dyDescent="0.2">
      <c r="B12" s="1" t="s">
        <v>98</v>
      </c>
    </row>
    <row r="13" spans="2:2" x14ac:dyDescent="0.2">
      <c r="B13" s="1" t="s">
        <v>100</v>
      </c>
    </row>
    <row r="15" spans="2:2" ht="15" x14ac:dyDescent="0.25">
      <c r="B15" s="12" t="s">
        <v>102</v>
      </c>
    </row>
    <row r="16" spans="2:2" x14ac:dyDescent="0.2">
      <c r="B16" s="1" t="s">
        <v>96</v>
      </c>
    </row>
    <row r="17" spans="2:3" x14ac:dyDescent="0.2">
      <c r="B17" s="1" t="s">
        <v>100</v>
      </c>
    </row>
    <row r="19" spans="2:3" ht="15" x14ac:dyDescent="0.25">
      <c r="B19" s="12" t="s">
        <v>2</v>
      </c>
    </row>
    <row r="20" spans="2:3" x14ac:dyDescent="0.2">
      <c r="B20" s="1" t="s">
        <v>5</v>
      </c>
    </row>
    <row r="21" spans="2:3" x14ac:dyDescent="0.2">
      <c r="B21" s="1" t="s">
        <v>259</v>
      </c>
    </row>
    <row r="22" spans="2:3" x14ac:dyDescent="0.2">
      <c r="B22" s="1" t="s">
        <v>13</v>
      </c>
    </row>
    <row r="23" spans="2:3" x14ac:dyDescent="0.2">
      <c r="B23" s="1" t="s">
        <v>260</v>
      </c>
    </row>
    <row r="24" spans="2:3" x14ac:dyDescent="0.2">
      <c r="B24" s="1" t="s">
        <v>261</v>
      </c>
    </row>
    <row r="25" spans="2:3" x14ac:dyDescent="0.2">
      <c r="B25" s="1" t="s">
        <v>262</v>
      </c>
    </row>
    <row r="27" spans="2:3" ht="15" x14ac:dyDescent="0.2">
      <c r="B27" s="13" t="s">
        <v>22</v>
      </c>
      <c r="C27" s="13" t="s">
        <v>103</v>
      </c>
    </row>
    <row r="28" spans="2:3" x14ac:dyDescent="0.2">
      <c r="B28" s="14" t="s">
        <v>96</v>
      </c>
      <c r="C28" s="15">
        <v>0</v>
      </c>
    </row>
    <row r="29" spans="2:3" x14ac:dyDescent="0.2">
      <c r="B29" s="14" t="s">
        <v>97</v>
      </c>
      <c r="C29" s="15">
        <v>0.25</v>
      </c>
    </row>
    <row r="30" spans="2:3" x14ac:dyDescent="0.2">
      <c r="B30" s="14" t="s">
        <v>98</v>
      </c>
      <c r="C30" s="15">
        <v>0.5</v>
      </c>
    </row>
    <row r="31" spans="2:3" x14ac:dyDescent="0.2">
      <c r="B31" s="14" t="s">
        <v>99</v>
      </c>
      <c r="C31" s="15">
        <v>0.75</v>
      </c>
    </row>
    <row r="32" spans="2:3" x14ac:dyDescent="0.2">
      <c r="B32" s="14" t="s">
        <v>100</v>
      </c>
      <c r="C32" s="15">
        <v>1</v>
      </c>
    </row>
    <row r="34" spans="2:2" ht="15" x14ac:dyDescent="0.25">
      <c r="B34" s="12" t="s">
        <v>104</v>
      </c>
    </row>
    <row r="35" spans="2:2" x14ac:dyDescent="0.2">
      <c r="B35" s="1" t="s">
        <v>105</v>
      </c>
    </row>
    <row r="36" spans="2:2" x14ac:dyDescent="0.2">
      <c r="B36" s="1" t="s">
        <v>36</v>
      </c>
    </row>
    <row r="38" spans="2:2" x14ac:dyDescent="0.2">
      <c r="B38" s="1" t="s">
        <v>106</v>
      </c>
    </row>
    <row r="39" spans="2:2" x14ac:dyDescent="0.2">
      <c r="B39" s="1" t="s">
        <v>115</v>
      </c>
    </row>
    <row r="41" spans="2:2" x14ac:dyDescent="0.2">
      <c r="B41" s="1" t="s">
        <v>62</v>
      </c>
    </row>
    <row r="42" spans="2:2" x14ac:dyDescent="0.2">
      <c r="B42" s="1" t="s">
        <v>63</v>
      </c>
    </row>
    <row r="43" spans="2:2" x14ac:dyDescent="0.2">
      <c r="B43" s="1" t="s">
        <v>64</v>
      </c>
    </row>
    <row r="45" spans="2:2" ht="15" x14ac:dyDescent="0.25">
      <c r="B45" s="12" t="s">
        <v>107</v>
      </c>
    </row>
    <row r="47" spans="2:2" x14ac:dyDescent="0.2">
      <c r="B47" s="1" t="s">
        <v>54</v>
      </c>
    </row>
    <row r="48" spans="2:2" x14ac:dyDescent="0.2">
      <c r="B48" s="1" t="s">
        <v>55</v>
      </c>
    </row>
    <row r="49" spans="2:2" x14ac:dyDescent="0.2">
      <c r="B49" s="1" t="s">
        <v>56</v>
      </c>
    </row>
    <row r="50" spans="2:2" x14ac:dyDescent="0.2">
      <c r="B50" s="1" t="s">
        <v>57</v>
      </c>
    </row>
    <row r="51" spans="2:2" x14ac:dyDescent="0.2">
      <c r="B51" s="1" t="s">
        <v>58</v>
      </c>
    </row>
    <row r="53" spans="2:2" x14ac:dyDescent="0.2">
      <c r="B53" s="1" t="s">
        <v>59</v>
      </c>
    </row>
    <row r="54" spans="2:2" x14ac:dyDescent="0.2">
      <c r="B54" s="1" t="s">
        <v>60</v>
      </c>
    </row>
    <row r="55" spans="2:2" x14ac:dyDescent="0.2">
      <c r="B55" s="1" t="s">
        <v>61</v>
      </c>
    </row>
    <row r="57" spans="2:2" x14ac:dyDescent="0.2">
      <c r="B57" s="1" t="s">
        <v>54</v>
      </c>
    </row>
    <row r="58" spans="2:2" x14ac:dyDescent="0.2">
      <c r="B58" s="1" t="s">
        <v>55</v>
      </c>
    </row>
    <row r="59" spans="2:2" x14ac:dyDescent="0.2">
      <c r="B59" s="1" t="s">
        <v>56</v>
      </c>
    </row>
    <row r="60" spans="2:2" x14ac:dyDescent="0.2">
      <c r="B60" s="1" t="s">
        <v>57</v>
      </c>
    </row>
    <row r="61" spans="2:2" x14ac:dyDescent="0.2">
      <c r="B61" s="1" t="s">
        <v>58</v>
      </c>
    </row>
    <row r="63" spans="2:2" ht="15" x14ac:dyDescent="0.25">
      <c r="B63" s="12" t="s">
        <v>108</v>
      </c>
    </row>
    <row r="65" spans="2:2" x14ac:dyDescent="0.2">
      <c r="B65" s="1" t="s">
        <v>80</v>
      </c>
    </row>
    <row r="66" spans="2:2" x14ac:dyDescent="0.2">
      <c r="B66" s="1" t="s">
        <v>81</v>
      </c>
    </row>
    <row r="67" spans="2:2" x14ac:dyDescent="0.2">
      <c r="B67" s="1" t="s">
        <v>82</v>
      </c>
    </row>
  </sheetData>
  <sheetProtection selectLockedCells="1" selectUnlockedCells="1"/>
  <phoneticPr fontId="5" type="noConversion"/>
  <pageMargins left="0.27625" right="0.7" top="0.78740157499999996" bottom="0.78740157499999996" header="0.3" footer="0.3"/>
  <pageSetup paperSize="9" scale="71" orientation="portrait" horizontalDpi="4294967293" r:id="rId1"/>
  <headerFooter>
    <oddHeader xml:space="preserve">&amp;L&amp;"Arial,Standard"Intern
</oddHeader>
    <oddFooter>&amp;LVersion 1.0&amp;R&amp;P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91892e-a388-4ff9-9567-4deffba56fb7">
      <Terms xmlns="http://schemas.microsoft.com/office/infopath/2007/PartnerControls"/>
    </lcf76f155ced4ddcb4097134ff3c332f>
    <TaxCatchAll xmlns="5f2b2118-86b0-4b27-84f7-dbe0d2cdeac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F0D1801F5401EE4285A10E2478D901D8" ma:contentTypeVersion="10" ma:contentTypeDescription="Ein neues Dokument erstellen." ma:contentTypeScope="" ma:versionID="95022910064fb9edbedf42a9fede8605">
  <xsd:schema xmlns:xsd="http://www.w3.org/2001/XMLSchema" xmlns:xs="http://www.w3.org/2001/XMLSchema" xmlns:p="http://schemas.microsoft.com/office/2006/metadata/properties" xmlns:ns2="de91892e-a388-4ff9-9567-4deffba56fb7" xmlns:ns3="5f2b2118-86b0-4b27-84f7-dbe0d2cdeac0" targetNamespace="http://schemas.microsoft.com/office/2006/metadata/properties" ma:root="true" ma:fieldsID="55c35ee7491d39cc4e4918fcef7eb1bd" ns2:_="" ns3:_="">
    <xsd:import namespace="de91892e-a388-4ff9-9567-4deffba56fb7"/>
    <xsd:import namespace="5f2b2118-86b0-4b27-84f7-dbe0d2cdea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91892e-a388-4ff9-9567-4deffba56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ca147138-2987-4e2d-a844-256fe2c69e0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f2b2118-86b0-4b27-84f7-dbe0d2cdeac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0c5e8538-ba3c-4c54-bd9f-8d09f7509809}" ma:internalName="TaxCatchAll" ma:showField="CatchAllData" ma:web="5f2b2118-86b0-4b27-84f7-dbe0d2cdea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C1CDA-6B2D-4EAB-B0C1-AF4EF1C5A866}">
  <ds:schemaRefs>
    <ds:schemaRef ds:uri="http://schemas.microsoft.com/PowerBIAddIn"/>
  </ds:schemaRefs>
</ds:datastoreItem>
</file>

<file path=customXml/itemProps2.xml><?xml version="1.0" encoding="utf-8"?>
<ds:datastoreItem xmlns:ds="http://schemas.openxmlformats.org/officeDocument/2006/customXml" ds:itemID="{9539B662-56E3-4BA8-85E1-2EFFA2A2EC87}">
  <ds:schemaRefs>
    <ds:schemaRef ds:uri="http://schemas.microsoft.com/sharepoint/v3/contenttype/forms"/>
  </ds:schemaRefs>
</ds:datastoreItem>
</file>

<file path=customXml/itemProps3.xml><?xml version="1.0" encoding="utf-8"?>
<ds:datastoreItem xmlns:ds="http://schemas.openxmlformats.org/officeDocument/2006/customXml" ds:itemID="{E5647117-6536-4BA0-9360-90BEB7113908}">
  <ds:schemaRefs>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5f2b2118-86b0-4b27-84f7-dbe0d2cdeac0"/>
    <ds:schemaRef ds:uri="de91892e-a388-4ff9-9567-4deffba56fb7"/>
    <ds:schemaRef ds:uri="http://www.w3.org/XML/1998/namespace"/>
    <ds:schemaRef ds:uri="http://purl.org/dc/elements/1.1/"/>
  </ds:schemaRefs>
</ds:datastoreItem>
</file>

<file path=customXml/itemProps4.xml><?xml version="1.0" encoding="utf-8"?>
<ds:datastoreItem xmlns:ds="http://schemas.openxmlformats.org/officeDocument/2006/customXml" ds:itemID="{9DE20B14-DEE4-4A06-AC43-D94C5B408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91892e-a388-4ff9-9567-4deffba56fb7"/>
    <ds:schemaRef ds:uri="5f2b2118-86b0-4b27-84f7-dbe0d2cdea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Ausschlussprüfung</vt:lpstr>
      <vt:lpstr>Eignungsbewertung</vt:lpstr>
      <vt:lpstr>SEA Referenz 1</vt:lpstr>
      <vt:lpstr>SEA Referenz 2</vt:lpstr>
      <vt:lpstr>ITB Referenz 1</vt:lpstr>
      <vt:lpstr>ITB Referenz 2</vt:lpstr>
      <vt:lpstr>Liste TNW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Klaus Fochler</cp:lastModifiedBy>
  <cp:revision/>
  <cp:lastPrinted>2026-04-22T16:36:57Z</cp:lastPrinted>
  <dcterms:created xsi:type="dcterms:W3CDTF">2018-07-08T13:27:19Z</dcterms:created>
  <dcterms:modified xsi:type="dcterms:W3CDTF">2026-06-06T15:32:15Z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0x010100F0D1801F5401EE4285A10E2478D901D8</vt:lpwstr>
  </property>
  <property fmtid="{D5CDD505-2E9C-101B-9397-08002B2CF9AE}" pid="3" name="MSIP_Label_72a75454-2c3e-4a80-a868-4780d1b0deae_Enabled">
    <vt:lpwstr>True</vt:lpwstr>
  </property>
  <property fmtid="{D5CDD505-2E9C-101B-9397-08002B2CF9AE}" pid="4" name="MSIP_Label_72a75454-2c3e-4a80-a868-4780d1b0deae_SiteId">
    <vt:lpwstr>ee920d54-46e4-4e1e-aa99-6d010a689325</vt:lpwstr>
  </property>
  <property fmtid="{D5CDD505-2E9C-101B-9397-08002B2CF9AE}" pid="5" name="MSIP_Label_72a75454-2c3e-4a80-a868-4780d1b0deae_Owner">
    <vt:lpwstr>r.grees@stuttgart-netze.de</vt:lpwstr>
  </property>
  <property fmtid="{D5CDD505-2E9C-101B-9397-08002B2CF9AE}" pid="6" name="MSIP_Label_72a75454-2c3e-4a80-a868-4780d1b0deae_SetDate">
    <vt:lpwstr>2019-11-24T19:06:31.4789988Z</vt:lpwstr>
  </property>
  <property fmtid="{D5CDD505-2E9C-101B-9397-08002B2CF9AE}" pid="7" name="MSIP_Label_72a75454-2c3e-4a80-a868-4780d1b0deae_Name">
    <vt:lpwstr>Internal</vt:lpwstr>
  </property>
  <property fmtid="{D5CDD505-2E9C-101B-9397-08002B2CF9AE}" pid="8" name="MSIP_Label_72a75454-2c3e-4a80-a868-4780d1b0deae_Application">
    <vt:lpwstr>Microsoft Azure Information Protection</vt:lpwstr>
  </property>
  <property fmtid="{D5CDD505-2E9C-101B-9397-08002B2CF9AE}" pid="9" name="MSIP_Label_72a75454-2c3e-4a80-a868-4780d1b0deae_Extended_MSFT_Method">
    <vt:lpwstr>Automatic</vt:lpwstr>
  </property>
  <property fmtid="{D5CDD505-2E9C-101B-9397-08002B2CF9AE}" pid="10" name="Sensitivity">
    <vt:lpwstr>Internal</vt:lpwstr>
  </property>
  <property fmtid="{D5CDD505-2E9C-101B-9397-08002B2CF9AE}" pid="11" name="MediaServiceImageTags">
    <vt:lpwstr/>
  </property>
</Properties>
</file>