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Weigand\Dienst-KFZ\"/>
    </mc:Choice>
  </mc:AlternateContent>
  <xr:revisionPtr revIDLastSave="0" documentId="8_{EC4E11C6-EBAC-46A5-BBF7-BA7406B8D6FB}" xr6:coauthVersionLast="47" xr6:coauthVersionMax="47" xr10:uidLastSave="{00000000-0000-0000-0000-000000000000}"/>
  <bookViews>
    <workbookView xWindow="-32610" yWindow="0" windowWidth="26355" windowHeight="20880" activeTab="1" xr2:uid="{342C0032-7610-49E7-8578-CEFBE98E2F79}"/>
  </bookViews>
  <sheets>
    <sheet name="Bewertungsmatrix" sheetId="1" r:id="rId1"/>
    <sheet name="Bewertungsschem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27" i="1" l="1"/>
  <c r="H31" i="1" s="1"/>
  <c r="E23" i="1"/>
  <c r="G23" i="1"/>
  <c r="I23" i="1"/>
  <c r="K23" i="1"/>
  <c r="C23" i="1"/>
  <c r="N23" i="1"/>
  <c r="L28" i="1"/>
  <c r="L29" i="1"/>
  <c r="L30" i="1"/>
  <c r="L27" i="1"/>
  <c r="J28" i="1"/>
  <c r="J29" i="1"/>
  <c r="J30" i="1"/>
  <c r="J27" i="1"/>
  <c r="H28" i="1"/>
  <c r="H29" i="1"/>
  <c r="H30" i="1"/>
  <c r="F28" i="1"/>
  <c r="F29" i="1"/>
  <c r="F30" i="1"/>
  <c r="F27" i="1"/>
  <c r="D28" i="1"/>
  <c r="D29" i="1"/>
  <c r="D30" i="1"/>
  <c r="D27" i="1"/>
  <c r="F31" i="1"/>
  <c r="D31" i="1"/>
  <c r="B12" i="1"/>
  <c r="H34" i="1" l="1"/>
  <c r="H36" i="1" s="1"/>
  <c r="D34" i="1"/>
  <c r="D36" i="1" s="1"/>
  <c r="F34" i="1"/>
  <c r="F36" i="1" s="1"/>
  <c r="L31" i="1"/>
  <c r="L34" i="1" s="1"/>
  <c r="L36" i="1" s="1"/>
  <c r="J31" i="1"/>
  <c r="J34" i="1" l="1"/>
  <c r="J36" i="1" s="1"/>
  <c r="N31" i="1"/>
</calcChain>
</file>

<file path=xl/sharedStrings.xml><?xml version="1.0" encoding="utf-8"?>
<sst xmlns="http://schemas.openxmlformats.org/spreadsheetml/2006/main" count="90" uniqueCount="57">
  <si>
    <t>Bewertungsmatrix</t>
  </si>
  <si>
    <t>Vergabenummer</t>
  </si>
  <si>
    <t>Verfahrensart</t>
  </si>
  <si>
    <t>Bieter/ Unternehmen</t>
  </si>
  <si>
    <t>Angebot Nr.</t>
  </si>
  <si>
    <t>Angebotssumme in € brutto,
inkl. der gültigen Umsatzsteuer</t>
  </si>
  <si>
    <t>Median bzgl. Abgegebener Angebote</t>
  </si>
  <si>
    <t>Auftrags-/ Leistungskriterien</t>
  </si>
  <si>
    <t>Wertung</t>
  </si>
  <si>
    <t>Punkte</t>
  </si>
  <si>
    <r>
      <t>Preis = P</t>
    </r>
    <r>
      <rPr>
        <b/>
        <sz val="8"/>
        <color theme="1"/>
        <rFont val="Arial"/>
        <family val="2"/>
      </rPr>
      <t xml:space="preserve"> (Bieter)</t>
    </r>
  </si>
  <si>
    <r>
      <t>Gesamtpreis je Angebot in € brutto = P</t>
    </r>
    <r>
      <rPr>
        <b/>
        <sz val="8"/>
        <color theme="1"/>
        <rFont val="Arial"/>
        <family val="2"/>
      </rPr>
      <t xml:space="preserve"> (Bieter)</t>
    </r>
  </si>
  <si>
    <t>Leistung</t>
  </si>
  <si>
    <r>
      <t>Leistungspunkte gesamt = L</t>
    </r>
    <r>
      <rPr>
        <b/>
        <sz val="8"/>
        <color theme="1"/>
        <rFont val="Arial"/>
        <family val="2"/>
      </rPr>
      <t>(Bieter)</t>
    </r>
  </si>
  <si>
    <r>
      <t>Kennzahl Z =
G</t>
    </r>
    <r>
      <rPr>
        <b/>
        <sz val="8"/>
        <color theme="1"/>
        <rFont val="Arial"/>
        <family val="2"/>
      </rPr>
      <t>(Leistung)</t>
    </r>
    <r>
      <rPr>
        <b/>
        <sz val="11"/>
        <color theme="1"/>
        <rFont val="Arial"/>
        <family val="2"/>
      </rPr>
      <t xml:space="preserve"> * L</t>
    </r>
    <r>
      <rPr>
        <b/>
        <sz val="8"/>
        <color theme="1"/>
        <rFont val="Arial"/>
        <family val="2"/>
      </rPr>
      <t>(Bieter)</t>
    </r>
    <r>
      <rPr>
        <b/>
        <sz val="11"/>
        <color theme="1"/>
        <rFont val="Arial"/>
        <family val="2"/>
      </rPr>
      <t xml:space="preserve"> / L</t>
    </r>
    <r>
      <rPr>
        <b/>
        <sz val="8"/>
        <color theme="1"/>
        <rFont val="Arial"/>
        <family val="2"/>
      </rPr>
      <t>(Median)</t>
    </r>
    <r>
      <rPr>
        <b/>
        <sz val="11"/>
        <color theme="1"/>
        <rFont val="Arial"/>
        <family val="2"/>
      </rPr>
      <t xml:space="preserve"> - G</t>
    </r>
    <r>
      <rPr>
        <b/>
        <sz val="8"/>
        <color theme="1"/>
        <rFont val="Arial"/>
        <family val="2"/>
      </rPr>
      <t>(Preis)</t>
    </r>
    <r>
      <rPr>
        <b/>
        <sz val="11"/>
        <color theme="1"/>
        <rFont val="Arial"/>
        <family val="2"/>
      </rPr>
      <t xml:space="preserve"> * P</t>
    </r>
    <r>
      <rPr>
        <b/>
        <sz val="8"/>
        <color theme="1"/>
        <rFont val="Arial"/>
        <family val="2"/>
      </rPr>
      <t>(Bieter)</t>
    </r>
    <r>
      <rPr>
        <b/>
        <sz val="11"/>
        <color theme="1"/>
        <rFont val="Arial"/>
        <family val="2"/>
      </rPr>
      <t xml:space="preserve"> / P</t>
    </r>
    <r>
      <rPr>
        <b/>
        <sz val="8"/>
        <color theme="1"/>
        <rFont val="Arial"/>
        <family val="2"/>
      </rPr>
      <t>(Median)</t>
    </r>
  </si>
  <si>
    <t>Das Angebot mit der mathematisch größten Gesamtpunktzahl gilt als das wirtschaftlichste Angebot.</t>
  </si>
  <si>
    <t>Sofern die Gesamtpunktzahl verschiedener Angebote absolut identisch ist, erhält das preisgünstigste Angebot den Zuschlag.</t>
  </si>
  <si>
    <t>Bewertungsschema für die Leistungen auf separatem Tabellenblatt</t>
  </si>
  <si>
    <t>1. Kriterium / Gewichtung</t>
  </si>
  <si>
    <t>Stufung</t>
  </si>
  <si>
    <t>nicht erfüllt</t>
  </si>
  <si>
    <t>in geringstem Umfang erfüllt</t>
  </si>
  <si>
    <t>in vollem Umfang erfüllt</t>
  </si>
  <si>
    <t>Bewertungshilfe</t>
  </si>
  <si>
    <t>4. Kriterium / Gewichtung</t>
  </si>
  <si>
    <t>3. Kriterium / Gewichtung</t>
  </si>
  <si>
    <t>2. Kriterium / Gewichtung</t>
  </si>
  <si>
    <r>
      <t xml:space="preserve">Gewichtung Preis (in Prozentpunkten) = G </t>
    </r>
    <r>
      <rPr>
        <b/>
        <sz val="8"/>
        <color theme="1"/>
        <rFont val="Arial"/>
        <family val="2"/>
      </rPr>
      <t>(Preis)</t>
    </r>
  </si>
  <si>
    <r>
      <t xml:space="preserve">Gewichtung Leistung (in Prozentpunkten) = G </t>
    </r>
    <r>
      <rPr>
        <b/>
        <sz val="8"/>
        <color theme="1"/>
        <rFont val="Arial"/>
        <family val="2"/>
      </rPr>
      <t>(Leistung)</t>
    </r>
  </si>
  <si>
    <t>Gewichtung
(Prozentpunkte)</t>
  </si>
  <si>
    <t>Name des Bieters
+ Anschrift</t>
  </si>
  <si>
    <t>Wertung
(0 bis 5)</t>
  </si>
  <si>
    <t>1. Hol- und Bringservice</t>
  </si>
  <si>
    <t>2. Liefertermin</t>
  </si>
  <si>
    <t>3. 3-Sitzer bei Kastenwagen/ Hochdachkombi</t>
  </si>
  <si>
    <t>4. 4/5-Türer als Kleinwagen statt 2/3-Türer</t>
  </si>
  <si>
    <t>Kontrollsumme (Prozentpunkte = max. 100):</t>
  </si>
  <si>
    <t>Hol- und Bringservice der Fahrzeuge</t>
  </si>
  <si>
    <t>nein</t>
  </si>
  <si>
    <t>ja</t>
  </si>
  <si>
    <t>Gewichtung: 10%</t>
  </si>
  <si>
    <t>ab 01.12.2026</t>
  </si>
  <si>
    <t>bis 30.11.2026</t>
  </si>
  <si>
    <t>bis 15.11.2026</t>
  </si>
  <si>
    <t>bis 31.10.2026</t>
  </si>
  <si>
    <t>bis 15.10.2026</t>
  </si>
  <si>
    <t>zum 01.10.2026</t>
  </si>
  <si>
    <t>zugesagter Liefertermin (späteste Teillieferung)</t>
  </si>
  <si>
    <t>3-Sitzer bei Kastenwagen/ Hochdachkombi</t>
  </si>
  <si>
    <t>Gewichtung: 5%</t>
  </si>
  <si>
    <t>4/5-Türer als Kleinwagen statt 2/3-Türer</t>
  </si>
  <si>
    <t>Gewichtung: 20%</t>
  </si>
  <si>
    <t>nein, nur 2/3-Türer angeboten</t>
  </si>
  <si>
    <t>ja, 4/5-Türer angeboten</t>
  </si>
  <si>
    <t>Gesamtpunktzahl</t>
  </si>
  <si>
    <t>Ausschreibung: Leasing/ Miete von Dienstfahrzeuge für den Magistrat der Kreisstadt Limburg a. d. Lahn // 2026</t>
  </si>
  <si>
    <t>Öffentliche Ausschreibung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</si>
</sst>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4" borderId="1" xfId="0" applyFont="1" applyFill="1" applyBorder="1"/>
    <xf numFmtId="0" fontId="1" fillId="4" borderId="1" xfId="0" applyFont="1" applyFill="1" applyBorder="1"/>
    <xf numFmtId="0" fontId="2" fillId="4" borderId="3" xfId="0" applyFont="1" applyFill="1" applyBorder="1" applyAlignment="1">
      <alignment horizontal="center"/>
    </xf>
    <xf numFmtId="0" fontId="2" fillId="3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0" borderId="0" xfId="0" applyFont="1"/>
    <xf numFmtId="0" fontId="2" fillId="4" borderId="1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6" fillId="4" borderId="1" xfId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44" fontId="1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44" fontId="1" fillId="2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44" fontId="1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Standard" xfId="0" builtinId="0"/>
    <cellStyle name="Standard 2" xfId="1" xr:uid="{F23FE66C-C5C5-4FB7-8D17-950F57B3DC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12C4F-9AC3-4049-97EC-75B95C01F63E}">
  <dimension ref="A1:O44"/>
  <sheetViews>
    <sheetView workbookViewId="0">
      <selection activeCell="D13" sqref="D13"/>
    </sheetView>
  </sheetViews>
  <sheetFormatPr baseColWidth="10" defaultRowHeight="14.25" x14ac:dyDescent="0.2"/>
  <cols>
    <col min="1" max="1" width="59.140625" style="1" customWidth="1"/>
    <col min="2" max="2" width="18" style="1" customWidth="1"/>
    <col min="3" max="3" width="11.42578125" style="1"/>
    <col min="4" max="4" width="12.5703125" style="1" bestFit="1" customWidth="1"/>
    <col min="5" max="5" width="11.42578125" style="1"/>
    <col min="6" max="6" width="13.7109375" style="1" bestFit="1" customWidth="1"/>
    <col min="7" max="7" width="11.42578125" style="1"/>
    <col min="8" max="8" width="12.5703125" style="1" bestFit="1" customWidth="1"/>
    <col min="9" max="16384" width="11.42578125" style="1"/>
  </cols>
  <sheetData>
    <row r="1" spans="1:15" ht="18" x14ac:dyDescent="0.25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3" spans="1:15" x14ac:dyDescent="0.2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6" spans="1:15" ht="15" x14ac:dyDescent="0.25">
      <c r="A6" s="3" t="s">
        <v>1</v>
      </c>
      <c r="B6" s="35"/>
      <c r="C6" s="35"/>
      <c r="D6" s="35"/>
      <c r="E6" s="35"/>
      <c r="F6" s="35"/>
    </row>
    <row r="7" spans="1:15" ht="15" x14ac:dyDescent="0.25">
      <c r="A7" s="2"/>
    </row>
    <row r="8" spans="1:15" ht="15" x14ac:dyDescent="0.25">
      <c r="A8" s="3" t="s">
        <v>2</v>
      </c>
      <c r="B8" s="35" t="s">
        <v>56</v>
      </c>
      <c r="C8" s="35"/>
      <c r="D8" s="35"/>
      <c r="E8" s="35"/>
      <c r="F8" s="35"/>
    </row>
    <row r="9" spans="1:15" ht="15" x14ac:dyDescent="0.25">
      <c r="A9" s="2"/>
    </row>
    <row r="10" spans="1:15" ht="15" x14ac:dyDescent="0.25">
      <c r="A10" s="3" t="s">
        <v>27</v>
      </c>
      <c r="B10" s="9">
        <v>60</v>
      </c>
    </row>
    <row r="11" spans="1:15" ht="15" x14ac:dyDescent="0.25">
      <c r="A11" s="3" t="s">
        <v>28</v>
      </c>
      <c r="B11" s="9">
        <v>40</v>
      </c>
    </row>
    <row r="12" spans="1:15" ht="15" x14ac:dyDescent="0.25">
      <c r="A12" s="20" t="s">
        <v>36</v>
      </c>
      <c r="B12" s="9">
        <f>B10+B11</f>
        <v>100</v>
      </c>
    </row>
    <row r="13" spans="1:15" ht="15" x14ac:dyDescent="0.25">
      <c r="A13" s="2"/>
      <c r="C13" s="15"/>
    </row>
    <row r="14" spans="1:15" x14ac:dyDescent="0.2">
      <c r="A14" s="27" t="s">
        <v>3</v>
      </c>
      <c r="C14" s="36" t="s">
        <v>30</v>
      </c>
      <c r="D14" s="37"/>
      <c r="E14" s="36" t="s">
        <v>30</v>
      </c>
      <c r="F14" s="37"/>
      <c r="G14" s="36" t="s">
        <v>30</v>
      </c>
      <c r="H14" s="37"/>
      <c r="I14" s="36" t="s">
        <v>30</v>
      </c>
      <c r="J14" s="37"/>
      <c r="K14" s="36" t="s">
        <v>30</v>
      </c>
      <c r="L14" s="37"/>
    </row>
    <row r="15" spans="1:15" x14ac:dyDescent="0.2">
      <c r="A15" s="2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5" x14ac:dyDescent="0.2">
      <c r="A16" s="27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5" ht="15" x14ac:dyDescent="0.25">
      <c r="A17" s="3" t="s">
        <v>4</v>
      </c>
      <c r="C17" s="39">
        <v>1</v>
      </c>
      <c r="D17" s="39"/>
      <c r="E17" s="39">
        <v>2</v>
      </c>
      <c r="F17" s="39"/>
      <c r="G17" s="39">
        <v>3</v>
      </c>
      <c r="H17" s="39"/>
      <c r="I17" s="39">
        <v>4</v>
      </c>
      <c r="J17" s="39"/>
      <c r="K17" s="39">
        <v>5</v>
      </c>
      <c r="L17" s="39"/>
    </row>
    <row r="18" spans="1:15" ht="15" x14ac:dyDescent="0.25">
      <c r="A18" s="2"/>
    </row>
    <row r="19" spans="1:15" ht="15" x14ac:dyDescent="0.25">
      <c r="A19" s="3" t="s">
        <v>10</v>
      </c>
    </row>
    <row r="20" spans="1:15" x14ac:dyDescent="0.2">
      <c r="A20" s="28" t="s">
        <v>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N20" s="31" t="s">
        <v>6</v>
      </c>
      <c r="O20" s="31"/>
    </row>
    <row r="21" spans="1:15" x14ac:dyDescent="0.2">
      <c r="A21" s="27"/>
      <c r="C21" s="30"/>
      <c r="D21" s="30"/>
      <c r="E21" s="30"/>
      <c r="F21" s="30"/>
      <c r="G21" s="30"/>
      <c r="H21" s="30"/>
      <c r="I21" s="30"/>
      <c r="J21" s="30"/>
      <c r="K21" s="30"/>
      <c r="L21" s="30"/>
      <c r="N21" s="31"/>
      <c r="O21" s="31"/>
    </row>
    <row r="22" spans="1:15" x14ac:dyDescent="0.2">
      <c r="A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N22" s="31"/>
      <c r="O22" s="31"/>
    </row>
    <row r="23" spans="1:15" ht="15" x14ac:dyDescent="0.25">
      <c r="A23" s="6" t="s">
        <v>11</v>
      </c>
      <c r="C23" s="33">
        <f>C20</f>
        <v>0</v>
      </c>
      <c r="D23" s="33"/>
      <c r="E23" s="33">
        <f t="shared" ref="E23" si="0">E20</f>
        <v>0</v>
      </c>
      <c r="F23" s="33"/>
      <c r="G23" s="33">
        <f t="shared" ref="G23" si="1">G20</f>
        <v>0</v>
      </c>
      <c r="H23" s="33"/>
      <c r="I23" s="33">
        <f t="shared" ref="I23" si="2">I20</f>
        <v>0</v>
      </c>
      <c r="J23" s="33"/>
      <c r="K23" s="33">
        <f t="shared" ref="K23" si="3">K20</f>
        <v>0</v>
      </c>
      <c r="L23" s="33"/>
      <c r="N23" s="24">
        <f>MEDIAN(C23:L23)</f>
        <v>0</v>
      </c>
      <c r="O23" s="24"/>
    </row>
    <row r="25" spans="1:15" ht="15" x14ac:dyDescent="0.25">
      <c r="A25" s="3" t="s">
        <v>12</v>
      </c>
    </row>
    <row r="26" spans="1:15" s="2" customFormat="1" ht="30" x14ac:dyDescent="0.25">
      <c r="A26" s="3" t="s">
        <v>7</v>
      </c>
      <c r="B26" s="16" t="s">
        <v>29</v>
      </c>
      <c r="C26" s="17" t="s">
        <v>31</v>
      </c>
      <c r="D26" s="5" t="s">
        <v>9</v>
      </c>
      <c r="E26" s="5" t="s">
        <v>8</v>
      </c>
      <c r="F26" s="5" t="s">
        <v>9</v>
      </c>
      <c r="G26" s="5" t="s">
        <v>8</v>
      </c>
      <c r="H26" s="5" t="s">
        <v>9</v>
      </c>
      <c r="I26" s="5" t="s">
        <v>8</v>
      </c>
      <c r="J26" s="5" t="s">
        <v>9</v>
      </c>
      <c r="K26" s="5" t="s">
        <v>8</v>
      </c>
      <c r="L26" s="5" t="s">
        <v>9</v>
      </c>
    </row>
    <row r="27" spans="1:15" x14ac:dyDescent="0.2">
      <c r="A27" s="18" t="s">
        <v>32</v>
      </c>
      <c r="B27" s="19">
        <v>20</v>
      </c>
      <c r="C27" s="7"/>
      <c r="D27" s="8">
        <f>B27*C27</f>
        <v>0</v>
      </c>
      <c r="E27" s="7"/>
      <c r="F27" s="8">
        <f>B27*E27</f>
        <v>0</v>
      </c>
      <c r="G27" s="7"/>
      <c r="H27" s="8">
        <f>B27*G27</f>
        <v>0</v>
      </c>
      <c r="I27" s="7"/>
      <c r="J27" s="8">
        <f>B27*I27</f>
        <v>0</v>
      </c>
      <c r="K27" s="7"/>
      <c r="L27" s="8">
        <f>B27*K27</f>
        <v>0</v>
      </c>
    </row>
    <row r="28" spans="1:15" x14ac:dyDescent="0.2">
      <c r="A28" s="18" t="s">
        <v>33</v>
      </c>
      <c r="B28" s="19">
        <v>10</v>
      </c>
      <c r="C28" s="7"/>
      <c r="D28" s="8">
        <f t="shared" ref="D28:D30" si="4">B28*C28</f>
        <v>0</v>
      </c>
      <c r="E28" s="7"/>
      <c r="F28" s="8">
        <f t="shared" ref="F28:F30" si="5">B28*E28</f>
        <v>0</v>
      </c>
      <c r="G28" s="7"/>
      <c r="H28" s="8">
        <f t="shared" ref="H28:H30" si="6">B28*G28</f>
        <v>0</v>
      </c>
      <c r="I28" s="7"/>
      <c r="J28" s="8">
        <f t="shared" ref="J28:J30" si="7">B28*I28</f>
        <v>0</v>
      </c>
      <c r="K28" s="7"/>
      <c r="L28" s="8">
        <f t="shared" ref="L28:L30" si="8">B28*K28</f>
        <v>0</v>
      </c>
    </row>
    <row r="29" spans="1:15" x14ac:dyDescent="0.2">
      <c r="A29" s="18" t="s">
        <v>34</v>
      </c>
      <c r="B29" s="19">
        <v>5</v>
      </c>
      <c r="C29" s="7"/>
      <c r="D29" s="8">
        <f t="shared" si="4"/>
        <v>0</v>
      </c>
      <c r="E29" s="7"/>
      <c r="F29" s="8">
        <f t="shared" si="5"/>
        <v>0</v>
      </c>
      <c r="G29" s="7"/>
      <c r="H29" s="8">
        <f t="shared" si="6"/>
        <v>0</v>
      </c>
      <c r="I29" s="7"/>
      <c r="J29" s="8">
        <f t="shared" si="7"/>
        <v>0</v>
      </c>
      <c r="K29" s="7"/>
      <c r="L29" s="8">
        <f t="shared" si="8"/>
        <v>0</v>
      </c>
    </row>
    <row r="30" spans="1:15" x14ac:dyDescent="0.2">
      <c r="A30" s="18" t="s">
        <v>35</v>
      </c>
      <c r="B30" s="19">
        <v>5</v>
      </c>
      <c r="C30" s="7"/>
      <c r="D30" s="8">
        <f t="shared" si="4"/>
        <v>0</v>
      </c>
      <c r="E30" s="7"/>
      <c r="F30" s="8">
        <f t="shared" si="5"/>
        <v>0</v>
      </c>
      <c r="G30" s="7"/>
      <c r="H30" s="8">
        <f t="shared" si="6"/>
        <v>0</v>
      </c>
      <c r="I30" s="7"/>
      <c r="J30" s="8">
        <f t="shared" si="7"/>
        <v>0</v>
      </c>
      <c r="K30" s="7"/>
      <c r="L30" s="8">
        <f t="shared" si="8"/>
        <v>0</v>
      </c>
    </row>
    <row r="31" spans="1:15" ht="15" x14ac:dyDescent="0.25">
      <c r="A31" s="6" t="s">
        <v>13</v>
      </c>
      <c r="D31" s="8">
        <f>SUM(D27:D30)</f>
        <v>0</v>
      </c>
      <c r="F31" s="8">
        <f>SUM(F27:F30)</f>
        <v>0</v>
      </c>
      <c r="H31" s="8">
        <f>SUM(H27:H30)</f>
        <v>0</v>
      </c>
      <c r="J31" s="8">
        <f>SUM(J27:J30)</f>
        <v>0</v>
      </c>
      <c r="L31" s="8">
        <f>SUM(L27:L30)</f>
        <v>0</v>
      </c>
      <c r="N31" s="23">
        <f>MEDIAN(D31,F31,H31,J31,L31)</f>
        <v>0</v>
      </c>
      <c r="O31" s="23"/>
    </row>
    <row r="34" spans="1:13" ht="30.75" customHeight="1" x14ac:dyDescent="0.25">
      <c r="A34" s="12" t="s">
        <v>14</v>
      </c>
      <c r="D34" s="21" t="e">
        <f>B11*D31/N23-B10*C23/N23</f>
        <v>#DIV/0!</v>
      </c>
      <c r="F34" s="21" t="e">
        <f>B11*F31/N23-B10*E23/N23</f>
        <v>#DIV/0!</v>
      </c>
      <c r="H34" s="21" t="e">
        <f>B11*H31/N23-B10*G23/N23</f>
        <v>#DIV/0!</v>
      </c>
      <c r="J34" s="21" t="e">
        <f>B11*J31/N23-B10*I23/N23</f>
        <v>#DIV/0!</v>
      </c>
      <c r="L34" s="21" t="e">
        <f>B11*L31/N23-B10*K23/N23</f>
        <v>#DIV/0!</v>
      </c>
      <c r="M34" s="22"/>
    </row>
    <row r="36" spans="1:13" x14ac:dyDescent="0.2">
      <c r="A36" s="27" t="s">
        <v>54</v>
      </c>
      <c r="D36" s="32" t="e">
        <f>D31+D34</f>
        <v>#DIV/0!</v>
      </c>
      <c r="F36" s="32" t="e">
        <f>F31+F34</f>
        <v>#DIV/0!</v>
      </c>
      <c r="H36" s="32" t="e">
        <f>H31+H34</f>
        <v>#DIV/0!</v>
      </c>
      <c r="J36" s="32" t="e">
        <f>J31+J34</f>
        <v>#DIV/0!</v>
      </c>
      <c r="L36" s="32" t="e">
        <f>L31+L34</f>
        <v>#DIV/0!</v>
      </c>
    </row>
    <row r="37" spans="1:13" x14ac:dyDescent="0.2">
      <c r="A37" s="27"/>
      <c r="D37" s="32"/>
      <c r="F37" s="32"/>
      <c r="H37" s="32"/>
      <c r="J37" s="32"/>
      <c r="L37" s="32"/>
    </row>
    <row r="40" spans="1:13" s="2" customFormat="1" ht="15" x14ac:dyDescent="0.25">
      <c r="A40" s="34" t="s">
        <v>15</v>
      </c>
      <c r="B40" s="34"/>
      <c r="C40" s="34"/>
      <c r="D40" s="34"/>
      <c r="E40" s="34"/>
      <c r="F40" s="34"/>
      <c r="G40" s="34"/>
    </row>
    <row r="41" spans="1:13" s="2" customFormat="1" ht="15" x14ac:dyDescent="0.25">
      <c r="A41" s="34" t="s">
        <v>16</v>
      </c>
      <c r="B41" s="34"/>
      <c r="C41" s="34"/>
      <c r="D41" s="34"/>
      <c r="E41" s="34"/>
      <c r="F41" s="34"/>
      <c r="G41" s="34"/>
    </row>
    <row r="44" spans="1:13" ht="15" x14ac:dyDescent="0.25">
      <c r="A44" s="15" t="s">
        <v>17</v>
      </c>
    </row>
  </sheetData>
  <mergeCells count="37">
    <mergeCell ref="A40:G40"/>
    <mergeCell ref="A41:G41"/>
    <mergeCell ref="B8:F8"/>
    <mergeCell ref="B6:F6"/>
    <mergeCell ref="K14:L16"/>
    <mergeCell ref="I14:J16"/>
    <mergeCell ref="G14:H16"/>
    <mergeCell ref="E14:F16"/>
    <mergeCell ref="C14:D16"/>
    <mergeCell ref="K17:L17"/>
    <mergeCell ref="I17:J17"/>
    <mergeCell ref="G17:H17"/>
    <mergeCell ref="E17:F17"/>
    <mergeCell ref="C17:D17"/>
    <mergeCell ref="A36:A37"/>
    <mergeCell ref="L36:L37"/>
    <mergeCell ref="J36:J37"/>
    <mergeCell ref="H36:H37"/>
    <mergeCell ref="F36:F37"/>
    <mergeCell ref="D36:D37"/>
    <mergeCell ref="K23:L23"/>
    <mergeCell ref="I23:J23"/>
    <mergeCell ref="G23:H23"/>
    <mergeCell ref="E23:F23"/>
    <mergeCell ref="C23:D23"/>
    <mergeCell ref="N31:O31"/>
    <mergeCell ref="N23:O23"/>
    <mergeCell ref="A1:O1"/>
    <mergeCell ref="A3:O4"/>
    <mergeCell ref="A14:A16"/>
    <mergeCell ref="A20:A22"/>
    <mergeCell ref="C20:D22"/>
    <mergeCell ref="E20:F22"/>
    <mergeCell ref="G20:H22"/>
    <mergeCell ref="I20:J22"/>
    <mergeCell ref="K20:L22"/>
    <mergeCell ref="N20:O2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258EB-718B-4624-BE0E-85754D0534F8}">
  <dimension ref="A1:D56"/>
  <sheetViews>
    <sheetView tabSelected="1" workbookViewId="0">
      <selection activeCell="H21" sqref="H21"/>
    </sheetView>
  </sheetViews>
  <sheetFormatPr baseColWidth="10" defaultRowHeight="14.25" x14ac:dyDescent="0.2"/>
  <cols>
    <col min="1" max="1" width="32" style="1" customWidth="1"/>
    <col min="2" max="3" width="11.42578125" style="1"/>
    <col min="4" max="4" width="26.85546875" style="1" customWidth="1"/>
    <col min="5" max="16384" width="11.42578125" style="1"/>
  </cols>
  <sheetData>
    <row r="1" spans="1:4" ht="15" x14ac:dyDescent="0.25">
      <c r="A1" s="53" t="s">
        <v>18</v>
      </c>
      <c r="B1" s="53"/>
      <c r="C1" s="53"/>
    </row>
    <row r="2" spans="1:4" ht="15" x14ac:dyDescent="0.25">
      <c r="A2" s="53" t="s">
        <v>51</v>
      </c>
      <c r="B2" s="53"/>
      <c r="C2" s="53"/>
    </row>
    <row r="3" spans="1:4" ht="15" customHeight="1" x14ac:dyDescent="0.2">
      <c r="A3" s="44" t="s">
        <v>37</v>
      </c>
      <c r="B3" s="45"/>
      <c r="C3" s="46"/>
    </row>
    <row r="4" spans="1:4" ht="15" customHeight="1" x14ac:dyDescent="0.2">
      <c r="A4" s="47"/>
      <c r="B4" s="48"/>
      <c r="C4" s="49"/>
    </row>
    <row r="5" spans="1:4" ht="15" customHeight="1" x14ac:dyDescent="0.2">
      <c r="A5" s="50"/>
      <c r="B5" s="51"/>
      <c r="C5" s="52"/>
    </row>
    <row r="6" spans="1:4" ht="15" x14ac:dyDescent="0.25">
      <c r="A6" s="53" t="s">
        <v>19</v>
      </c>
      <c r="B6" s="53"/>
      <c r="C6" s="10" t="s">
        <v>8</v>
      </c>
      <c r="D6" s="10" t="s">
        <v>23</v>
      </c>
    </row>
    <row r="7" spans="1:4" ht="15" x14ac:dyDescent="0.25">
      <c r="A7" s="42" t="s">
        <v>38</v>
      </c>
      <c r="B7" s="43"/>
      <c r="C7" s="13">
        <v>0</v>
      </c>
      <c r="D7" s="11" t="s">
        <v>20</v>
      </c>
    </row>
    <row r="8" spans="1:4" ht="15" x14ac:dyDescent="0.25">
      <c r="A8" s="40"/>
      <c r="B8" s="41"/>
      <c r="C8" s="14">
        <v>1</v>
      </c>
      <c r="D8" s="4" t="s">
        <v>21</v>
      </c>
    </row>
    <row r="9" spans="1:4" ht="15" x14ac:dyDescent="0.25">
      <c r="A9" s="40"/>
      <c r="B9" s="41"/>
      <c r="C9" s="14">
        <v>2</v>
      </c>
      <c r="D9" s="4"/>
    </row>
    <row r="10" spans="1:4" ht="15" x14ac:dyDescent="0.25">
      <c r="A10" s="40"/>
      <c r="B10" s="41"/>
      <c r="C10" s="14">
        <v>3</v>
      </c>
      <c r="D10" s="4"/>
    </row>
    <row r="11" spans="1:4" ht="15" x14ac:dyDescent="0.25">
      <c r="A11" s="40"/>
      <c r="B11" s="41"/>
      <c r="C11" s="14">
        <v>4</v>
      </c>
      <c r="D11" s="4"/>
    </row>
    <row r="12" spans="1:4" ht="15" x14ac:dyDescent="0.25">
      <c r="A12" s="42" t="s">
        <v>39</v>
      </c>
      <c r="B12" s="43"/>
      <c r="C12" s="13">
        <v>5</v>
      </c>
      <c r="D12" s="11" t="s">
        <v>22</v>
      </c>
    </row>
    <row r="15" spans="1:4" ht="15" x14ac:dyDescent="0.25">
      <c r="A15" s="53" t="s">
        <v>26</v>
      </c>
      <c r="B15" s="53"/>
      <c r="C15" s="53"/>
    </row>
    <row r="16" spans="1:4" ht="15" x14ac:dyDescent="0.25">
      <c r="A16" s="53" t="s">
        <v>40</v>
      </c>
      <c r="B16" s="53"/>
      <c r="C16" s="53"/>
    </row>
    <row r="17" spans="1:4" ht="15" customHeight="1" x14ac:dyDescent="0.2">
      <c r="A17" s="44" t="s">
        <v>47</v>
      </c>
      <c r="B17" s="45"/>
      <c r="C17" s="46"/>
    </row>
    <row r="18" spans="1:4" ht="15" customHeight="1" x14ac:dyDescent="0.2">
      <c r="A18" s="47"/>
      <c r="B18" s="48"/>
      <c r="C18" s="49"/>
    </row>
    <row r="19" spans="1:4" ht="15" customHeight="1" x14ac:dyDescent="0.2">
      <c r="A19" s="50"/>
      <c r="B19" s="51"/>
      <c r="C19" s="52"/>
    </row>
    <row r="20" spans="1:4" ht="15" x14ac:dyDescent="0.25">
      <c r="A20" s="53" t="s">
        <v>19</v>
      </c>
      <c r="B20" s="53"/>
      <c r="C20" s="10" t="s">
        <v>8</v>
      </c>
      <c r="D20" s="10" t="s">
        <v>23</v>
      </c>
    </row>
    <row r="21" spans="1:4" ht="15" x14ac:dyDescent="0.25">
      <c r="A21" s="42" t="s">
        <v>41</v>
      </c>
      <c r="B21" s="43"/>
      <c r="C21" s="13">
        <v>0</v>
      </c>
      <c r="D21" s="11" t="s">
        <v>20</v>
      </c>
    </row>
    <row r="22" spans="1:4" ht="15" x14ac:dyDescent="0.25">
      <c r="A22" s="42" t="s">
        <v>42</v>
      </c>
      <c r="B22" s="43"/>
      <c r="C22" s="13">
        <v>1</v>
      </c>
      <c r="D22" s="11" t="s">
        <v>21</v>
      </c>
    </row>
    <row r="23" spans="1:4" ht="15" x14ac:dyDescent="0.25">
      <c r="A23" s="42" t="s">
        <v>43</v>
      </c>
      <c r="B23" s="43"/>
      <c r="C23" s="13">
        <v>2</v>
      </c>
      <c r="D23" s="11"/>
    </row>
    <row r="24" spans="1:4" ht="15" x14ac:dyDescent="0.25">
      <c r="A24" s="42" t="s">
        <v>44</v>
      </c>
      <c r="B24" s="43"/>
      <c r="C24" s="13">
        <v>3</v>
      </c>
      <c r="D24" s="11"/>
    </row>
    <row r="25" spans="1:4" ht="15" x14ac:dyDescent="0.25">
      <c r="A25" s="42" t="s">
        <v>45</v>
      </c>
      <c r="B25" s="43"/>
      <c r="C25" s="13">
        <v>4</v>
      </c>
      <c r="D25" s="11"/>
    </row>
    <row r="26" spans="1:4" ht="15" x14ac:dyDescent="0.25">
      <c r="A26" s="42" t="s">
        <v>46</v>
      </c>
      <c r="B26" s="43"/>
      <c r="C26" s="13">
        <v>5</v>
      </c>
      <c r="D26" s="11" t="s">
        <v>22</v>
      </c>
    </row>
    <row r="30" spans="1:4" ht="15" x14ac:dyDescent="0.25">
      <c r="A30" s="53" t="s">
        <v>25</v>
      </c>
      <c r="B30" s="53"/>
      <c r="C30" s="53"/>
    </row>
    <row r="31" spans="1:4" ht="15" x14ac:dyDescent="0.25">
      <c r="A31" s="53" t="s">
        <v>49</v>
      </c>
      <c r="B31" s="53"/>
      <c r="C31" s="53"/>
    </row>
    <row r="32" spans="1:4" ht="15" customHeight="1" x14ac:dyDescent="0.2">
      <c r="A32" s="44" t="s">
        <v>48</v>
      </c>
      <c r="B32" s="45"/>
      <c r="C32" s="46"/>
    </row>
    <row r="33" spans="1:4" ht="15" customHeight="1" x14ac:dyDescent="0.2">
      <c r="A33" s="47"/>
      <c r="B33" s="48"/>
      <c r="C33" s="49"/>
    </row>
    <row r="34" spans="1:4" ht="15" customHeight="1" x14ac:dyDescent="0.2">
      <c r="A34" s="50"/>
      <c r="B34" s="51"/>
      <c r="C34" s="52"/>
    </row>
    <row r="35" spans="1:4" ht="15" x14ac:dyDescent="0.25">
      <c r="A35" s="53" t="s">
        <v>19</v>
      </c>
      <c r="B35" s="53"/>
      <c r="C35" s="10" t="s">
        <v>8</v>
      </c>
      <c r="D35" s="10" t="s">
        <v>23</v>
      </c>
    </row>
    <row r="36" spans="1:4" ht="15" x14ac:dyDescent="0.25">
      <c r="A36" s="42" t="s">
        <v>38</v>
      </c>
      <c r="B36" s="43"/>
      <c r="C36" s="13">
        <v>0</v>
      </c>
      <c r="D36" s="11" t="s">
        <v>20</v>
      </c>
    </row>
    <row r="37" spans="1:4" ht="15" x14ac:dyDescent="0.25">
      <c r="A37" s="40"/>
      <c r="B37" s="41"/>
      <c r="C37" s="14">
        <v>1</v>
      </c>
      <c r="D37" s="4" t="s">
        <v>21</v>
      </c>
    </row>
    <row r="38" spans="1:4" ht="15" x14ac:dyDescent="0.25">
      <c r="A38" s="40"/>
      <c r="B38" s="41"/>
      <c r="C38" s="14">
        <v>2</v>
      </c>
      <c r="D38" s="4"/>
    </row>
    <row r="39" spans="1:4" ht="15" x14ac:dyDescent="0.25">
      <c r="A39" s="40"/>
      <c r="B39" s="41"/>
      <c r="C39" s="14">
        <v>3</v>
      </c>
      <c r="D39" s="4"/>
    </row>
    <row r="40" spans="1:4" ht="15" x14ac:dyDescent="0.25">
      <c r="A40" s="40"/>
      <c r="B40" s="41"/>
      <c r="C40" s="14">
        <v>4</v>
      </c>
      <c r="D40" s="4"/>
    </row>
    <row r="41" spans="1:4" ht="15" x14ac:dyDescent="0.25">
      <c r="A41" s="42" t="s">
        <v>39</v>
      </c>
      <c r="B41" s="43"/>
      <c r="C41" s="13">
        <v>5</v>
      </c>
      <c r="D41" s="11" t="s">
        <v>22</v>
      </c>
    </row>
    <row r="45" spans="1:4" ht="15" x14ac:dyDescent="0.25">
      <c r="A45" s="53" t="s">
        <v>24</v>
      </c>
      <c r="B45" s="53"/>
      <c r="C45" s="53"/>
    </row>
    <row r="46" spans="1:4" ht="15" x14ac:dyDescent="0.25">
      <c r="A46" s="53" t="s">
        <v>49</v>
      </c>
      <c r="B46" s="53"/>
      <c r="C46" s="53"/>
    </row>
    <row r="47" spans="1:4" ht="15" customHeight="1" x14ac:dyDescent="0.2">
      <c r="A47" s="44" t="s">
        <v>50</v>
      </c>
      <c r="B47" s="45"/>
      <c r="C47" s="46"/>
    </row>
    <row r="48" spans="1:4" ht="15" customHeight="1" x14ac:dyDescent="0.2">
      <c r="A48" s="47"/>
      <c r="B48" s="48"/>
      <c r="C48" s="49"/>
    </row>
    <row r="49" spans="1:4" ht="15" customHeight="1" x14ac:dyDescent="0.2">
      <c r="A49" s="50"/>
      <c r="B49" s="51"/>
      <c r="C49" s="52"/>
    </row>
    <row r="50" spans="1:4" ht="15" x14ac:dyDescent="0.25">
      <c r="A50" s="53" t="s">
        <v>19</v>
      </c>
      <c r="B50" s="53"/>
      <c r="C50" s="10" t="s">
        <v>8</v>
      </c>
      <c r="D50" s="10" t="s">
        <v>23</v>
      </c>
    </row>
    <row r="51" spans="1:4" ht="15" x14ac:dyDescent="0.25">
      <c r="A51" s="42" t="s">
        <v>52</v>
      </c>
      <c r="B51" s="43"/>
      <c r="C51" s="13">
        <v>0</v>
      </c>
      <c r="D51" s="11" t="s">
        <v>20</v>
      </c>
    </row>
    <row r="52" spans="1:4" ht="15" x14ac:dyDescent="0.25">
      <c r="A52" s="40"/>
      <c r="B52" s="41"/>
      <c r="C52" s="14">
        <v>1</v>
      </c>
      <c r="D52" s="4" t="s">
        <v>21</v>
      </c>
    </row>
    <row r="53" spans="1:4" ht="15" x14ac:dyDescent="0.25">
      <c r="A53" s="40"/>
      <c r="B53" s="41"/>
      <c r="C53" s="14">
        <v>2</v>
      </c>
      <c r="D53" s="4"/>
    </row>
    <row r="54" spans="1:4" ht="15" x14ac:dyDescent="0.25">
      <c r="A54" s="40"/>
      <c r="B54" s="41"/>
      <c r="C54" s="14">
        <v>3</v>
      </c>
      <c r="D54" s="4"/>
    </row>
    <row r="55" spans="1:4" ht="15" x14ac:dyDescent="0.25">
      <c r="A55" s="40"/>
      <c r="B55" s="41"/>
      <c r="C55" s="14">
        <v>4</v>
      </c>
      <c r="D55" s="4"/>
    </row>
    <row r="56" spans="1:4" ht="15" x14ac:dyDescent="0.25">
      <c r="A56" s="42" t="s">
        <v>53</v>
      </c>
      <c r="B56" s="43"/>
      <c r="C56" s="13">
        <v>5</v>
      </c>
      <c r="D56" s="11" t="s">
        <v>22</v>
      </c>
    </row>
  </sheetData>
  <mergeCells count="40">
    <mergeCell ref="A56:B56"/>
    <mergeCell ref="A35:B35"/>
    <mergeCell ref="A45:C45"/>
    <mergeCell ref="A46:C46"/>
    <mergeCell ref="A47:C49"/>
    <mergeCell ref="A50:B50"/>
    <mergeCell ref="A41:B41"/>
    <mergeCell ref="A40:B40"/>
    <mergeCell ref="A39:B39"/>
    <mergeCell ref="A38:B38"/>
    <mergeCell ref="A37:B37"/>
    <mergeCell ref="A36:B36"/>
    <mergeCell ref="A16:C16"/>
    <mergeCell ref="A17:C19"/>
    <mergeCell ref="A20:B20"/>
    <mergeCell ref="A30:C30"/>
    <mergeCell ref="A31:C31"/>
    <mergeCell ref="A22:B22"/>
    <mergeCell ref="A21:B21"/>
    <mergeCell ref="A32:C34"/>
    <mergeCell ref="A2:C2"/>
    <mergeCell ref="A1:C1"/>
    <mergeCell ref="A6:B6"/>
    <mergeCell ref="A3:C5"/>
    <mergeCell ref="A15:C15"/>
    <mergeCell ref="A12:B12"/>
    <mergeCell ref="A11:B11"/>
    <mergeCell ref="A10:B10"/>
    <mergeCell ref="A9:B9"/>
    <mergeCell ref="A8:B8"/>
    <mergeCell ref="A7:B7"/>
    <mergeCell ref="A26:B26"/>
    <mergeCell ref="A25:B25"/>
    <mergeCell ref="A24:B24"/>
    <mergeCell ref="A23:B23"/>
    <mergeCell ref="A55:B55"/>
    <mergeCell ref="A54:B54"/>
    <mergeCell ref="A53:B53"/>
    <mergeCell ref="A52:B52"/>
    <mergeCell ref="A51:B5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Bewertungsmatrix</vt:lpstr>
      <vt:lpstr>Bewertungsschemata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Weigand, Laura</dc:creator>
  <cp:lastModifiedBy>Weigand, Laura</cp:lastModifiedBy>
  <dcterms:created xsi:type="dcterms:W3CDTF">2026-06-30T05:21:06Z</dcterms:created>
  <dcterms:modified xsi:type="dcterms:W3CDTF">2026-07-01T11:55:50Z</dcterms:modified>
</cp:coreProperties>
</file>