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X:\325_90 Beschaffungen\90_06 Vergabe\06_01 Fahrzeuge\01_01 Fahrzeuge in Beschaffung\Ersatz HLF\"/>
    </mc:Choice>
  </mc:AlternateContent>
  <xr:revisionPtr revIDLastSave="0" documentId="13_ncr:1_{B20ED932-04CD-4BE4-99AB-AAAF67434C65}" xr6:coauthVersionLast="47" xr6:coauthVersionMax="47" xr10:uidLastSave="{00000000-0000-0000-0000-000000000000}"/>
  <bookViews>
    <workbookView xWindow="-120" yWindow="-120" windowWidth="29040" windowHeight="18240" tabRatio="923" xr2:uid="{00000000-000D-0000-FFFF-FFFF00000000}"/>
  </bookViews>
  <sheets>
    <sheet name="HLF_10_Entwurf" sheetId="17" r:id="rId1"/>
    <sheet name="Fehlende Beladung" sheetId="20" r:id="rId2"/>
    <sheet name="Beladeplan_HLF_20" sheetId="18" state="hidden" r:id="rId3"/>
    <sheet name="Beladung_HLF_10" sheetId="19" state="hidden" r:id="rId4"/>
    <sheet name="Zubehör" sheetId="16" state="hidden" r:id="rId5"/>
  </sheets>
  <definedNames>
    <definedName name="Zusicherung">Zubehör!$A$2:$A$4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7" l="1"/>
  <c r="E275" i="17"/>
  <c r="E370" i="17"/>
  <c r="H375" i="17"/>
  <c r="I375" i="17"/>
  <c r="F375" i="17" l="1"/>
  <c r="I88" i="17" l="1"/>
  <c r="H88" i="17"/>
  <c r="I87" i="17"/>
  <c r="F87" i="17" s="1"/>
  <c r="H87" i="17"/>
  <c r="I287" i="17"/>
  <c r="I288" i="17"/>
  <c r="H287" i="17"/>
  <c r="H288" i="17"/>
  <c r="H323" i="17"/>
  <c r="H222" i="17"/>
  <c r="I222" i="17"/>
  <c r="E89" i="17"/>
  <c r="E110" i="17"/>
  <c r="E123" i="17"/>
  <c r="E185" i="17"/>
  <c r="E214" i="17"/>
  <c r="E289" i="17"/>
  <c r="E309" i="17"/>
  <c r="E325" i="17"/>
  <c r="E330" i="17"/>
  <c r="E334" i="17"/>
  <c r="E342" i="17"/>
  <c r="E351" i="17"/>
  <c r="E376" i="17"/>
  <c r="E382" i="17"/>
  <c r="E392" i="17"/>
  <c r="E397" i="17"/>
  <c r="H121" i="17"/>
  <c r="I121" i="17"/>
  <c r="H122" i="17"/>
  <c r="I122" i="17"/>
  <c r="H135" i="17"/>
  <c r="I135" i="17"/>
  <c r="H136" i="17"/>
  <c r="I136" i="17"/>
  <c r="H137" i="17"/>
  <c r="I137" i="17"/>
  <c r="H138" i="17"/>
  <c r="I138" i="17"/>
  <c r="H192" i="17"/>
  <c r="I192" i="17"/>
  <c r="H285" i="17"/>
  <c r="I285" i="17"/>
  <c r="H286" i="17"/>
  <c r="I286" i="17"/>
  <c r="H277" i="17"/>
  <c r="I277" i="17"/>
  <c r="H278" i="17"/>
  <c r="I278" i="17"/>
  <c r="H279" i="17"/>
  <c r="I279" i="17"/>
  <c r="H280" i="17"/>
  <c r="I280" i="17"/>
  <c r="H281" i="17"/>
  <c r="I281" i="17"/>
  <c r="H282" i="17"/>
  <c r="I282" i="17"/>
  <c r="H283" i="17"/>
  <c r="I283" i="17"/>
  <c r="H284" i="17"/>
  <c r="I284" i="17"/>
  <c r="I276" i="17"/>
  <c r="H276" i="17"/>
  <c r="I291" i="17"/>
  <c r="I292" i="17"/>
  <c r="I293" i="17"/>
  <c r="I294" i="17"/>
  <c r="I295" i="17"/>
  <c r="I296" i="17"/>
  <c r="I297" i="17"/>
  <c r="I298" i="17"/>
  <c r="I299" i="17"/>
  <c r="I300" i="17"/>
  <c r="I301" i="17"/>
  <c r="I302" i="17"/>
  <c r="I303" i="17"/>
  <c r="I304" i="17"/>
  <c r="I305" i="17"/>
  <c r="I306" i="17"/>
  <c r="I307" i="17"/>
  <c r="I308" i="17"/>
  <c r="H291" i="17"/>
  <c r="H292" i="17"/>
  <c r="H293" i="17"/>
  <c r="H294" i="17"/>
  <c r="H295" i="17"/>
  <c r="H296" i="17"/>
  <c r="H297" i="17"/>
  <c r="H298" i="17"/>
  <c r="H299" i="17"/>
  <c r="H300" i="17"/>
  <c r="H301" i="17"/>
  <c r="H302" i="17"/>
  <c r="H303" i="17"/>
  <c r="H304" i="17"/>
  <c r="H305" i="17"/>
  <c r="H306" i="17"/>
  <c r="H307" i="17"/>
  <c r="H308" i="17"/>
  <c r="I310" i="17"/>
  <c r="I311" i="17"/>
  <c r="I312" i="17"/>
  <c r="I313" i="17"/>
  <c r="I314" i="17"/>
  <c r="I315" i="17"/>
  <c r="I316" i="17"/>
  <c r="I317" i="17"/>
  <c r="I318" i="17"/>
  <c r="I319" i="17"/>
  <c r="I320" i="17"/>
  <c r="I321" i="17"/>
  <c r="I322" i="17"/>
  <c r="I323" i="17"/>
  <c r="I324" i="17"/>
  <c r="H324" i="17"/>
  <c r="H319" i="17"/>
  <c r="H320" i="17"/>
  <c r="H321" i="17"/>
  <c r="H322" i="17"/>
  <c r="H311" i="17"/>
  <c r="H312" i="17"/>
  <c r="H313" i="17"/>
  <c r="H314" i="17"/>
  <c r="H315" i="17"/>
  <c r="H316" i="17"/>
  <c r="H317" i="17"/>
  <c r="H318" i="17"/>
  <c r="I326" i="17"/>
  <c r="I327" i="17"/>
  <c r="I328" i="17"/>
  <c r="I329" i="17"/>
  <c r="H326" i="17"/>
  <c r="H327" i="17"/>
  <c r="H328" i="17"/>
  <c r="H329" i="17"/>
  <c r="I332" i="17"/>
  <c r="I333" i="17"/>
  <c r="H332" i="17"/>
  <c r="H333" i="17"/>
  <c r="I337" i="17"/>
  <c r="H337" i="17"/>
  <c r="I344" i="17"/>
  <c r="I345" i="17"/>
  <c r="I346" i="17"/>
  <c r="I347" i="17"/>
  <c r="I348" i="17"/>
  <c r="I349" i="17"/>
  <c r="I350" i="17"/>
  <c r="H344" i="17"/>
  <c r="H345" i="17"/>
  <c r="H346" i="17"/>
  <c r="H347" i="17"/>
  <c r="H348" i="17"/>
  <c r="H349" i="17"/>
  <c r="H350" i="17"/>
  <c r="I360" i="17"/>
  <c r="I361" i="17"/>
  <c r="I362" i="17"/>
  <c r="H360" i="17"/>
  <c r="H361" i="17"/>
  <c r="H362" i="17"/>
  <c r="H363" i="17"/>
  <c r="I363" i="17"/>
  <c r="I364" i="17"/>
  <c r="I365" i="17"/>
  <c r="I366" i="17"/>
  <c r="I367" i="17"/>
  <c r="I368" i="17"/>
  <c r="H364" i="17"/>
  <c r="H365" i="17"/>
  <c r="H366" i="17"/>
  <c r="H367" i="17"/>
  <c r="H368" i="17"/>
  <c r="F88" i="17" l="1"/>
  <c r="F287" i="17"/>
  <c r="F288" i="17"/>
  <c r="F277" i="17"/>
  <c r="F332" i="17"/>
  <c r="F337" i="17"/>
  <c r="F365" i="17"/>
  <c r="F364" i="17"/>
  <c r="F344" i="17"/>
  <c r="F317" i="17"/>
  <c r="F285" i="17"/>
  <c r="F291" i="17"/>
  <c r="F282" i="17"/>
  <c r="F333" i="17"/>
  <c r="F307" i="17"/>
  <c r="F345" i="17"/>
  <c r="F284" i="17"/>
  <c r="F278" i="17"/>
  <c r="F346" i="17"/>
  <c r="F297" i="17"/>
  <c r="F286" i="17"/>
  <c r="F323" i="17"/>
  <c r="F222" i="17"/>
  <c r="F280" i="17"/>
  <c r="F347" i="17"/>
  <c r="F308" i="17"/>
  <c r="F276" i="17"/>
  <c r="F279" i="17"/>
  <c r="F329" i="17"/>
  <c r="F306" i="17"/>
  <c r="F294" i="17"/>
  <c r="F328" i="17"/>
  <c r="F293" i="17"/>
  <c r="F367" i="17"/>
  <c r="F327" i="17"/>
  <c r="F298" i="17"/>
  <c r="F296" i="17"/>
  <c r="F137" i="17"/>
  <c r="E406" i="17"/>
  <c r="F316" i="17"/>
  <c r="F324" i="17"/>
  <c r="F295" i="17"/>
  <c r="F350" i="17"/>
  <c r="F315" i="17"/>
  <c r="F136" i="17"/>
  <c r="F349" i="17"/>
  <c r="F314" i="17"/>
  <c r="F322" i="17"/>
  <c r="F281" i="17"/>
  <c r="F321" i="17"/>
  <c r="F135" i="17"/>
  <c r="F363" i="17"/>
  <c r="F368" i="17"/>
  <c r="F362" i="17"/>
  <c r="F283" i="17"/>
  <c r="F312" i="17"/>
  <c r="F311" i="17"/>
  <c r="F305" i="17"/>
  <c r="F303" i="17"/>
  <c r="F360" i="17"/>
  <c r="F121" i="17"/>
  <c r="F366" i="17"/>
  <c r="F318" i="17"/>
  <c r="F313" i="17"/>
  <c r="F192" i="17"/>
  <c r="F348" i="17"/>
  <c r="F299" i="17"/>
  <c r="F122" i="17"/>
  <c r="F304" i="17"/>
  <c r="F292" i="17"/>
  <c r="F302" i="17"/>
  <c r="F301" i="17"/>
  <c r="F300" i="17"/>
  <c r="F319" i="17"/>
  <c r="F320" i="17"/>
  <c r="F326" i="17"/>
  <c r="F361" i="17"/>
  <c r="H50" i="17"/>
  <c r="I50" i="17"/>
  <c r="H51" i="17"/>
  <c r="I51" i="17"/>
  <c r="I325" i="17"/>
  <c r="H325" i="17"/>
  <c r="I275" i="17"/>
  <c r="H275" i="17"/>
  <c r="E429" i="17"/>
  <c r="I405" i="17"/>
  <c r="H405" i="17"/>
  <c r="I404" i="17"/>
  <c r="H404" i="17"/>
  <c r="I403" i="17"/>
  <c r="H403" i="17"/>
  <c r="I402" i="17"/>
  <c r="H402" i="17"/>
  <c r="I401" i="17"/>
  <c r="H401" i="17"/>
  <c r="I400" i="17"/>
  <c r="H400" i="17"/>
  <c r="I399" i="17"/>
  <c r="H399" i="17"/>
  <c r="I398" i="17"/>
  <c r="H398" i="17"/>
  <c r="I397" i="17"/>
  <c r="H397" i="17"/>
  <c r="I396" i="17"/>
  <c r="H396" i="17"/>
  <c r="I395" i="17"/>
  <c r="H395" i="17"/>
  <c r="I394" i="17"/>
  <c r="H394" i="17"/>
  <c r="I393" i="17"/>
  <c r="H393" i="17"/>
  <c r="I391" i="17"/>
  <c r="H391" i="17"/>
  <c r="I390" i="17"/>
  <c r="H390" i="17"/>
  <c r="I389" i="17"/>
  <c r="H389" i="17"/>
  <c r="I388" i="17"/>
  <c r="H388" i="17"/>
  <c r="I387" i="17"/>
  <c r="H387" i="17"/>
  <c r="I386" i="17"/>
  <c r="H386" i="17"/>
  <c r="I385" i="17"/>
  <c r="H385" i="17"/>
  <c r="I384" i="17"/>
  <c r="H384" i="17"/>
  <c r="I383" i="17"/>
  <c r="H383" i="17"/>
  <c r="I381" i="17"/>
  <c r="H381" i="17"/>
  <c r="I380" i="17"/>
  <c r="H380" i="17"/>
  <c r="I379" i="17"/>
  <c r="H379" i="17"/>
  <c r="I378" i="17"/>
  <c r="H378" i="17"/>
  <c r="I377" i="17"/>
  <c r="H377" i="17"/>
  <c r="I374" i="17"/>
  <c r="H374" i="17"/>
  <c r="I373" i="17"/>
  <c r="H373" i="17"/>
  <c r="I372" i="17"/>
  <c r="H372" i="17"/>
  <c r="I371" i="17"/>
  <c r="H371" i="17"/>
  <c r="I370" i="17"/>
  <c r="H370" i="17"/>
  <c r="I369" i="17"/>
  <c r="H369" i="17"/>
  <c r="I359" i="17"/>
  <c r="H359" i="17"/>
  <c r="I358" i="17"/>
  <c r="H358" i="17"/>
  <c r="I357" i="17"/>
  <c r="H357" i="17"/>
  <c r="I356" i="17"/>
  <c r="H356" i="17"/>
  <c r="I355" i="17"/>
  <c r="H355" i="17"/>
  <c r="I354" i="17"/>
  <c r="H354" i="17"/>
  <c r="I353" i="17"/>
  <c r="H353" i="17"/>
  <c r="I352" i="17"/>
  <c r="H352" i="17"/>
  <c r="I351" i="17"/>
  <c r="H351" i="17"/>
  <c r="I343" i="17"/>
  <c r="H343" i="17"/>
  <c r="I342" i="17"/>
  <c r="H342" i="17"/>
  <c r="I341" i="17"/>
  <c r="H341" i="17"/>
  <c r="I340" i="17"/>
  <c r="H340" i="17"/>
  <c r="I339" i="17"/>
  <c r="H339" i="17"/>
  <c r="I338" i="17"/>
  <c r="H338" i="17"/>
  <c r="I336" i="17"/>
  <c r="H336" i="17"/>
  <c r="I335" i="17"/>
  <c r="H335" i="17"/>
  <c r="I334" i="17"/>
  <c r="H334" i="17"/>
  <c r="I331" i="17"/>
  <c r="H331" i="17"/>
  <c r="I330" i="17"/>
  <c r="H330" i="17"/>
  <c r="H310" i="17"/>
  <c r="I309" i="17"/>
  <c r="H309" i="17"/>
  <c r="I290" i="17"/>
  <c r="H290" i="17"/>
  <c r="I289" i="17"/>
  <c r="H289" i="17"/>
  <c r="I274" i="17"/>
  <c r="H274" i="17"/>
  <c r="I273" i="17"/>
  <c r="H273" i="17"/>
  <c r="I272" i="17"/>
  <c r="H272" i="17"/>
  <c r="I271" i="17"/>
  <c r="H271" i="17"/>
  <c r="I270" i="17"/>
  <c r="H270" i="17"/>
  <c r="I269" i="17"/>
  <c r="H269" i="17"/>
  <c r="I268" i="17"/>
  <c r="H268" i="17"/>
  <c r="I267" i="17"/>
  <c r="H267" i="17"/>
  <c r="I266" i="17"/>
  <c r="H266" i="17"/>
  <c r="I264" i="17"/>
  <c r="H264" i="17"/>
  <c r="I263" i="17"/>
  <c r="H263" i="17"/>
  <c r="I262" i="17"/>
  <c r="H262" i="17"/>
  <c r="I261" i="17"/>
  <c r="H261" i="17"/>
  <c r="I260" i="17"/>
  <c r="H260" i="17"/>
  <c r="I259" i="17"/>
  <c r="H259" i="17"/>
  <c r="I258" i="17"/>
  <c r="H258" i="17"/>
  <c r="I257" i="17"/>
  <c r="H257" i="17"/>
  <c r="I256" i="17"/>
  <c r="H256" i="17"/>
  <c r="I255" i="17"/>
  <c r="H255" i="17"/>
  <c r="I254" i="17"/>
  <c r="H254" i="17"/>
  <c r="I253" i="17"/>
  <c r="H253" i="17"/>
  <c r="I252" i="17"/>
  <c r="H252" i="17"/>
  <c r="I251" i="17"/>
  <c r="H251" i="17"/>
  <c r="I250" i="17"/>
  <c r="H250" i="17"/>
  <c r="I249" i="17"/>
  <c r="H249" i="17"/>
  <c r="I248" i="17"/>
  <c r="H248" i="17"/>
  <c r="I247" i="17"/>
  <c r="H247" i="17"/>
  <c r="I246" i="17"/>
  <c r="H246" i="17"/>
  <c r="I245" i="17"/>
  <c r="H245" i="17"/>
  <c r="I244" i="17"/>
  <c r="H244" i="17"/>
  <c r="I243" i="17"/>
  <c r="H243" i="17"/>
  <c r="I242" i="17"/>
  <c r="H242" i="17"/>
  <c r="I241" i="17"/>
  <c r="H241" i="17"/>
  <c r="I240" i="17"/>
  <c r="H240" i="17"/>
  <c r="I239" i="17"/>
  <c r="H239" i="17"/>
  <c r="I238" i="17"/>
  <c r="H238" i="17"/>
  <c r="I237" i="17"/>
  <c r="H237" i="17"/>
  <c r="I236" i="17"/>
  <c r="H236" i="17"/>
  <c r="I235" i="17"/>
  <c r="H235" i="17"/>
  <c r="I234" i="17"/>
  <c r="H234" i="17"/>
  <c r="I233" i="17"/>
  <c r="H233" i="17"/>
  <c r="I232" i="17"/>
  <c r="H232" i="17"/>
  <c r="I231" i="17"/>
  <c r="H231" i="17"/>
  <c r="I230" i="17"/>
  <c r="H230" i="17"/>
  <c r="I229" i="17"/>
  <c r="H229" i="17"/>
  <c r="I228" i="17"/>
  <c r="H228" i="17"/>
  <c r="I227" i="17"/>
  <c r="H227" i="17"/>
  <c r="I226" i="17"/>
  <c r="H226" i="17"/>
  <c r="I225" i="17"/>
  <c r="H225" i="17"/>
  <c r="I224" i="17"/>
  <c r="H224" i="17"/>
  <c r="I223" i="17"/>
  <c r="H223" i="17"/>
  <c r="I221" i="17"/>
  <c r="H221" i="17"/>
  <c r="I220" i="17"/>
  <c r="H220" i="17"/>
  <c r="I219" i="17"/>
  <c r="H219" i="17"/>
  <c r="I218" i="17"/>
  <c r="H218" i="17"/>
  <c r="I217" i="17"/>
  <c r="H217" i="17"/>
  <c r="I216" i="17"/>
  <c r="H216" i="17"/>
  <c r="I215" i="17"/>
  <c r="H215" i="17"/>
  <c r="I214" i="17"/>
  <c r="H214" i="17"/>
  <c r="I213" i="17"/>
  <c r="H213" i="17"/>
  <c r="I212" i="17"/>
  <c r="H212" i="17"/>
  <c r="I211" i="17"/>
  <c r="H211" i="17"/>
  <c r="I210" i="17"/>
  <c r="H210" i="17"/>
  <c r="I209" i="17"/>
  <c r="H209" i="17"/>
  <c r="I208" i="17"/>
  <c r="H208" i="17"/>
  <c r="I207" i="17"/>
  <c r="H207" i="17"/>
  <c r="I206" i="17"/>
  <c r="H206" i="17"/>
  <c r="I205" i="17"/>
  <c r="H205" i="17"/>
  <c r="I204" i="17"/>
  <c r="H204" i="17"/>
  <c r="I203" i="17"/>
  <c r="H203" i="17"/>
  <c r="I202" i="17"/>
  <c r="H202" i="17"/>
  <c r="I201" i="17"/>
  <c r="H201" i="17"/>
  <c r="I200" i="17"/>
  <c r="H200" i="17"/>
  <c r="I199" i="17"/>
  <c r="H199" i="17"/>
  <c r="I198" i="17"/>
  <c r="H198" i="17"/>
  <c r="I197" i="17"/>
  <c r="H197" i="17"/>
  <c r="I196" i="17"/>
  <c r="H196" i="17"/>
  <c r="I195" i="17"/>
  <c r="H195" i="17"/>
  <c r="I194" i="17"/>
  <c r="H194" i="17"/>
  <c r="I193" i="17"/>
  <c r="H193" i="17"/>
  <c r="I191" i="17"/>
  <c r="H191" i="17"/>
  <c r="I190" i="17"/>
  <c r="H190" i="17"/>
  <c r="I189" i="17"/>
  <c r="H189" i="17"/>
  <c r="I188" i="17"/>
  <c r="H188" i="17"/>
  <c r="I187" i="17"/>
  <c r="H187" i="17"/>
  <c r="I186" i="17"/>
  <c r="H186" i="17"/>
  <c r="I185" i="17"/>
  <c r="H185" i="17"/>
  <c r="I184" i="17"/>
  <c r="H184" i="17"/>
  <c r="I183" i="17"/>
  <c r="H183" i="17"/>
  <c r="I182" i="17"/>
  <c r="H182" i="17"/>
  <c r="I181" i="17"/>
  <c r="H181" i="17"/>
  <c r="I180" i="17"/>
  <c r="H180" i="17"/>
  <c r="I179" i="17"/>
  <c r="H179" i="17"/>
  <c r="I178" i="17"/>
  <c r="H178" i="17"/>
  <c r="I177" i="17"/>
  <c r="H177" i="17"/>
  <c r="I176" i="17"/>
  <c r="H176" i="17"/>
  <c r="I175" i="17"/>
  <c r="H175" i="17"/>
  <c r="I174" i="17"/>
  <c r="H174" i="17"/>
  <c r="I173" i="17"/>
  <c r="H173" i="17"/>
  <c r="I172" i="17"/>
  <c r="H172" i="17"/>
  <c r="I171" i="17"/>
  <c r="H171" i="17"/>
  <c r="I170" i="17"/>
  <c r="H170" i="17"/>
  <c r="I169" i="17"/>
  <c r="H169" i="17"/>
  <c r="I168" i="17"/>
  <c r="H168" i="17"/>
  <c r="I167" i="17"/>
  <c r="H167" i="17"/>
  <c r="I166" i="17"/>
  <c r="H166" i="17"/>
  <c r="I165" i="17"/>
  <c r="H165" i="17"/>
  <c r="I164" i="17"/>
  <c r="H164" i="17"/>
  <c r="I163" i="17"/>
  <c r="H163" i="17"/>
  <c r="I162" i="17"/>
  <c r="H162" i="17"/>
  <c r="I161" i="17"/>
  <c r="H161" i="17"/>
  <c r="I160" i="17"/>
  <c r="H160" i="17"/>
  <c r="I159" i="17"/>
  <c r="H159" i="17"/>
  <c r="I158" i="17"/>
  <c r="H158" i="17"/>
  <c r="I157" i="17"/>
  <c r="H157" i="17"/>
  <c r="I156" i="17"/>
  <c r="H156" i="17"/>
  <c r="I155" i="17"/>
  <c r="H155" i="17"/>
  <c r="I154" i="17"/>
  <c r="H154" i="17"/>
  <c r="I153" i="17"/>
  <c r="H153" i="17"/>
  <c r="I152" i="17"/>
  <c r="H152" i="17"/>
  <c r="I151" i="17"/>
  <c r="H151" i="17"/>
  <c r="I150" i="17"/>
  <c r="H150" i="17"/>
  <c r="I149" i="17"/>
  <c r="H149" i="17"/>
  <c r="I148" i="17"/>
  <c r="H148" i="17"/>
  <c r="I147" i="17"/>
  <c r="H147" i="17"/>
  <c r="I146" i="17"/>
  <c r="H146" i="17"/>
  <c r="I145" i="17"/>
  <c r="H145" i="17"/>
  <c r="I144" i="17"/>
  <c r="H144" i="17"/>
  <c r="I143" i="17"/>
  <c r="H143" i="17"/>
  <c r="I142" i="17"/>
  <c r="H142" i="17"/>
  <c r="I141" i="17"/>
  <c r="H141" i="17"/>
  <c r="I140" i="17"/>
  <c r="H140" i="17"/>
  <c r="I139" i="17"/>
  <c r="H139" i="17"/>
  <c r="I134" i="17"/>
  <c r="H134" i="17"/>
  <c r="I133" i="17"/>
  <c r="H133" i="17"/>
  <c r="I132" i="17"/>
  <c r="H132" i="17"/>
  <c r="I131" i="17"/>
  <c r="H131" i="17"/>
  <c r="I130" i="17"/>
  <c r="H130" i="17"/>
  <c r="I129" i="17"/>
  <c r="H129" i="17"/>
  <c r="I128" i="17"/>
  <c r="H128" i="17"/>
  <c r="I127" i="17"/>
  <c r="H127" i="17"/>
  <c r="I126" i="17"/>
  <c r="H126" i="17"/>
  <c r="I125" i="17"/>
  <c r="H125" i="17"/>
  <c r="I124" i="17"/>
  <c r="H124" i="17"/>
  <c r="I123" i="17"/>
  <c r="H123" i="17"/>
  <c r="I120" i="17"/>
  <c r="H120" i="17"/>
  <c r="I119" i="17"/>
  <c r="H119" i="17"/>
  <c r="I118" i="17"/>
  <c r="H118" i="17"/>
  <c r="I117" i="17"/>
  <c r="H117" i="17"/>
  <c r="I116" i="17"/>
  <c r="H116" i="17"/>
  <c r="I115" i="17"/>
  <c r="H115" i="17"/>
  <c r="I114" i="17"/>
  <c r="H114" i="17"/>
  <c r="I113" i="17"/>
  <c r="H113" i="17"/>
  <c r="I112" i="17"/>
  <c r="H112" i="17"/>
  <c r="I111" i="17"/>
  <c r="H111" i="17"/>
  <c r="I110" i="17"/>
  <c r="H110" i="17"/>
  <c r="I109" i="17"/>
  <c r="H109" i="17"/>
  <c r="I108" i="17"/>
  <c r="H108" i="17"/>
  <c r="I107" i="17"/>
  <c r="H107" i="17"/>
  <c r="I106" i="17"/>
  <c r="H106" i="17"/>
  <c r="I105" i="17"/>
  <c r="H105" i="17"/>
  <c r="I104" i="17"/>
  <c r="H104" i="17"/>
  <c r="I103" i="17"/>
  <c r="H103" i="17"/>
  <c r="I102" i="17"/>
  <c r="H102" i="17"/>
  <c r="I101" i="17"/>
  <c r="H101" i="17"/>
  <c r="I100" i="17"/>
  <c r="H100" i="17"/>
  <c r="I99" i="17"/>
  <c r="H99" i="17"/>
  <c r="I98" i="17"/>
  <c r="H98" i="17"/>
  <c r="I97" i="17"/>
  <c r="H97" i="17"/>
  <c r="I96" i="17"/>
  <c r="H96" i="17"/>
  <c r="I95" i="17"/>
  <c r="H95" i="17"/>
  <c r="I94" i="17"/>
  <c r="H94" i="17"/>
  <c r="I93" i="17"/>
  <c r="H93" i="17"/>
  <c r="I92" i="17"/>
  <c r="H92" i="17"/>
  <c r="I91" i="17"/>
  <c r="H91" i="17"/>
  <c r="I90" i="17"/>
  <c r="H90" i="17"/>
  <c r="I89" i="17"/>
  <c r="H89" i="17"/>
  <c r="I86" i="17"/>
  <c r="H86" i="17"/>
  <c r="I85" i="17"/>
  <c r="H85" i="17"/>
  <c r="I84" i="17"/>
  <c r="H84" i="17"/>
  <c r="I83" i="17"/>
  <c r="H83" i="17"/>
  <c r="I82" i="17"/>
  <c r="H82" i="17"/>
  <c r="I81" i="17"/>
  <c r="H81" i="17"/>
  <c r="I80" i="17"/>
  <c r="H80" i="17"/>
  <c r="I79" i="17"/>
  <c r="H79" i="17"/>
  <c r="I78" i="17"/>
  <c r="H78" i="17"/>
  <c r="I77" i="17"/>
  <c r="H77" i="17"/>
  <c r="I76" i="17"/>
  <c r="H76" i="17"/>
  <c r="I75" i="17"/>
  <c r="H75" i="17"/>
  <c r="I74" i="17"/>
  <c r="H74" i="17"/>
  <c r="I73" i="17"/>
  <c r="H73" i="17"/>
  <c r="I72" i="17"/>
  <c r="H72" i="17"/>
  <c r="I71" i="17"/>
  <c r="H71" i="17"/>
  <c r="I70" i="17"/>
  <c r="H70" i="17"/>
  <c r="I69" i="17"/>
  <c r="H69" i="17"/>
  <c r="I68" i="17"/>
  <c r="H68" i="17"/>
  <c r="I67" i="17"/>
  <c r="H67" i="17"/>
  <c r="I66" i="17"/>
  <c r="H66" i="17"/>
  <c r="I65" i="17"/>
  <c r="H65" i="17"/>
  <c r="I64" i="17"/>
  <c r="H64" i="17"/>
  <c r="I63" i="17"/>
  <c r="H63" i="17"/>
  <c r="I62" i="17"/>
  <c r="H62" i="17"/>
  <c r="I61" i="17"/>
  <c r="H61" i="17"/>
  <c r="I60" i="17"/>
  <c r="H60" i="17"/>
  <c r="I59" i="17"/>
  <c r="H59" i="17"/>
  <c r="I58" i="17"/>
  <c r="H58" i="17"/>
  <c r="I57" i="17"/>
  <c r="H57" i="17"/>
  <c r="I56" i="17"/>
  <c r="H56" i="17"/>
  <c r="I55" i="17"/>
  <c r="H55" i="17"/>
  <c r="I54" i="17"/>
  <c r="H54" i="17"/>
  <c r="I53" i="17"/>
  <c r="H53" i="17"/>
  <c r="I52" i="17"/>
  <c r="H52" i="17"/>
  <c r="I49" i="17"/>
  <c r="H49" i="17"/>
  <c r="I48" i="17"/>
  <c r="H48" i="17"/>
  <c r="I47" i="17"/>
  <c r="H47" i="17"/>
  <c r="I46" i="17"/>
  <c r="H46" i="17"/>
  <c r="I45" i="17"/>
  <c r="H45" i="17"/>
  <c r="I44" i="17"/>
  <c r="H44" i="17"/>
  <c r="I43" i="17"/>
  <c r="H43" i="17"/>
  <c r="I42" i="17"/>
  <c r="H42" i="17"/>
  <c r="I41" i="17"/>
  <c r="H41" i="17"/>
  <c r="I40" i="17"/>
  <c r="H40" i="17"/>
  <c r="I39" i="17"/>
  <c r="H39" i="17"/>
  <c r="I38" i="17"/>
  <c r="H38" i="17"/>
  <c r="I37" i="17"/>
  <c r="H37" i="17"/>
  <c r="I36" i="17"/>
  <c r="H36" i="17"/>
  <c r="I35" i="17"/>
  <c r="H35" i="17"/>
  <c r="I34" i="17"/>
  <c r="H34" i="17"/>
  <c r="I33" i="17"/>
  <c r="H33" i="17"/>
  <c r="I32" i="17"/>
  <c r="H32" i="17"/>
  <c r="I31" i="17"/>
  <c r="H31" i="17"/>
  <c r="I30" i="17"/>
  <c r="H30" i="17"/>
  <c r="I29" i="17"/>
  <c r="H29" i="17"/>
  <c r="I27" i="17"/>
  <c r="H27" i="17"/>
  <c r="I26" i="17"/>
  <c r="H26" i="17"/>
  <c r="I25" i="17"/>
  <c r="H25" i="17"/>
  <c r="I24" i="17"/>
  <c r="H24" i="17"/>
  <c r="I23" i="17"/>
  <c r="H23" i="17"/>
  <c r="I22" i="17"/>
  <c r="H22" i="17"/>
  <c r="I21" i="17"/>
  <c r="H21" i="17"/>
  <c r="I20" i="17"/>
  <c r="H20" i="17"/>
  <c r="I19" i="17"/>
  <c r="H19" i="17"/>
  <c r="I18" i="17"/>
  <c r="H18" i="17"/>
  <c r="I17" i="17"/>
  <c r="H17" i="17"/>
  <c r="I16" i="17"/>
  <c r="H16" i="17"/>
  <c r="I15" i="17"/>
  <c r="H15" i="17"/>
  <c r="F371" i="17" l="1"/>
  <c r="F275" i="17"/>
  <c r="F415" i="17" s="1"/>
  <c r="F325" i="17"/>
  <c r="F418" i="17" s="1"/>
  <c r="F51" i="17"/>
  <c r="F50" i="17"/>
  <c r="F247" i="17"/>
  <c r="F85" i="17"/>
  <c r="F142" i="17"/>
  <c r="F160" i="17"/>
  <c r="F103" i="17"/>
  <c r="F109" i="17"/>
  <c r="F119" i="17"/>
  <c r="F240" i="17"/>
  <c r="F394" i="17"/>
  <c r="F403" i="17"/>
  <c r="F15" i="17"/>
  <c r="F14" i="17" s="1"/>
  <c r="F26" i="17"/>
  <c r="F141" i="17"/>
  <c r="F165" i="17"/>
  <c r="F186" i="17"/>
  <c r="F236" i="17"/>
  <c r="F241" i="17"/>
  <c r="F195" i="17"/>
  <c r="F268" i="17"/>
  <c r="F148" i="17"/>
  <c r="F47" i="17"/>
  <c r="F58" i="17"/>
  <c r="F94" i="17"/>
  <c r="F116" i="17"/>
  <c r="F124" i="17"/>
  <c r="F203" i="17"/>
  <c r="F225" i="17"/>
  <c r="F389" i="17"/>
  <c r="F379" i="17"/>
  <c r="F43" i="17"/>
  <c r="F49" i="17"/>
  <c r="F60" i="17"/>
  <c r="F71" i="17"/>
  <c r="F83" i="17"/>
  <c r="F90" i="17"/>
  <c r="F184" i="17"/>
  <c r="F401" i="17"/>
  <c r="F352" i="17"/>
  <c r="F358" i="17"/>
  <c r="F210" i="17"/>
  <c r="F216" i="17"/>
  <c r="F198" i="17"/>
  <c r="F204" i="17"/>
  <c r="F209" i="17"/>
  <c r="F263" i="17"/>
  <c r="F18" i="17"/>
  <c r="F193" i="17"/>
  <c r="F107" i="17"/>
  <c r="F125" i="17"/>
  <c r="F131" i="17"/>
  <c r="F138" i="17"/>
  <c r="F144" i="17"/>
  <c r="F31" i="17"/>
  <c r="F25" i="17"/>
  <c r="F32" i="17"/>
  <c r="F112" i="17"/>
  <c r="F132" i="17"/>
  <c r="F145" i="17"/>
  <c r="F340" i="17"/>
  <c r="F44" i="17"/>
  <c r="F55" i="17"/>
  <c r="F63" i="17"/>
  <c r="F73" i="17"/>
  <c r="F200" i="17"/>
  <c r="F269" i="17"/>
  <c r="F336" i="17"/>
  <c r="F404" i="17"/>
  <c r="F151" i="17"/>
  <c r="F405" i="17"/>
  <c r="F36" i="17"/>
  <c r="F42" i="17"/>
  <c r="F331" i="17"/>
  <c r="F330" i="17" s="1"/>
  <c r="F419" i="17" s="1"/>
  <c r="F98" i="17"/>
  <c r="F48" i="17"/>
  <c r="F53" i="17"/>
  <c r="F196" i="17"/>
  <c r="F251" i="17"/>
  <c r="F257" i="17"/>
  <c r="F76" i="17"/>
  <c r="F199" i="17"/>
  <c r="F260" i="17"/>
  <c r="F272" i="17"/>
  <c r="F374" i="17"/>
  <c r="F102" i="17"/>
  <c r="F155" i="17"/>
  <c r="F170" i="17"/>
  <c r="F175" i="17"/>
  <c r="F188" i="17"/>
  <c r="F249" i="17"/>
  <c r="F255" i="17"/>
  <c r="F40" i="17"/>
  <c r="F274" i="17"/>
  <c r="F385" i="17"/>
  <c r="F105" i="17"/>
  <c r="F23" i="17"/>
  <c r="F35" i="17"/>
  <c r="F127" i="17"/>
  <c r="F172" i="17"/>
  <c r="F179" i="17"/>
  <c r="F190" i="17"/>
  <c r="F246" i="17"/>
  <c r="F152" i="17"/>
  <c r="F180" i="17"/>
  <c r="F224" i="17"/>
  <c r="F252" i="17"/>
  <c r="F359" i="17"/>
  <c r="F176" i="17"/>
  <c r="F17" i="17"/>
  <c r="F39" i="17"/>
  <c r="F93" i="17"/>
  <c r="F149" i="17"/>
  <c r="F189" i="17"/>
  <c r="F211" i="17"/>
  <c r="F217" i="17"/>
  <c r="F355" i="17"/>
  <c r="F369" i="17"/>
  <c r="F386" i="17"/>
  <c r="F393" i="17"/>
  <c r="F101" i="17"/>
  <c r="F383" i="17"/>
  <c r="F68" i="17"/>
  <c r="F384" i="17"/>
  <c r="F84" i="17"/>
  <c r="F343" i="17"/>
  <c r="F342" i="17" s="1"/>
  <c r="F421" i="17" s="1"/>
  <c r="F178" i="17"/>
  <c r="F27" i="17"/>
  <c r="F82" i="17"/>
  <c r="F99" i="17"/>
  <c r="F157" i="17"/>
  <c r="F168" i="17"/>
  <c r="F206" i="17"/>
  <c r="F228" i="17"/>
  <c r="F234" i="17"/>
  <c r="F244" i="17"/>
  <c r="F380" i="17"/>
  <c r="F16" i="17"/>
  <c r="F65" i="17"/>
  <c r="F29" i="17"/>
  <c r="F100" i="17"/>
  <c r="F114" i="17"/>
  <c r="F139" i="17"/>
  <c r="F158" i="17"/>
  <c r="F169" i="17"/>
  <c r="F194" i="17"/>
  <c r="F207" i="17"/>
  <c r="F213" i="17"/>
  <c r="F219" i="17"/>
  <c r="F273" i="17"/>
  <c r="F357" i="17"/>
  <c r="F388" i="17"/>
  <c r="F398" i="17"/>
  <c r="F396" i="17"/>
  <c r="F19" i="17"/>
  <c r="F52" i="17"/>
  <c r="F64" i="17"/>
  <c r="F72" i="17"/>
  <c r="F95" i="17"/>
  <c r="F140" i="17"/>
  <c r="F164" i="17"/>
  <c r="F181" i="17"/>
  <c r="F256" i="17"/>
  <c r="F262" i="17"/>
  <c r="F70" i="17"/>
  <c r="F159" i="17"/>
  <c r="F59" i="17"/>
  <c r="F387" i="17"/>
  <c r="F171" i="17"/>
  <c r="F20" i="17"/>
  <c r="F30" i="17"/>
  <c r="F79" i="17"/>
  <c r="F96" i="17"/>
  <c r="F120" i="17"/>
  <c r="F161" i="17"/>
  <c r="F226" i="17"/>
  <c r="F237" i="17"/>
  <c r="F258" i="17"/>
  <c r="F86" i="17"/>
  <c r="F356" i="17"/>
  <c r="F126" i="17"/>
  <c r="F91" i="17"/>
  <c r="F106" i="17"/>
  <c r="F111" i="17"/>
  <c r="F128" i="17"/>
  <c r="F150" i="17"/>
  <c r="F183" i="17"/>
  <c r="F202" i="17"/>
  <c r="F242" i="17"/>
  <c r="F395" i="17"/>
  <c r="F22" i="17"/>
  <c r="F34" i="17"/>
  <c r="F41" i="17"/>
  <c r="F46" i="17"/>
  <c r="F80" i="17"/>
  <c r="F97" i="17"/>
  <c r="F115" i="17"/>
  <c r="F154" i="17"/>
  <c r="F162" i="17"/>
  <c r="F197" i="17"/>
  <c r="F227" i="17"/>
  <c r="F259" i="17"/>
  <c r="F62" i="17"/>
  <c r="F75" i="17"/>
  <c r="F92" i="17"/>
  <c r="F129" i="17"/>
  <c r="F173" i="17"/>
  <c r="F212" i="17"/>
  <c r="F243" i="17"/>
  <c r="F266" i="17"/>
  <c r="F310" i="17"/>
  <c r="F309" i="17" s="1"/>
  <c r="F417" i="17" s="1"/>
  <c r="F335" i="17"/>
  <c r="F341" i="17"/>
  <c r="F372" i="17"/>
  <c r="F399" i="17"/>
  <c r="F78" i="17"/>
  <c r="F147" i="17"/>
  <c r="F167" i="17"/>
  <c r="F339" i="17"/>
  <c r="F378" i="17"/>
  <c r="F66" i="17"/>
  <c r="F74" i="17"/>
  <c r="F143" i="17"/>
  <c r="F163" i="17"/>
  <c r="F182" i="17"/>
  <c r="F353" i="17"/>
  <c r="F373" i="17"/>
  <c r="F54" i="17"/>
  <c r="F67" i="17"/>
  <c r="F108" i="17"/>
  <c r="F117" i="17"/>
  <c r="F133" i="17"/>
  <c r="F191" i="17"/>
  <c r="F221" i="17"/>
  <c r="F238" i="17"/>
  <c r="F253" i="17"/>
  <c r="F270" i="17"/>
  <c r="F390" i="17"/>
  <c r="F57" i="17"/>
  <c r="F37" i="17"/>
  <c r="F104" i="17"/>
  <c r="F187" i="17"/>
  <c r="F208" i="17"/>
  <c r="F218" i="17"/>
  <c r="F248" i="17"/>
  <c r="F264" i="17"/>
  <c r="F354" i="17"/>
  <c r="F402" i="17"/>
  <c r="F156" i="17"/>
  <c r="F381" i="17"/>
  <c r="F400" i="17"/>
  <c r="F177" i="17"/>
  <c r="F391" i="17"/>
  <c r="F38" i="17"/>
  <c r="F81" i="17"/>
  <c r="F56" i="17"/>
  <c r="F61" i="17"/>
  <c r="F118" i="17"/>
  <c r="F130" i="17"/>
  <c r="F153" i="17"/>
  <c r="F174" i="17"/>
  <c r="F201" i="17"/>
  <c r="F205" i="17"/>
  <c r="F220" i="17"/>
  <c r="F235" i="17"/>
  <c r="F250" i="17"/>
  <c r="F267" i="17"/>
  <c r="F134" i="17"/>
  <c r="F21" i="17"/>
  <c r="F77" i="17"/>
  <c r="F146" i="17"/>
  <c r="F166" i="17"/>
  <c r="F215" i="17"/>
  <c r="F245" i="17"/>
  <c r="F261" i="17"/>
  <c r="F338" i="17"/>
  <c r="F377" i="17"/>
  <c r="F33" i="17"/>
  <c r="F113" i="17"/>
  <c r="F290" i="17"/>
  <c r="F289" i="17" s="1"/>
  <c r="F416" i="17" s="1"/>
  <c r="F45" i="17"/>
  <c r="F24" i="17"/>
  <c r="F69" i="17"/>
  <c r="F223" i="17"/>
  <c r="F239" i="17"/>
  <c r="F254" i="17"/>
  <c r="F271" i="17"/>
  <c r="F370" i="17" l="1"/>
  <c r="F409" i="17"/>
  <c r="F423" i="17"/>
  <c r="F334" i="17"/>
  <c r="F420" i="17" s="1"/>
  <c r="F397" i="17"/>
  <c r="F427" i="17" s="1"/>
  <c r="F185" i="17"/>
  <c r="F413" i="17" s="1"/>
  <c r="F110" i="17"/>
  <c r="F411" i="17" s="1"/>
  <c r="F376" i="17"/>
  <c r="F424" i="17" s="1"/>
  <c r="F382" i="17"/>
  <c r="F425" i="17" s="1"/>
  <c r="F351" i="17"/>
  <c r="F422" i="17" s="1"/>
  <c r="F392" i="17"/>
  <c r="F426" i="17" s="1"/>
  <c r="F123" i="17"/>
  <c r="F412" i="17" s="1"/>
  <c r="F214" i="17"/>
  <c r="F414" i="17" s="1"/>
  <c r="F89" i="17"/>
  <c r="F410" i="17" s="1"/>
  <c r="F429" i="17" l="1"/>
</calcChain>
</file>

<file path=xl/sharedStrings.xml><?xml version="1.0" encoding="utf-8"?>
<sst xmlns="http://schemas.openxmlformats.org/spreadsheetml/2006/main" count="2693" uniqueCount="1407">
  <si>
    <t>Pos.</t>
  </si>
  <si>
    <t>Beschreibung</t>
  </si>
  <si>
    <t>Anmerkung</t>
  </si>
  <si>
    <t>Die Angebote sind ausschließlich auf den beigefügten Preisblättern abzugeben. Sie müssen mit einer Endsumme abschließen. Bemerkungen, Alternativ- bzw. Eventualpositionen sind gesondert aufzulisten.</t>
  </si>
  <si>
    <t>Die Angebotspreise (in Euro) sind Festpreise für den Ausführungszeitraum und müssen evtl. Nebenkosten enthalten.</t>
  </si>
  <si>
    <t>Der Auftraggeber behält sich vor, eine kostenlose Vorführung eines mit der Ausschreibung vergleichbaren Musterfahrzeuges vom Auftragnehmer vorführen zu lassen.</t>
  </si>
  <si>
    <t>Das Fahrzeug muss an der Einsatzstelle mit allen benötigten Verbrauchern mit Motor und ohne Einspeisung eine Standzeit von 4 Stunden aus der Zusatzbatterie überbrücken. Eine aussagekräftige Energiebilanz mit dem Nachweis der 4 Stunden Betriebszeit ist dem Angebot beizulegen.</t>
  </si>
  <si>
    <t>Alle Schubfächer sollen im ausgezogenen Zustand arretiert sein, so dass ein selbstständiges Einfahren (z. B. bei Neigung des Fahrzeuges) verhindert ist.</t>
  </si>
  <si>
    <t>Alle beigestellten bzw. zu liefernden Geräte und Komponenten sind entsprechend einzubauen und funktionstüchtig zu verkabeln.</t>
  </si>
  <si>
    <t xml:space="preserve">Es sind nichtrostende gewichtsparende Materialien einzusetzen. </t>
  </si>
  <si>
    <t>Nach Fertigstellung des Fahrzeuges erfolgt die Zulassung zum öffentlichen Straßenverkehr durch den Auftraggeber.</t>
  </si>
  <si>
    <t>Für die Abnahme durch den technischen Prüfdienst des Landes Hessen ist der Auftragnehmer zuständig.</t>
  </si>
  <si>
    <t>Evtl. bei der Abnahme festgestellte Mängel o.ä. sind durch den Auftragnehmer zu beseitigen und gehen zu seinen Lasten.</t>
  </si>
  <si>
    <t>Fahrgestell, Aufbau und Geräte müssen folgenden Normen, Vorschriften und Richtlinien in der zum Zeitpunkt der Angebotsabgabe gültigen Fassung entsprechen:</t>
  </si>
  <si>
    <t>Höchstgeschwindigkeit 100 km/h</t>
  </si>
  <si>
    <t>Bedienungsanleitung (in deutscher Sprache)</t>
  </si>
  <si>
    <t>Schaltplan Elektro (in deutscher Sprache mit DIN Symbolen)</t>
  </si>
  <si>
    <t>Leitungsplan Pneumatik (in deutscher Sprache mit DIN-Symbolen)</t>
  </si>
  <si>
    <t>Schmierplan (in deutscher Sprache)</t>
  </si>
  <si>
    <t>Ersatzteillisten (in deutscher Sprache)</t>
  </si>
  <si>
    <t>Vollständig ausgefüllte Leistungsbeschreibung inkl. aller Anlagen.</t>
  </si>
  <si>
    <t>Zertifikat Qualitätsmanagement gemäß ISO 9001.</t>
  </si>
  <si>
    <t>Bestätigung, dass der Bieter über eigene Kräfte verfügt, die über die erforderlichen Kenntnisse der entsprechenden Normen, der elektromagnetischen Verträglichkeit, der Programmierung von CAN-Bus-Steuerungen verfügt.</t>
  </si>
  <si>
    <t>EMV-Prüfbericht eines vergleichbaren Gesamtfahrzeuges.</t>
  </si>
  <si>
    <t>Ablaufplan Realisierung gesamtes Auftragsvolumen.</t>
  </si>
  <si>
    <t>Übersicht über die Wartungsfristen der eingebauten Geräte und Aggregate sowohl des Fahrgestells als auch des Aufbaus.</t>
  </si>
  <si>
    <t>Fahrgestell</t>
  </si>
  <si>
    <t>Bremsanlage: Zweikreisbremsanlage</t>
  </si>
  <si>
    <t>Scheibenbremse an der Vorderachse</t>
  </si>
  <si>
    <t>Scheibenbremse an der Hinterachse</t>
  </si>
  <si>
    <t>Über diesen Schalter muss eine Notbremsfunktion realisiert werden.</t>
  </si>
  <si>
    <t>Anti-Blockiersystem (ABS)</t>
  </si>
  <si>
    <t>Anti-Schlupfregelung, abschaltbar</t>
  </si>
  <si>
    <t>Servolenkung</t>
  </si>
  <si>
    <t>Automatische Motorbremse, mittels Schalter sollen folgende Funktionen wählbar sein:
- automatische Motorbremse aus
- gekoppelt mit Bremspedal</t>
  </si>
  <si>
    <t>Differenzialsperre an der Hinterachse in Querrichtung, zuschaltbar</t>
  </si>
  <si>
    <t>Linkslenker</t>
  </si>
  <si>
    <t>Rechtsverkehr</t>
  </si>
  <si>
    <t>Die Federung des Fahrzeugs muss so ausgeführt sein, dass sie unter vorgesehenen Einsatzbedingungen die Gesamtmasse (GM) ohne Schäden dauerhaft aushalten kann.</t>
  </si>
  <si>
    <t>1. Achse Blattgefedert</t>
  </si>
  <si>
    <t>2. Achse Luftgefedert</t>
  </si>
  <si>
    <t>Schmutzfänger je links und rechts hinter jeder Achse</t>
  </si>
  <si>
    <t>Bremsanlage, Stabilisatoren, Federung sind auf die zulässige Gesamtmasse abzustimmen</t>
  </si>
  <si>
    <t>Anhängersteckdose 15 polig, 24V am Rahmenende</t>
  </si>
  <si>
    <t>Schalter für Regenerationsunterbrechung</t>
  </si>
  <si>
    <t>Motorleistung mindestens 235 KW</t>
  </si>
  <si>
    <t>Lieferung und Montage eins Batterieladegerätes zur Ladung und Ladeerhaltung aller Fahrzeugbatterien</t>
  </si>
  <si>
    <t>Das Ladegerät muss auf die größtmögliche Fahrzeugbatterie ausgelegt sein, mit einer mind. Reserve von 20 % der Gesamtleistung.</t>
  </si>
  <si>
    <t>Mit Druckluftbremsen ausgerüstete Fahrzeuge müssen ein Bremssystem haben, das ohne Luftzuführung von außen und bei leerem Druckluftbehälter die Mindestdruckwarnanzeige nach dem Anlassen innerhalb von 60 s oder innerhalb von 120 s, wenn ein Anhänger mit Druckluftbremsen gezogen wird, verlöschen lässt.</t>
  </si>
  <si>
    <t>Der für den vorgesehenen Einsatzzweck vorgeschriebene Reifenfülldruck muss dauerhaft lesbar über den Rädern angegeben sein.</t>
  </si>
  <si>
    <t>Das Fassungsvermögen des Kraftstofftankes muss bei zGG mindestens für eine Fahrstrecke von mindestens 300 km ausgelegt sein.</t>
  </si>
  <si>
    <t>Die Einfüllöffnung des Kraftstofftanks des Fahrzeugs muss für das Befüllen mit üblichen dafür vorgesehenen Einrichtungen (z. B. Kanister) leicht zugänglich sein.</t>
  </si>
  <si>
    <t>Der Tankdeckel muss dauerhaft am Fahrzeug befestigt und abschließbar sein. (Gleichschließung mit Fahrzeugschlüssel)</t>
  </si>
  <si>
    <t>Der Ad Blue Tankdeckel muss mit der Fahrzeugschliessung gleichschließend sein.</t>
  </si>
  <si>
    <t>Die Zentralverriegelung muss auf allen Türen wirksam sein.</t>
  </si>
  <si>
    <t>Die Kabinentür muss abschließbar sein. Wenn die Türen mit Schlössern ausgerüstet sind, muss für alle Schlösser der gleiche Schlüssel verwendet werden können.</t>
  </si>
  <si>
    <t>Lieferung von zwei Fahrzeugschlüsselsätzen (4 Stück)</t>
  </si>
  <si>
    <t>Regensensor für Scheibenwischer</t>
  </si>
  <si>
    <t>Netto
Angebots-
preis in €</t>
  </si>
  <si>
    <t>Die Türöffnung der Mannschaftsraumtüren ist so weit wie möglich bis zum Dach hochzuziehen, um eine Stoßgefahr und ein Hängenbleiben zu vermeiden</t>
  </si>
  <si>
    <t>Geräteraum G1</t>
  </si>
  <si>
    <t>Geräteraumabschluss mit leichtgängigem Leichtmetalllamellenverschluss.</t>
  </si>
  <si>
    <t>Geräteraum G2</t>
  </si>
  <si>
    <t>Geräteraum G3</t>
  </si>
  <si>
    <t>Geräteraum G4</t>
  </si>
  <si>
    <t>Geräteraum G5</t>
  </si>
  <si>
    <t>Geräteraum G6</t>
  </si>
  <si>
    <t>Geräteraum GR</t>
  </si>
  <si>
    <t>Lieferung und Montage einer Lagerung für eine vierteilige Steckleiter
mit einem A-Einsteckteil, auf der linken Fahrzeugseite.</t>
  </si>
  <si>
    <t>Kostenfreie Bereitstellung von ggf. fehlenden Beladungsschildern</t>
  </si>
  <si>
    <t>Die zuvor beschrieben Umfeldbeleuchtung muss vom Fahrerplatz, sowie vom GR im Bereich des Pumpenbedienstandes ein und ausschaltbar sein. Als Einschalbedingung muss mindestens das Standlicht des Fahrzeuges eingeschaltet sein.</t>
  </si>
  <si>
    <t>Die Kosten für die Übernachtungen und Verpflegung für die zuvor genannten Termine, die Einweisung und Abholung gehen zu lasten des AN.</t>
  </si>
  <si>
    <t>Hinter der Hinterachse unterhalb der Geräteräume G5 / G6 muss je ein Traversenkasten montiert sein.</t>
  </si>
  <si>
    <t>Entfall der Ersatzradhalterung, Ersatzrad ist im Allgemeinteil beschrieben.</t>
  </si>
  <si>
    <t>ABS Steckdose am Rahmenende, neben der 15 poligen Anhängersteckdose</t>
  </si>
  <si>
    <t>Zweileitungs-Anhängerbremsanschluss am Rahmenende, Kupplungsanschlüsse gelb / rot</t>
  </si>
  <si>
    <t>Festpunkte in Form von je zwei Schäkeln (Form C, Nenngröße 3 nach DIN 82101, max. zulässige Beanspruchung 31,5 kN) vorne und hinten. Die maximale Zuglast und der max. zulässige Schrägzuwinkel sind in der Nähe der Schäkel anzugeben.</t>
  </si>
  <si>
    <t>Im Radio integrierte Navigationsmöglichkeit</t>
  </si>
  <si>
    <t>Lieferung und Verlastung eines zum Fahrgestell passenden Abgasschlauch.</t>
  </si>
  <si>
    <t>Allgemein</t>
  </si>
  <si>
    <t>1.10</t>
  </si>
  <si>
    <t>1.11</t>
  </si>
  <si>
    <t>1.12</t>
  </si>
  <si>
    <t>1.13</t>
  </si>
  <si>
    <t>1.14</t>
  </si>
  <si>
    <t>1.15</t>
  </si>
  <si>
    <t>2</t>
  </si>
  <si>
    <t>Dokumentation</t>
  </si>
  <si>
    <t>Fahrerhaus</t>
  </si>
  <si>
    <t>Fahrersitz:
- 3 Punkt-Sicherheitsgurt mit Gurtstraffer
- in Höhe, Neigung und Längsrichtung verstellbar
- mit höhenverstellbarer Kopfstütze
- Stoffbezug
- luftgefedert, Federung arretierbar</t>
  </si>
  <si>
    <t>Beifahrersitz:
- 3 Punkt-Sicherheitsgurt
- in Höhe, Neigung und Längsrichtung verstellbar
- mit höhenverstellbarer Kopfstütze
- Stoffbezug</t>
  </si>
  <si>
    <t>elektrische Fensterheber Fahrer- und Beifahrerseite</t>
  </si>
  <si>
    <t>Lagerung eines vom AG bereitgestellten Fernglases, Position nach Absprache</t>
  </si>
  <si>
    <t>Sondersignalanlage</t>
  </si>
  <si>
    <t>Dachbeladung</t>
  </si>
  <si>
    <t>3</t>
  </si>
  <si>
    <t>3.11</t>
  </si>
  <si>
    <t>3.12</t>
  </si>
  <si>
    <t>4</t>
  </si>
  <si>
    <t>4.10</t>
  </si>
  <si>
    <t>4.11</t>
  </si>
  <si>
    <t>5</t>
  </si>
  <si>
    <t>6.10</t>
  </si>
  <si>
    <t>6.11</t>
  </si>
  <si>
    <t>6.12</t>
  </si>
  <si>
    <t>6.13</t>
  </si>
  <si>
    <t>6.14</t>
  </si>
  <si>
    <t>Die Bezeichnung der zu verwendenden Kraftstoffart muss dauerhaft in der Nähe der Einfüllöffnung angebracht sein.</t>
  </si>
  <si>
    <t>Standheizung für Fahrer- und Mannschaftsraum, dieselbetrieben auch ohne Zündung zu betreiben.  Die Standheizung muss so beschaffen sein, dass sie bei einer Fahrzeuginnentemperatur von -10 Grad den Innenraum des Fahrzeugs in 15 Minuten auf + 5 Grad erwärmt. Nach weiteren 15 Minuten muss eine Innentemperatur von 22 Grad erreicht sein. Es ist mit dem Angebot eine technische Beschreibung der angebotenen Ausführung abzugeben. Position der Steuerung ist mit dem AG abzusprechen.</t>
  </si>
  <si>
    <t>Mannschaftsraum</t>
  </si>
  <si>
    <t>Die Türen der Mannschaftkabine, müssen so konstruiert sein, das Wasser welches sich im Innenraum gesammelt hat, abfließen kann.</t>
  </si>
  <si>
    <t>Die Türen der Mannschaftkabinen müssen in geöffneter Stellung selbst halten.</t>
  </si>
  <si>
    <t>Sollten die Mannschafttüren mit einem Schloss ausgerüstet sein, müssen diese mit dem Fahrzeugschlüssel, schließbar sein.</t>
  </si>
  <si>
    <t>Die Betätigung des Türschlosses beim Öffnen der Mannschaftsraumtüren soll nach Möglichkeit mechanisch erfolgen, um auch bei Ausfall der elektrischen oder pneumatischen Anlage ein Öffnen zu ermöglichen.</t>
  </si>
  <si>
    <t>Alle Sitzplätze im Mannschaftraum müssen mit Kopfstützen und Dreipunktsicherheitsgurten ausgestattet sein.</t>
  </si>
  <si>
    <t>Lieferung und Montage von 4 Stück Doppelkleiderhaken im Mannschaftsraum aus Metall</t>
  </si>
  <si>
    <t>Das Fahrzeug ist mit einer Gruppenkabine auszustatten, die sämtliche 
normativen Anforderungen erfüllt.</t>
  </si>
  <si>
    <t>Eine Zuzugsvorrichtung zum Drehstangenverschluss muss vorgesehen werden, diese kann durch ein flexibles Zugband ausgeführt sein.</t>
  </si>
  <si>
    <t>Der Verschluss muss mit Handschuhen nach DIN EN 659:2008 leicht zu bedienen sein.</t>
  </si>
  <si>
    <t>Der Geräteraum muss gegen Staub, Wasser, etc. geschützt und ausreichend belüftet sein.</t>
  </si>
  <si>
    <t>Wasser muss abfließen können.</t>
  </si>
  <si>
    <t>Schubladenauszüge, Schlitten müssen leicht zu bedienen sein und in der geschlossenen und vollständig geöffneten Stellung, gegebenenfalls vorgesehenen dazwischen liegenden Positionen selbsttätig einrasten. Die Notwendigen Hebel bzw. Knöpfe zum Betätigen des Auszuges bzw. Schlittens müssen in Signalfarben kenntlich gemacht werden.</t>
  </si>
  <si>
    <t>Alle Auszüge müssen als Schwerlastauszüge mit Gewichtsreserven, ausgeführt sein.</t>
  </si>
  <si>
    <t>Schutzbrille, dicht am Auge schließend, tragbar in Kombination mit dem Feuerwehrhelm, auch für Brillenträger geeignet</t>
  </si>
  <si>
    <t>7</t>
  </si>
  <si>
    <t>Lieferung eines Ersatzrades für die VA, Bereifung wie Fahrgestell</t>
  </si>
  <si>
    <t>Lieferung eines Ersatzrades für die HA, Bereifung wie Fahrgestell</t>
  </si>
  <si>
    <t>Die Ersatzräder müssen zum AG in die Feuerwehr Limburg, Ste.-Foy-Str. 21, 65549 Limburg, geliefert werden.</t>
  </si>
  <si>
    <t>Am vorderen Koppelmaul und an der hinteren Anhängevorrichtung muss ein Kennschild über die zulässige Zugkraft angebracht sein.</t>
  </si>
  <si>
    <t>Montage eines vom AG bereitgestellten Schlüsselkastens, mit den Maßen 200 x 200 x 110 mm.</t>
  </si>
  <si>
    <t>Lieferung und Montage eines Aufklebers mit Maßen und Gewicht in der Ecke der Windschutzscheibe, Position ist mit AG abzustimmen.</t>
  </si>
  <si>
    <t>Lieferung und Montage einer Rettbox Air an der linken Fahrzeugseite, Position ist mit AG abzustimmen.</t>
  </si>
  <si>
    <t xml:space="preserve">Der Lärmpegel im Innenraum ist bei Betrieb der Martinhornanlage auf das technisch Möglichste zu reduzieren </t>
  </si>
  <si>
    <t>Lieferung und Montage von robusten, passgenauen Fußmatten aus Gummi für die Fahrer- und Beifahrerseite, diese müssen verschiebesicher montiert sein.</t>
  </si>
  <si>
    <t>Auf der Fahrer- und Beifahrerseite müssen Sonnenblenden montiert sein, diese müssen variabel einstellbar sein.</t>
  </si>
  <si>
    <t>Der durch die Unterbringung der Geräte entstehende Platzverlust im Aufbau (z.B. durch einen "Rucksack" oder durch eine verlängerte Kabine) oder in der Kabine (z.B. durch vorgerückte Sitzbank) ist anzugeben.</t>
  </si>
  <si>
    <t>Bedienungsanleitung (in deutscher Sprache), als Datei in PDF-Format. Lieferbar als Stick.</t>
  </si>
  <si>
    <t>Die maximale Fahrzeuglänge inkl. aufgeprotzter Haspeln und Anbauteilen z.B.: Schäkel, Arbeitsscheinwerfern etc. darf 9.000 mm nicht überschreiten.</t>
  </si>
  <si>
    <t>Die maximale Fahrzeugbreite darf 2.500 mm nicht überschreiten.</t>
  </si>
  <si>
    <t>Die maximal Fahrzeughöhe, gemessen bei Leermasse jedoch mit aufgelegter Dachbeladung, darf 3.300 mm nicht überschreiten.</t>
  </si>
  <si>
    <t>Die Angebote müssen Angaben zu den Garantiebedingungen sowie über die zu erwartende Kulanzregelung nach Ablauf der Garantiezeit enthalten. (Tag der Auslieferung)</t>
  </si>
  <si>
    <t>Der jeweilige Bieter tritt als Generalunternehmer auf. Er verantwortet insbesondere die Verträglichkeit bzw. die notwendigen Schnittstellen zwischen Fahrgestell- und Aufbau.</t>
  </si>
  <si>
    <t>Alle Schubladenkörper müssen aus Aluminium oder Edelstahl gefertigt sein.</t>
  </si>
  <si>
    <t>Alle Schubladen bzw. ausziehbaren Teile mit kugelgelagerten Auszugschienen als Vollauszug. (Schwerlastausführung)</t>
  </si>
  <si>
    <t>Sämtliche LED-Leuchten müssen funkentstört nach EMV Richtlinie 95/54 EG sein.</t>
  </si>
  <si>
    <t>Die Ableitung eventuell entstehender Gase beim Ladevorgang von Batterien ist sicherzustellen.</t>
  </si>
  <si>
    <t>Lieferung und Montage eines Unfalldatenspeichers (UDS) mit Einbindung folgender Funktionen:
- Geschwindigkeit
- Abblendlicht
- Blinker
- Bremslicht
- optische und akustische Warneinrichtung für bevorrechtigte
  Wegebenutzer</t>
  </si>
  <si>
    <t>Schaltplan Elektro (in deutscher Sprache mit DIN Symbolen), als Datei in PDF-Format. 
Lieferbar als Stick.</t>
  </si>
  <si>
    <t>Die Kabine einschließlich der Kabinenstufen müssen beim Öffnen einer Tür zu einem Teil der Kabine automatisch beleuchtet sein. Weiterhin muss es möglich sein, die Kabinenbeleuchtung einzuschalten, wenn die Türen geschlossen sind.</t>
  </si>
  <si>
    <t>Das Handschuhfach auf der Beifahrerseite muss mit der Fahrzeugschließung verschließbar sein</t>
  </si>
  <si>
    <t>Lieferung eines 6.000 mm langen vorkonfektioniertem Rettbox-Kabels mit blindgelegter Luftleitung und Schuko-Stecker (IP67).</t>
  </si>
  <si>
    <t>Die Kommunikationsfläche zwischen Fahrerraum und Mannschaftkabine soll eine direkte Kommunikation ermöglichen und möglichst groß sowie nicht durch Karosseriebauteile eingeschränkt sein.</t>
  </si>
  <si>
    <t>6.15</t>
  </si>
  <si>
    <t>6.16</t>
  </si>
  <si>
    <t>Lieferung und Montage einer Schwenkwand im oberen Teil des Geräteraumes.</t>
  </si>
  <si>
    <t>Fahrdynamikregelung (ESP/ASR)</t>
  </si>
  <si>
    <t>8 Gang Wandlergetriebe</t>
  </si>
  <si>
    <t>Im Bedienfeld der Pumpe, muss die Bedienung der Umfeldbeleuchtung 
enthalten sein, getrennt nach links, rechts und hinten.</t>
  </si>
  <si>
    <t>Dieser muss in der größtmöglichen Größe ausgeführt sein.</t>
  </si>
  <si>
    <t>Die Zahlung des Rechnungsbetrages erfolgt per Überweisung durch den Auftraggeber an den Auftragnehmer nach beanstandungsfreier Übernahme des jeweiligen Fahrzeuges.</t>
  </si>
  <si>
    <t>Zertifikate, dass Mitarbeiter an entsprechenden Schulungen zum Einbau von Digitalfunktechnik teilgenommen haben.</t>
  </si>
  <si>
    <t>Die Mannschaftskabinenstufen müssen in der Mitte jeder Stufenkante einer Stufe eine Beleuchtungsstärke haben, die mindestens gleich der an der Zugangsstufe zur Fahrerkabine gemessenen Stärke ist.</t>
  </si>
  <si>
    <t>Lieferung und Montage eines Rückfahrwarners mind. 73 dB (A) bei eingelegtem Rückwärtsgang und manueller Abschaltung des Warntones muss möglich sein.</t>
  </si>
  <si>
    <t>Lieferung und Montage von 2 USB Typ A / 2 USB Typ C und passendem Netzteil (mind. 5 A pro Buchse) in der Nähe der Ablage am Armaturenbrett Beifahrerseite zum Laden von einem Tablet o. ä.Positionen sind mit dem AG abzusprechen</t>
  </si>
  <si>
    <t>Montage eines vom AG bereitgestellten Motorola MRT Funkgerätes mit zwei Bedienhandapparaten.
- ein Bedienhandapparat muss im Bereich des Fahrer / Beifahrersitzes
  sein, Position ist mit AG abzustimmen,
- ein Bedienhandapparat im Bereich des GR, inkl. Lautstärke regelbarem
  Lautsprecher, Position ist mit dem AG abzustimmen.
- 1 regelbarer Lautsprecher im Mannschaftsraum</t>
  </si>
  <si>
    <t>In den Türen müssen Ablagefächer vorgesehen werden.</t>
  </si>
  <si>
    <t>Lieferung und Montage von je einem regelbaren Lautsprecher im Mannschaftsraum zum mithören des Funkverkehrs im eingestellten Kanal des MRT und Radios.</t>
  </si>
  <si>
    <t>Montage von 4 vom AG bereitgestellten Ladehalterungen für HRT´s mit Mikrohaltern. Position ist vom AG abzustimmen.</t>
  </si>
  <si>
    <t>Lagerung für „Schnellangriffsverteiler“ bestehend aus zwei B-Druckschläuchen und einem Verteiler im Traversenkasten unter G6</t>
  </si>
  <si>
    <t>Leitungsplan Pneumatik (in deutscher Sprache mit DIN-Symbolen), als Datei in PDF-Format.
Lieferbar als USB-Stick.</t>
  </si>
  <si>
    <t>Schmierplan (in deutscher Sprache), als Datei in PDF-Format. Lieferbar als USB-Stick.</t>
  </si>
  <si>
    <t>Ersatzteillisten (in deutscher Sprache), als Datei in PDF-Format. Lieferbar als USB-Stick.</t>
  </si>
  <si>
    <t>Die Getriebsteuerung muss für Einsatzfahrten ausgelegt sein.
Die Steuerung muss eine verkürzte Schaltzeit und ein größeres Drehzahlband abbilden können.</t>
  </si>
  <si>
    <t>Die Lenksäule muss in der Höhe und Neigung verstellbar sein</t>
  </si>
  <si>
    <t>Der Löschwassertank muss über eine elektronische, sowie eine manuelle Tankfüllstandsanzeige verfügen</t>
  </si>
  <si>
    <t>Löschwasserbehälter mit freiem Einlauf nach DVGW W405-B1 und DIN EN 14502-2 anstatt Rückschlagventil. Abstand zwischen Füllöffnung und höchstem Füllstand mindestens 100 mm</t>
  </si>
  <si>
    <t>Lieferung und Montage von 1x Haltegriff für Beifahrersitzplatz, über Kopf,
ergonomisch angeordnet (bei der Auswahl und der Anbringung ist die
UVV zu beachten).</t>
  </si>
  <si>
    <t>Lagerung von vier Brandfluchthauben in Tragebehälter.</t>
  </si>
  <si>
    <t>Die Mannschaftsraumtüren sind im unteren Bereich mit Sichtfenstern auszustatten um Hindernisse zu erkennen.</t>
  </si>
  <si>
    <t>Die Mannschaftsraumtüren müssen mit elektrischen Fensterhebern ausgestattet sein.</t>
  </si>
  <si>
    <t>Zusicherung</t>
  </si>
  <si>
    <t>Ja</t>
  </si>
  <si>
    <t>Nein</t>
  </si>
  <si>
    <t>Gesamt-
punkte</t>
  </si>
  <si>
    <t>Allgemeines</t>
  </si>
  <si>
    <t>Gesamtpunkte</t>
  </si>
  <si>
    <t>Gesamtbetrag</t>
  </si>
  <si>
    <t>Vorbemerkung</t>
  </si>
  <si>
    <t xml:space="preserve">Alle im Laufe der Projektrealisierung zwischen dem Auftragnehmer und 
Auftraggeber abgestimmten Detailplanungen und ggfs. notwendigen 
Änderungen zum Auftrag müssen vom Auftraggeber genehmigt werden. </t>
  </si>
  <si>
    <t xml:space="preserve">Losaufteilung
</t>
  </si>
  <si>
    <t>Bewertung</t>
  </si>
  <si>
    <t>Die Bewertung erfolgt durch den AN auf Grundlage der Spalte "Zusicherungen des Bieters".</t>
  </si>
  <si>
    <t>Die Spalte "Zusicherung des Bieters" ist mit einer Dropdown Liste (Ja/Nein) versehen.</t>
  </si>
  <si>
    <t>Sollte die Zusichererung des Bieters mit nein ausgefüllt werden, sollte das im Feld "Anmerkung" begründet werden.</t>
  </si>
  <si>
    <t>Schaumzumischung</t>
  </si>
  <si>
    <t xml:space="preserve"> - Los 1: Fahrgestell mit feuerwehrtechnischem Aufbau
Die nachfolgende Leistungsbeschreibung beschreibt die detaillierten Anforderungen an das Fahrzeug inkl. Aufbau.</t>
  </si>
  <si>
    <t>Kategorie 1 (straßenfähig) DIN EN 1846 Teil 1 und Teil 2</t>
  </si>
  <si>
    <t>Der jeweilige Bieter tritt als Generalunternehmer auf. Er verantwortet insbesondere die Verträglichkeit bzw. die notwendigen Schnittstellen zwischen Fahrgestell- und Aufbauhersteller.</t>
  </si>
  <si>
    <t>Der Kofferaufbau muss in Tiefbauweise, vor und hinter der Hinterachse, gefertigt sein.</t>
  </si>
  <si>
    <t>Andere Varianten der Auftritte werden nicht akzeptiert.</t>
  </si>
  <si>
    <t xml:space="preserve">Die Auftrittsfläche muss mit einem rutschhemenden Belag, mindestens R12, versehen sein. </t>
  </si>
  <si>
    <t>Lieferung und Montage eines pneumatischen Lichtmastes, zwischen Mannschaftskabine und des Kofferaufbaues, mit einer Lichtpunkthöhe von mindestens 5.500 mm über der Standfläche des Fahrzeuges. 
Fabrikat Flexilight oder vergleichbar.</t>
  </si>
  <si>
    <t>Die Steuerung muss über eine Folientastatur (handschuhbedienbar)
realisiert sein.</t>
  </si>
  <si>
    <t>Das Anfahren der Ablageposition muss mit einem Tastendruck automatisch erfolgen.</t>
  </si>
  <si>
    <t>Der Lichtkopf muss über mindestens 8 Scheinwerfen in LED Technik, mit einer Gesamtlichtleistung von mindestens 32.000 lm verfügen.</t>
  </si>
  <si>
    <t>Alle Scheinwerfer müssen über das Bedienpult, in der Leuchtbreite verstellbar (-2° bis +30°) vertikal ausgeführt sein. (fokussierbar)</t>
  </si>
  <si>
    <t>Lieferung und Montage von zwei Frontblitzern mit der Leuchtfarbe blau in LED Technik im Kühlergrill, Hersteller Hänsch Sputnik SL oder vergleichbar. Einbauposition ist mit dem AG abzusprechen. Über das Bediendisplay  Ein- und Ausschaltbar.</t>
  </si>
  <si>
    <t>Lieferung und Montage einer LED Verkehrswarneinrichtung  im Fahrzeugheck integriert. Bedienbar von dem Bediendisplay im Fahrerhaus und Pumpenbedienstand, inkl. des Betriebszustandes.</t>
  </si>
  <si>
    <t>Alle Sondersignal- und Warneinrichtungen sind gem. allen gültigen Richtlinien anzuschließen.</t>
  </si>
  <si>
    <t>3.13</t>
  </si>
  <si>
    <t>Massenklasse III nach Kategorie 1 (EN 1846-2, DIN Spec 14502-1)</t>
  </si>
  <si>
    <t>Die Gruppenkabine muss im Aufbau integriert sein.</t>
  </si>
  <si>
    <t>Zwischen Mannschaftraum und Fahrerhaus muss eine mindest 1.700 x 800 mm große Öffnung räumliche Verbindung realisiert sein.</t>
  </si>
  <si>
    <t xml:space="preserve">Das Kippen des Fahrerhauses muss ohne Demontage von Karosserieteilen möglich sein.  </t>
  </si>
  <si>
    <t>Die Außenbreite der Kabine muss der Außenbreite des Aufbaus entsprechen. Diese ist möglichst breit und gleichmäßig zu wählen, um eine größtmögliche Bewegungsfreiheit in der Kabine und maximales Platzangebot im Aufbau zu schaffen. Innenbreite der Kabine, gemessen in Schulterhöhe an der hinteren Sitzbank von Innenwand zu Innenwand (keine Tür oder Fensterflächen, es zählt die am weitesten innen stehende Fläche).</t>
  </si>
  <si>
    <t>Für den Einstieg in den Mannschaftsraum sind sichere Auftrittstreppen oder Klappen vorzusehen. Diese müssen automatisch beim Öffnen bzw. Schließen der jeweiligen Mannschaftsraum- Einstiegstür mechanisch zwangsgesteuert ein bzw. ausgefahren werden. Die Konstruktion der Auftrittstreppen oder Klappen sind so auszuführen, dass ein  Ein- Aussteigen der Mannschaft gefahrlos in jedem Öffnungswinkel der Türen erfolgen kann. In den Treppen oder Klappen sind stirnseitig mit gelben Blinkleuchten vorzusehen, die im ausgeklappten Zustand automatisch eingeschaltet werden, und im Bediendisplay Fahrerhaus zeitgleich angezeigt werden.</t>
  </si>
  <si>
    <t xml:space="preserve">Für den Mannschaftsraum ist eine ausreichende und komplett blendfreie LED Innenbeleuchtung vorzusehen, welche in den  beiden Haltegriffstangen im Deckenbereich integriert sind. Zusätzlich zu den Türkontakten ist ein weiterer manuell Schalter im MR sowie eine Anzeige im Fahrerhaus anzubringen. </t>
  </si>
  <si>
    <t>Lieferung und Montage einer grünen LED Nachtfahrbeleuchtung, in einer Griffstange im Deckenbereich verbaut. Der Schalter muss im Mannschaftsraum angebracht werden. Position nach Absprache AG.</t>
  </si>
  <si>
    <t>Lieferung und Montage einer indirekten LED Beleuchtung im Dachhimmel integriert zusätzlich zur MR-Beleuchtung. Der Schalter muss im Mannschaftsraum angebracht werden. Position nach Absprache AG.</t>
  </si>
  <si>
    <t>Die Trittstufen zum Mannschaftsraum sind mit einer möglichst rutschsicheren Oberfläche in R12 auszuführen. Trittstufenbeleuchtung in LED-Technik unterhalb der Mannschaftsraumtüren und im Bereich der Stufen zur Ausleuchtung des Ausstiegsbereichs.</t>
  </si>
  <si>
    <t>An der Einstiegkante des Mannschaftsraumes sind zusätzliche LED Bänder anzubringen.</t>
  </si>
  <si>
    <t>Unter jedem Sitzplatz, gegen die Fahrtrichtung, ist jeweils ein Fach für Warnwesten oder persönliche Gegenstände mit einem Gumminetz zu montieren.</t>
  </si>
  <si>
    <t>Ausstattung des Mannschaftsraumhimmels mit zwei Griffstangen quer zur Fahrtrichtung und möglichst geringer Beeinträchtigung der Mannschaft beim Ein-/Aussteigen.</t>
  </si>
  <si>
    <t>Griff als Drehstangenverschluss muss als Barlockverschluss oder vergleichbar ausgeführt, die Verriegelung muss außerhalb des Geräteraumes liegen.</t>
  </si>
  <si>
    <t xml:space="preserve">Der Geräteraum muss innen vollflächig (links und rechts) in LED Technik ausgeleichtet sein. </t>
  </si>
  <si>
    <t>Der Stromerzeuger muss bei geöffnetem und eingeschobener Position betrieben werden können. 
Angabe der Laufzeit in Minuten _____________</t>
  </si>
  <si>
    <t xml:space="preserve">Lieferung und Montage einer wasserführenden Schnellangriffshaspel im oberen Bereich (möglichst hoch) des Geräteraumes G6. </t>
  </si>
  <si>
    <t>Die Schnellangriffshaspel muss fest mit der Feuerlöschkreiselpumpe 
verbunden sein.</t>
  </si>
  <si>
    <t>Über die Schnellangriffshaspel muss Schaummittel abgegeben werden 
können.</t>
  </si>
  <si>
    <t>Unterhalb der Schnellangriffshaspel muss eine Tropfschale mit einem Ablauf ins freie vorbaut sein.</t>
  </si>
  <si>
    <t>Der Notbetrieb ist über eine Handkurbel realisiert sein.</t>
  </si>
  <si>
    <t>Die Schublade über dem Pumpenbedienstand muss werkzeuglos demontiert werden können.</t>
  </si>
  <si>
    <t>Am Heck zwei Tankfüllleitungen mit B-Festkupplung und je einem Kugelhahn. Die Tankbefüllung ist mit einem Druck von bis zu 10 bar und einem Füllvolumen von bis zu 3.000 l/min beschädigungslos möglich, eine Überwachung durch den Maschinisten muss somit nicht erfolgen</t>
  </si>
  <si>
    <t xml:space="preserve">Tankniveauregulierung für den Löschwasserbehälter. Die Füllleitung wird je nach Füllstand des Behälters automatisch geöffnet bzw. geschlossen.
Öffnung bei ca. 75 % und schließen bei ca. 95 % des Inhaltes des Löschwasserbehälters. </t>
  </si>
  <si>
    <t xml:space="preserve">Typ: FPN 10-3000 nach EN1028  Ein- oder zweistufige vollautomatische Feuerlöschkreiselpumpe mit einem Förderstrom von mind. 2.400 l/min bei 10 bar und 3.0 m geodätischer Saughöhe. Die Pumpe ist im Fahrzeugheck in günstiger Bedienungshöhe einzubauen. Die komplette Bedienung und Drehzahlverstellung elektronisch hat am Pumpenbedienstand über ein Pumpendisplay zu erfolgen. Notbedienung Nebenantrieb im Fahrerhaus.  </t>
  </si>
  <si>
    <t xml:space="preserve">Mit folgender Ausstattung:
1 Zentraler Saugeingang mit A-Fest- und Blindkupplung
1 Saugleitung vom Wassertank 
2 Füllleitungen mit Absperrventil zum Wasserbehälter,
je 2 Stück B-Druckabgänge, mit Niederschraubventilen in den unteren Traversenkästen mit Fest- und Blindkupplung Storz B inkl. Verbindungsleitung zum Zentralentwässerungsblock.
1 Entleerungs- bzw. Entwässerungsblock
1 Pumpeneinschaltung im Heck
1 Manometer; 1 Mano - Vakuummeter
1 Betriebsstundenzähler für Pumpe am Pumpenstand
1 automatischer Überhitzungsschutz für die FP
Pumpendruckregler
autom. Niveauregelung für Wassertankfüllung über zentrale Wasserachse
Sowie genaue Beschreibung der Pumpenanlage bzw. des Pumpendisplays, sind dem Angebot beizufügen.                  </t>
  </si>
  <si>
    <t>Pumpengehäuse, Laufräder, Druckverteiler aus Leichtmetall. Pumpenwelle aus rostfreiem Stahl.</t>
  </si>
  <si>
    <t>Zentrale Wasserzuführung, bestehend aus einer Aludruckgußleitung mit B und A Storz Kupplungen, die im Heck seitlich verbaut ist, die zum Einspeisen in die Pumpe, Schmutzwasser nur direkt über die Pumpe und zum Ansaugen verwendet werden kann</t>
  </si>
  <si>
    <t>Das Pumpenbediendisplay muss im GR gelagert werden. Des Weiteren muss es möglich sein dieses in der Höhe verstellen zu können und bei unterschiedlichen Lichtverhältnissen gut ablesbar sein.</t>
  </si>
  <si>
    <t>Es muss gewährleistet sein, das der Zustand der Tasten farbig angezeigt wird.</t>
  </si>
  <si>
    <t>Auf dem Display müssen sämtliche Tankinhalte (Kraftstoff Fahrzeug, tragbarer Stromerzeuger, Löschwasserbehälter, Schaummittelbehälter) angezeigt werden.</t>
  </si>
  <si>
    <t>Die Pumensteuerung muss für Pump und Roll ausgestattet sein.</t>
  </si>
  <si>
    <t>Lieferung und Montage eines mechanisches Schaumvormischsystemes. Die Zumischrate muss elektronisch, über ein Display an der Heckpumpe, geregelt werden können. Die Regelung kann in der Pumpenregelung integriert sein.Die Schaumzumischung muss auf der Hochdruckseite erfolgen. Die Zumischung muss mehrkanalfähig sein. Es müssen mindestens folgende Zumischraten voreingestellt sein: 0,5%, 1 %,3 % und 6 %.
Die Zumischrate muss von 0,1 - 6 % möglich sein.</t>
  </si>
  <si>
    <t>Der Füllstand muss elektronisch im Bereich des Pumpenbedienstandes und des Fahrerplatzes auf dem Bediendisplay angezeigt werden.</t>
  </si>
  <si>
    <t>Anhängerkupplung Rockinger Typ TK 226 A, mit einem gravierten Schild mit Angabe der zulässigen Zugbelastung</t>
  </si>
  <si>
    <t>Lieferung und Montage von zwei Halterungen, mit integrierter Beleuchtung zum Ausleuchten des Bereiches zwischen Fahrer und Beifahrer, für einen Feuerwehrhelm nach DIN 14940 / DIN EN 443 (Typ Rosenbauer Smart).
Position muss mit dem AG abgestimmt werden.</t>
  </si>
  <si>
    <t>Lieferung und Montage von einer Halterungen für, zwei vom AG bereitgestellten CO-Warnern. Position und Hersteller nach Rücksprache</t>
  </si>
  <si>
    <t xml:space="preserve">Lieferung und Montage von zwei Halterungen für Einweghandschuhe. Position nach Rücksprache </t>
  </si>
  <si>
    <t>Geräteräume allgemein</t>
  </si>
  <si>
    <t>Löschwasserbehälter</t>
  </si>
  <si>
    <t>Feuerlöschkreiselpumpe</t>
  </si>
  <si>
    <t>1 Schutzkleidung und Schutzgerät</t>
  </si>
  <si>
    <t xml:space="preserve">1.1 Warnkleidung (Weste) </t>
  </si>
  <si>
    <t>DIN EN ISO 20471</t>
  </si>
  <si>
    <t>1.1</t>
  </si>
  <si>
    <t>1.5</t>
  </si>
  <si>
    <t>1.2</t>
  </si>
  <si>
    <t xml:space="preserve">DIN EN 137 </t>
  </si>
  <si>
    <t>Atemschutzgerät, ohne Atemanschluss (in der für die Feuerwehr anerkannten Ausführung)</t>
  </si>
  <si>
    <t>DIN EN 1731</t>
  </si>
  <si>
    <t>Summe Gruppe 6 87c</t>
  </si>
  <si>
    <t>Summe der Standardbeladung ohne Klammerwerte (gerundet) 1862</t>
  </si>
  <si>
    <t>Summe der Standardbeladung Klammerwerte, jedoch ohne „oder“-Positionen (gerundet) 371</t>
  </si>
  <si>
    <t>Summe der Standardbeladung einschließlich Klammerwerte, jedoch ohne „oder“-Positionen (gerundet) 2233</t>
  </si>
  <si>
    <t>a</t>
  </si>
  <si>
    <t>In einigen der zitierten Normen ist anstelle der ungefähren Masse die max. Masse angegeben. Der Zahlenwert ist jedoch</t>
  </si>
  <si>
    <t>unverändert.</t>
  </si>
  <si>
    <t>b</t>
  </si>
  <si>
    <t>Die Stückzahl der Warnwesten darf auf eine reduziert werden, sofern die Warnwirkung durch die mitgeführte Schutzkleidung</t>
  </si>
  <si>
    <t>sichergestellt ist. Die Gesamtmasse reduziert sich dann auf 0,5 kg.</t>
  </si>
  <si>
    <t>c</t>
  </si>
  <si>
    <t>Die in Klammern stehenden Massen sind nicht berücksichtigt. Die Summe ist gerundet.</t>
  </si>
  <si>
    <t>d</t>
  </si>
  <si>
    <t>Siehe 5.6.5.</t>
  </si>
  <si>
    <t>e</t>
  </si>
  <si>
    <t>Alternativlängen sind zulässig. Die Gesamtlänge muss min. 6 m betragen.</t>
  </si>
  <si>
    <t>f</t>
  </si>
  <si>
    <t>Falls die Schläuche in Schlauchfächern gelagert werden, kann die Masse unberücksichtigt bleiben.</t>
  </si>
  <si>
    <t>g</t>
  </si>
  <si>
    <t>Auf Wunsch des Bestellers mit Beatmungshilfe.</t>
  </si>
  <si>
    <t>h</t>
  </si>
  <si>
    <t>Ein Warndreieck, eine Warnleuchte und ein Unterlegkeil sind im Fahrgestellzubehör enthalten; deren Masse ist in der</t>
  </si>
  <si>
    <t>Leermasse enthalten.</t>
  </si>
  <si>
    <t>i</t>
  </si>
  <si>
    <t>Siehe Literaturhinweise.</t>
  </si>
  <si>
    <t>j</t>
  </si>
  <si>
    <t>Die Leitungslänge darf am Scheinwerfer bei Verwendung einer kombinierten Trageeinheit mit Anschlusskabel abweichen,</t>
  </si>
  <si>
    <t>sofern sichergestellt ist, dass das Anschlusskabel bei vollständig ausgezogenem Stativ und aufgesteckter Trageeinheit bis zum</t>
  </si>
  <si>
    <t>Boden reicht.</t>
  </si>
  <si>
    <t>k</t>
  </si>
  <si>
    <t>Darf entfallen, wenn Hebekissen von z. B. einem anderen Hilfeleistungs-Löschfahrzeug oder einem Rüstwagen zur Verfügung</t>
  </si>
  <si>
    <t>stehen.</t>
  </si>
  <si>
    <t>l</t>
  </si>
  <si>
    <t>Darf entfallen, wenn die zweite Wärmebildkamera für den Sicherheitstrupp / zweiten Angriffstrupp von einem anderen Fahr-</t>
  </si>
  <si>
    <t>zeug zur Verfügung steht.</t>
  </si>
  <si>
    <t>m</t>
  </si>
  <si>
    <t>Darf entfallen, wenn der Sperrwerkzeugkasten von einem anderen Fahrzeug zur Verfügung steht.</t>
  </si>
  <si>
    <t>n</t>
  </si>
  <si>
    <t>Siehe Richtlinien für Ölbinder des Bundesministers für Umwelt, Naturschutz und Reaktorsicherheit; nachgewiesen in der</t>
  </si>
  <si>
    <t>DITR-Datenbank der DIN Software GmbH, zu beziehen bei: Beuth Verlag GmbH, 10772 Berlin.</t>
  </si>
  <si>
    <t>Gruppe/
lfd. Nr.</t>
  </si>
  <si>
    <t xml:space="preserve">Gegenstand </t>
  </si>
  <si>
    <t>nach</t>
  </si>
  <si>
    <t>Stück
zahl</t>
  </si>
  <si>
    <r>
      <t>Stück
masse
kg</t>
    </r>
    <r>
      <rPr>
        <vertAlign val="superscript"/>
        <sz val="12"/>
        <color theme="1"/>
        <rFont val="Arial"/>
        <family val="2"/>
      </rPr>
      <t xml:space="preserve">a
</t>
    </r>
    <r>
      <rPr>
        <sz val="12"/>
        <color theme="1"/>
        <rFont val="Arial"/>
        <family val="2"/>
      </rPr>
      <t>≈</t>
    </r>
  </si>
  <si>
    <r>
      <t>Gesamt-
masse
kg</t>
    </r>
    <r>
      <rPr>
        <vertAlign val="superscript"/>
        <sz val="12"/>
        <color theme="1"/>
        <rFont val="Arial"/>
        <family val="2"/>
      </rPr>
      <t xml:space="preserve">a
</t>
    </r>
    <r>
      <rPr>
        <sz val="12"/>
        <color theme="1"/>
        <rFont val="Arial"/>
        <family val="2"/>
      </rPr>
      <t>≈</t>
    </r>
  </si>
  <si>
    <t>1.4</t>
  </si>
  <si>
    <t>1.6</t>
  </si>
  <si>
    <t>1.7</t>
  </si>
  <si>
    <t>1.8</t>
  </si>
  <si>
    <t>1.9</t>
  </si>
  <si>
    <r>
      <t>9</t>
    </r>
    <r>
      <rPr>
        <vertAlign val="superscript"/>
        <sz val="12"/>
        <color theme="1"/>
        <rFont val="Arial"/>
        <family val="2"/>
      </rPr>
      <t>b</t>
    </r>
  </si>
  <si>
    <t>2.1</t>
  </si>
  <si>
    <t>2.3</t>
  </si>
  <si>
    <t>2.4</t>
  </si>
  <si>
    <t>2.5</t>
  </si>
  <si>
    <t>2.6</t>
  </si>
  <si>
    <t>2.7</t>
  </si>
  <si>
    <t>3.1</t>
  </si>
  <si>
    <t>3.2</t>
  </si>
  <si>
    <t>3.3</t>
  </si>
  <si>
    <t>3.4</t>
  </si>
  <si>
    <t>3.5</t>
  </si>
  <si>
    <t>3.6</t>
  </si>
  <si>
    <t>3.7</t>
  </si>
  <si>
    <t>3.8</t>
  </si>
  <si>
    <t>3.9</t>
  </si>
  <si>
    <t>3.10</t>
  </si>
  <si>
    <t>3.14</t>
  </si>
  <si>
    <t>3.15</t>
  </si>
  <si>
    <t>3.16</t>
  </si>
  <si>
    <t>3.17</t>
  </si>
  <si>
    <t>3.18</t>
  </si>
  <si>
    <t>3.19</t>
  </si>
  <si>
    <t>3.20</t>
  </si>
  <si>
    <t>8 1d 8</t>
  </si>
  <si>
    <t>Schaummittelbehälter 20 (gefüllt mit für die Brandklasse B geeignetem Schaummittel)</t>
  </si>
  <si>
    <r>
      <t>Feuerlöschschlauch A-110-1500-K (Saugschlauch)</t>
    </r>
    <r>
      <rPr>
        <vertAlign val="superscript"/>
        <sz val="12"/>
        <color theme="1"/>
        <rFont val="Arial"/>
        <family val="2"/>
      </rPr>
      <t>e</t>
    </r>
  </si>
  <si>
    <r>
      <t>4</t>
    </r>
    <r>
      <rPr>
        <vertAlign val="superscript"/>
        <sz val="12"/>
        <color theme="1"/>
        <rFont val="Arial"/>
        <family val="2"/>
      </rPr>
      <t>e</t>
    </r>
  </si>
  <si>
    <t>DIN EN ISO 14557</t>
  </si>
  <si>
    <t>3.21</t>
  </si>
  <si>
    <t>3.23</t>
  </si>
  <si>
    <t>3.22</t>
  </si>
  <si>
    <t>3.31</t>
  </si>
  <si>
    <t>3.32</t>
  </si>
  <si>
    <t>4.3</t>
  </si>
  <si>
    <t xml:space="preserve">4.1 </t>
  </si>
  <si>
    <t>4.2</t>
  </si>
  <si>
    <t>4.4</t>
  </si>
  <si>
    <t>4.5</t>
  </si>
  <si>
    <t>4.6</t>
  </si>
  <si>
    <t>4.7</t>
  </si>
  <si>
    <t>4.8</t>
  </si>
  <si>
    <t>4.9</t>
  </si>
  <si>
    <t xml:space="preserve">5.1 </t>
  </si>
  <si>
    <t>5.2</t>
  </si>
  <si>
    <t>5.3</t>
  </si>
  <si>
    <t>—</t>
  </si>
  <si>
    <t>5.5</t>
  </si>
  <si>
    <t>5.6</t>
  </si>
  <si>
    <t>5.4</t>
  </si>
  <si>
    <t>5.7</t>
  </si>
  <si>
    <t>6</t>
  </si>
  <si>
    <t xml:space="preserve">6.1  </t>
  </si>
  <si>
    <t>6.3</t>
  </si>
  <si>
    <t>6.2</t>
  </si>
  <si>
    <t>6.4</t>
  </si>
  <si>
    <t>6.5</t>
  </si>
  <si>
    <t>6.6</t>
  </si>
  <si>
    <t>6.7</t>
  </si>
  <si>
    <t>6.8</t>
  </si>
  <si>
    <t>6.9</t>
  </si>
  <si>
    <t xml:space="preserve">7.1  </t>
  </si>
  <si>
    <t>7.2</t>
  </si>
  <si>
    <t>7.3</t>
  </si>
  <si>
    <t>7.5</t>
  </si>
  <si>
    <t>7.6</t>
  </si>
  <si>
    <t>7.10</t>
  </si>
  <si>
    <t>7.12</t>
  </si>
  <si>
    <t>7.13</t>
  </si>
  <si>
    <t>7.4</t>
  </si>
  <si>
    <t>7.7</t>
  </si>
  <si>
    <t>7.8</t>
  </si>
  <si>
    <t>7.9</t>
  </si>
  <si>
    <t>7.11</t>
  </si>
  <si>
    <t>7.14</t>
  </si>
  <si>
    <t>7.15</t>
  </si>
  <si>
    <t>7.16</t>
  </si>
  <si>
    <t>7.17</t>
  </si>
  <si>
    <t>7.18</t>
  </si>
  <si>
    <t>7.19</t>
  </si>
  <si>
    <t>7.20</t>
  </si>
  <si>
    <t>7.21</t>
  </si>
  <si>
    <t>7.22</t>
  </si>
  <si>
    <t>7.23</t>
  </si>
  <si>
    <t>7.24</t>
  </si>
  <si>
    <t>7.25</t>
  </si>
  <si>
    <t>7.26</t>
  </si>
  <si>
    <t>7.27</t>
  </si>
  <si>
    <t>7.28</t>
  </si>
  <si>
    <t>7.29</t>
  </si>
  <si>
    <t>7.30</t>
  </si>
  <si>
    <t>7.31</t>
  </si>
  <si>
    <t>7.32</t>
  </si>
  <si>
    <t>8.1</t>
  </si>
  <si>
    <t>8</t>
  </si>
  <si>
    <t>8.2</t>
  </si>
  <si>
    <t>8.3</t>
  </si>
  <si>
    <t>8.4</t>
  </si>
  <si>
    <t>8.5</t>
  </si>
  <si>
    <t>8.6</t>
  </si>
  <si>
    <t>8.7</t>
  </si>
  <si>
    <t>8.8</t>
  </si>
  <si>
    <t>8.9</t>
  </si>
  <si>
    <t>8.10</t>
  </si>
  <si>
    <t>8.12</t>
  </si>
  <si>
    <t>8.13</t>
  </si>
  <si>
    <t>8.11</t>
  </si>
  <si>
    <t>8.14</t>
  </si>
  <si>
    <t>8.16</t>
  </si>
  <si>
    <t>8.15</t>
  </si>
  <si>
    <t>8.17</t>
  </si>
  <si>
    <t>8.18</t>
  </si>
  <si>
    <t>8.19</t>
  </si>
  <si>
    <t>8.20</t>
  </si>
  <si>
    <t>8.21</t>
  </si>
  <si>
    <t>8.22</t>
  </si>
  <si>
    <t>9</t>
  </si>
  <si>
    <t xml:space="preserve">9.1  </t>
  </si>
  <si>
    <t>9.2</t>
  </si>
  <si>
    <t>9.3</t>
  </si>
  <si>
    <t>9.4</t>
  </si>
  <si>
    <t>9.5</t>
  </si>
  <si>
    <t>9.6</t>
  </si>
  <si>
    <t>9.7</t>
  </si>
  <si>
    <t xml:space="preserve">— </t>
  </si>
  <si>
    <t>Absaugvorrichtung für Kraftstoff mit Behälter für 20 l</t>
  </si>
  <si>
    <t xml:space="preserve">DIN EN 13204 </t>
  </si>
  <si>
    <t xml:space="preserve">Ersatzkette für Kettensäge </t>
  </si>
  <si>
    <t xml:space="preserve">Spaltkeil aus Aluminium, Kunststoff oder Holz </t>
  </si>
  <si>
    <t>DIN 82101</t>
  </si>
  <si>
    <t xml:space="preserve">DIN EN 1492-2 </t>
  </si>
  <si>
    <t xml:space="preserve">DIN 14851 </t>
  </si>
  <si>
    <t xml:space="preserve">DIN 14060 </t>
  </si>
  <si>
    <t>DIN 14851</t>
  </si>
  <si>
    <t xml:space="preserve">DIN SPEC 14660 </t>
  </si>
  <si>
    <t xml:space="preserve">Bindestrang, 2 m lang, 8 mm Durchmesser </t>
  </si>
  <si>
    <t xml:space="preserve">Einreißhaken DIN 14851 — OV oder lfd. Nr. 7.5 </t>
  </si>
  <si>
    <t xml:space="preserve">Einreißhaken DIN 14851 — MV </t>
  </si>
  <si>
    <t xml:space="preserve">Mulde St </t>
  </si>
  <si>
    <t>Tauchmotorpumpe TP 4/1 DIN 14425 25 1 25</t>
  </si>
  <si>
    <t>Arbeitsgerät</t>
  </si>
  <si>
    <t>Rundschlinge aus Polyester, Tragfähigkeit einfach direkt ≥ 4 000 kg, Nutzlänge l1= 4 m, mit verschiebbarem Kantenschutz</t>
  </si>
  <si>
    <t>Schäkel ähnlich Form C, Nenngröße 3; erhöhte Beanspruchung bis 100 kN (hochfeste Ausführung), verzinkt</t>
  </si>
  <si>
    <t>Stromerzeuger DIN 14685, Leistung an die Beladung angepasst</t>
  </si>
  <si>
    <t xml:space="preserve">DIN 14685 </t>
  </si>
  <si>
    <t>Kettensäge mit Verbrennungsmotor, Schwertlänge etwa 400 mm, mit Zubehör</t>
  </si>
  <si>
    <t>Personenschutzeinrichtung für Einsatzkräfte PSE 230 V~/16 A — 30, Form freigestellt</t>
  </si>
  <si>
    <t>Leitungsroller nach DIN EN 61316, 230 V, Schutzart IP 54 nach DIN EN 60529 (VDE 0470 Teil 1), abweichend zu DIN EN 61316 mit folgender Bestückung:
Zuleitung: Leitung H07RN-F3G2,5 nach DIN EN 50525-2-21 (VDE 0285-525-2-21), Länge: 50 m, mit Stecker DIN 49443, 16 A 250 V Abgang: drei Stück Steckdose DIN 49442, 2P + PE, 16 A 250 V</t>
  </si>
  <si>
    <t>Aufnahmebrücke für zwei Flutlichtstrahler, aufsteckbar auf Aufsteckzapfen C nach DIN 14640</t>
  </si>
  <si>
    <t>Flutlichtstrahler, spritzwassergeschützt [Schutzart IP 54 nach DIN EN 60529 (VDE 0470 Teil 1)], 230 V, 1 000 W, mit 10 m langer Anschlussleitungj DIN EN 50525-2-21 (VDE 0285-525-2-21), Stecker 16 A nach DIN 49443</t>
  </si>
  <si>
    <r>
      <t>BOS-Handsprechfunkgerät für den Einsatzstellenfunk</t>
    </r>
    <r>
      <rPr>
        <vertAlign val="superscript"/>
        <sz val="12"/>
        <color theme="1"/>
        <rFont val="Arial"/>
        <family val="2"/>
      </rPr>
      <t>i</t>
    </r>
  </si>
  <si>
    <t xml:space="preserve">Stativ 2015 </t>
  </si>
  <si>
    <t xml:space="preserve">DIN 14683 </t>
  </si>
  <si>
    <t>Verkehrsleitkegel, voll reflektierend, etwa 500 mm hoch</t>
  </si>
  <si>
    <t>Anhaltestab, beleuchtet, beidseitig rot leuchtend</t>
  </si>
  <si>
    <t>Leitkegelleuchte</t>
  </si>
  <si>
    <t xml:space="preserve"> — </t>
  </si>
  <si>
    <t>Verkehrswarngerät mit beidseitigem Lichtaustritt, mit Signalscheibe mit einem Durchmesser von min. 150 mm, mit Batterie oder lfd. Nr. 6.8</t>
  </si>
  <si>
    <t>Handlampe (Ausführung nach Wahl des Bestellers)</t>
  </si>
  <si>
    <t xml:space="preserve">DIN 14920 </t>
  </si>
  <si>
    <t xml:space="preserve">Mehrzweckleine </t>
  </si>
  <si>
    <t xml:space="preserve">DIN 14828 </t>
  </si>
  <si>
    <t>DIN 14828</t>
  </si>
  <si>
    <t>Seilschlauchhalter SH 1600 — H oder lfd. Nr. 3.24</t>
  </si>
  <si>
    <t>3.30</t>
  </si>
  <si>
    <t>3.29</t>
  </si>
  <si>
    <t>3.28</t>
  </si>
  <si>
    <t>3.27</t>
  </si>
  <si>
    <t>3.26</t>
  </si>
  <si>
    <t>3.25</t>
  </si>
  <si>
    <t>3.24</t>
  </si>
  <si>
    <t xml:space="preserve">Seilschlauchhalter SH 1600 — KF </t>
  </si>
  <si>
    <t xml:space="preserve">Schlauchbrücke oder vergleichbar </t>
  </si>
  <si>
    <t xml:space="preserve">DIN 14820-1 </t>
  </si>
  <si>
    <t xml:space="preserve">Kupplungsschlüssel ABC </t>
  </si>
  <si>
    <t xml:space="preserve">DIN 14822-2 </t>
  </si>
  <si>
    <t xml:space="preserve">Schlüssel B (für Überflurhydrant) </t>
  </si>
  <si>
    <t xml:space="preserve">DIN 3223 </t>
  </si>
  <si>
    <t>Schlüssel C (für Unterflurhydrant) D</t>
  </si>
  <si>
    <t xml:space="preserve">Paar Schachthaken (mit Kette) </t>
  </si>
  <si>
    <r>
      <t>Schlauchtragekorb C</t>
    </r>
    <r>
      <rPr>
        <vertAlign val="superscript"/>
        <sz val="12"/>
        <color theme="1"/>
        <rFont val="Arial"/>
        <family val="2"/>
      </rPr>
      <t>f</t>
    </r>
    <r>
      <rPr>
        <sz val="12"/>
        <color theme="1"/>
        <rFont val="Arial"/>
        <family val="2"/>
      </rPr>
      <t xml:space="preserve"> </t>
    </r>
  </si>
  <si>
    <t xml:space="preserve">DIN 14827 </t>
  </si>
  <si>
    <t xml:space="preserve">Systemtrenner B-FW </t>
  </si>
  <si>
    <t xml:space="preserve">DIN 14346 </t>
  </si>
  <si>
    <t xml:space="preserve">Fahrbare Einpersonen-Schlauchhaspel Haspel DIN 14826-EH DIN 14826-2 </t>
  </si>
  <si>
    <t>Hohlstrahlrohr mit Festkupplung D; Volumenstrom Q ≤ 100 l/min [für löschtechnische Einrichtung zur schnellen Wasserabgabe bzw. für Schnellangriffseinrichtung (Wasser)]</t>
  </si>
  <si>
    <t xml:space="preserve">DIN EN 15182-2 </t>
  </si>
  <si>
    <t>Hohlstrahlrohr mit Festkupplung C; Volumenstrom Q ≤ 235 l/min [für löschtechnische Einrichtung zur schnellen Wasserabgabe bzw. für Schnellangriffseinrichtung (Wasser)] oder lfd. Nr. 3.21</t>
  </si>
  <si>
    <t>Hohlstrahlrohr mit Festkupplung C; Volumenstrom Q ≤ 235 l/min</t>
  </si>
  <si>
    <t xml:space="preserve">3.18 Stützkrümmer SK </t>
  </si>
  <si>
    <t xml:space="preserve">DIN 14368 </t>
  </si>
  <si>
    <t>Strahlrohr mit Vollstrahl und/oder einem unveränderlichen Sprühstrahlwinkel und Festkupplung B; Volumenstrom Q ≥ 400 l/min</t>
  </si>
  <si>
    <t xml:space="preserve">DIN EN 15182-3 </t>
  </si>
  <si>
    <t>Hohlstrahlrohr mit Festkupplung B; Volumenstrom Q ≥ 400 l/min oder lfd. Nr. 3.17</t>
  </si>
  <si>
    <t xml:space="preserve">Standrohr 2B </t>
  </si>
  <si>
    <t xml:space="preserve">DIN 14375 </t>
  </si>
  <si>
    <t xml:space="preserve">Sammelstück A-3B </t>
  </si>
  <si>
    <t xml:space="preserve">DIN SPEC 14355 </t>
  </si>
  <si>
    <t xml:space="preserve">Verteiler BV oder BK nach Vereinbarung </t>
  </si>
  <si>
    <t xml:space="preserve">DIN 14345 </t>
  </si>
  <si>
    <t xml:space="preserve">B-C Übergangsstück </t>
  </si>
  <si>
    <t xml:space="preserve">DIN 14342 </t>
  </si>
  <si>
    <t xml:space="preserve">C-D Übergangsstück </t>
  </si>
  <si>
    <t xml:space="preserve">DIN 14341 </t>
  </si>
  <si>
    <t xml:space="preserve">DIN 14362 </t>
  </si>
  <si>
    <t xml:space="preserve">Saugkorb A </t>
  </si>
  <si>
    <t xml:space="preserve">Saugschutzkorb A (Draht) </t>
  </si>
  <si>
    <t>Sofern nicht Bestandteil der persönlichen Ausrüstung.</t>
  </si>
  <si>
    <t>Darf/Dürfen auf Wunsch des Bestellers entfallen.</t>
  </si>
  <si>
    <t xml:space="preserve"> nach</t>
  </si>
  <si>
    <t>Gegenstand</t>
  </si>
  <si>
    <r>
      <t>Stück-
masse
kg</t>
    </r>
    <r>
      <rPr>
        <vertAlign val="superscript"/>
        <sz val="11"/>
        <color theme="1"/>
        <rFont val="Calibri"/>
        <family val="2"/>
        <scheme val="minor"/>
      </rPr>
      <t>a</t>
    </r>
    <r>
      <rPr>
        <sz val="11"/>
        <color theme="1"/>
        <rFont val="Calibri"/>
        <family val="2"/>
        <scheme val="minor"/>
      </rPr>
      <t xml:space="preserve">
≈</t>
    </r>
  </si>
  <si>
    <t>Gesamt-
masse
kg
≈</t>
  </si>
  <si>
    <t xml:space="preserve">DIN 14811 </t>
  </si>
  <si>
    <t>1.3</t>
  </si>
  <si>
    <t>DIN EN 137</t>
  </si>
  <si>
    <t>Atemanschluss (Vollmaske; in der für die Feuerwehr anerkannten Ausführung) Klasse 3</t>
  </si>
  <si>
    <t xml:space="preserve">DIN EN 136 </t>
  </si>
  <si>
    <t>DIN EN 136</t>
  </si>
  <si>
    <t xml:space="preserve">DIN EN 14387 </t>
  </si>
  <si>
    <t xml:space="preserve">Kombinationsfilter A2B2E2K2P3 </t>
  </si>
  <si>
    <t>Filtergerät mit Haube zur Selbstrettung bei Bränden (Fluchthaube)</t>
  </si>
  <si>
    <t xml:space="preserve">DIN EN 403 </t>
  </si>
  <si>
    <t xml:space="preserve">2.1  </t>
  </si>
  <si>
    <t>2.2</t>
  </si>
  <si>
    <t>4.1</t>
  </si>
  <si>
    <t>5.1</t>
  </si>
  <si>
    <t>6.1</t>
  </si>
  <si>
    <t>9.1</t>
  </si>
  <si>
    <t xml:space="preserve">7.4  </t>
  </si>
  <si>
    <t>Doppelkanister; gefüllt mit 5 l Kraftstoff für Kettensäge und 2 l Kettenöl</t>
  </si>
  <si>
    <t>Reservekraftstoff-Kanister aus PE mit unverlierbarem Verschluss und flexiblem Auslaufrohr; gefüllt mit 5 l Kraftstoff für Stromerzeuger</t>
  </si>
  <si>
    <t>Ölbindemittel Typ I Rm, geeignet zur Aufnahme von etwa 40 l Öl, in wiederverwendbarem Behälter verpackt</t>
  </si>
  <si>
    <t>Abschleppseil für 3 500 kg Anhängelast, 5 m lang, mit rotem Warntuch, etwa 200 mm × 200 mm (handelsübliche Ausführung)</t>
  </si>
  <si>
    <t>Unterlegkeil nach Angabe des Fahrgestellherstellers</t>
  </si>
  <si>
    <t>DIN 14572</t>
  </si>
  <si>
    <t xml:space="preserve">Abgasschlauch, passend zum Fahrzeug  </t>
  </si>
  <si>
    <t>Sondergerät</t>
  </si>
  <si>
    <t xml:space="preserve">DIN 14800-12 </t>
  </si>
  <si>
    <t xml:space="preserve">Sperrwerkzeugkasten DIN 14800 – SWK </t>
  </si>
  <si>
    <t>Wärmebildkamera für den Feuerwehreinsatz (Innenangriff) mit folgenden Eigenschaften:
— robust und hitzebeständig;
— bedienbar mit Feuerwehrschutzhandschuhen nach   
     DIN EN 659;
— Ausführung in Schutzart IP 67 nach DIN EN 60529 
     (VDE 0470-1).</t>
  </si>
  <si>
    <t>Wärmebildkamera für den Feuerwehreinsatz (Innenangriff) mit folgenden Eigenschaften:
— robust und hitzebeständig;
— bedienbar mit Feuerwehrschutzhandschuhen nach 
     DIN EN 659 ; 
— Ausführung in Schutzart IP 67 nach DIN EN 60529   
    (VDE 0470-1).</t>
  </si>
  <si>
    <t xml:space="preserve">Stoßbesen mit Stiel, etwa 1 400 mm lang </t>
  </si>
  <si>
    <t xml:space="preserve">DIN 20121 </t>
  </si>
  <si>
    <t xml:space="preserve">Stechschaufel 5 mit Stiel 1 300 nach DIN 20151 </t>
  </si>
  <si>
    <t xml:space="preserve">Dunggabel mit Stiel, etwa 1 250 mm lang </t>
  </si>
  <si>
    <t xml:space="preserve">Dunghacke mit Stiel, etwa 1 400 mm lang </t>
  </si>
  <si>
    <t>Spaten 850, jedoch mit Griffstiel CY 900 nach DIN 20152 oder auf Wunsch mit Griff in T-Form nach Vereinbarung.</t>
  </si>
  <si>
    <t xml:space="preserve">Bolzenschneider (Schneidleistung min. 12 mm) </t>
  </si>
  <si>
    <t xml:space="preserve">Bügelsäge B </t>
  </si>
  <si>
    <t xml:space="preserve">Axt B 2 SB-A </t>
  </si>
  <si>
    <t xml:space="preserve">Schornstein-Werkzeugkasten </t>
  </si>
  <si>
    <t xml:space="preserve">DIN 14800-13 </t>
  </si>
  <si>
    <t xml:space="preserve">Verkehrsunfallkasten DIN 14800 — VUK </t>
  </si>
  <si>
    <t xml:space="preserve">Feuerwehr-Werkzeugkasten </t>
  </si>
  <si>
    <t xml:space="preserve">Werkzeugkasten E </t>
  </si>
  <si>
    <t xml:space="preserve">Spalthammer </t>
  </si>
  <si>
    <t xml:space="preserve">Feuerwehraxt FA </t>
  </si>
  <si>
    <t>Multifunktionales, aus einem Stück geschmiedetes Hebel-/Brechwerkzeug, mit folgenden Eigenschaften:
— Länge etwa 750 mm;— korrosionsfreier Stahl oder mindestens korrosionsbeständige Oberflächenbeschichtung; — Bruchfestigkeit mindestens ausreichend für eine Bedienungszugkraft von 2 500 N; — auf einer Stielseite Kuhfußklaue in einem Winkel von etwa 30° zum Werkzeugstiel, Klauenspalt min. 18 mm auf größter Breite; — auf der anderen Stielseite keilförmige Querschneide und gegebenenfalls Dorn in einem Winkel von 90° zueinander und jeweils 90° zum Stiel mit Schlagfläche.</t>
  </si>
  <si>
    <t>Handwerkszeug und Messgerät</t>
  </si>
  <si>
    <t>Belüftungsgerät; effektive Luftförderleistung am Lüfterrad min. 10 000 m3/h. Bei elektrisch angetriebenen Belüftungsgeräten gilt zu druckwasserdichten IP 67-Steckverbindungen der Abschnitt 7.</t>
  </si>
  <si>
    <t>Druckgasbehälter für Druckluft (Druckluftflasche) mit Gewinde passend für Hebekissensystem (Druckgasbehälter mit 6 l Volumen und einem Prüfdruck von 450 bar (vorzugsweise) oder Druckgasbehälter mit 4 l Volumen und einem Prüfdruck von 300 bar)</t>
  </si>
  <si>
    <t xml:space="preserve">DIN EN 13731 </t>
  </si>
  <si>
    <r>
      <t>Satz Hebekissensystem (Hebekissen mit komplettem Zubehör)</t>
    </r>
    <r>
      <rPr>
        <vertAlign val="superscript"/>
        <sz val="11"/>
        <color theme="1"/>
        <rFont val="Calibri"/>
        <family val="2"/>
        <scheme val="minor"/>
      </rPr>
      <t>j</t>
    </r>
    <r>
      <rPr>
        <sz val="11"/>
        <color theme="1"/>
        <rFont val="Calibri"/>
        <family val="2"/>
        <scheme val="minor"/>
      </rPr>
      <t xml:space="preserve"> ; Füllschläuche zweimal 10 m lang in unterschiedlichen Farben. Das Zubehör ist in einer Transportkiste zu lagern. a) ein Hebekissen mit einer maximalen Hubkraft von 100 kN b) ein Hebekissen mit einer maximalen Hubkraft von min. 200 kN mit einer maximalen Einschubhöhe </t>
    </r>
    <r>
      <rPr>
        <vertAlign val="superscript"/>
        <sz val="11"/>
        <color theme="1"/>
        <rFont val="Calibri"/>
        <family val="2"/>
        <scheme val="minor"/>
      </rPr>
      <t>h</t>
    </r>
    <r>
      <rPr>
        <sz val="11"/>
        <color theme="1"/>
        <rFont val="Calibri"/>
        <family val="2"/>
        <scheme val="minor"/>
      </rPr>
      <t xml:space="preserve"> von vorzugsweise 30 mm</t>
    </r>
  </si>
  <si>
    <t>Transportkasten, z. B. Kasten 14880-1-O, Kastenwerkstoff freigestellt, mit Formhölzern (Keile, Pfropfen, Bretter). Empfohlene Bestückung: — sechs Stück Keile, etwa 75 mm × 95 mm × 350 mm, sägerau, aus Hartholz; — zwei Stück Keile, etwa 35 mm × 95 mm × 350 mm, sägerau, aus Hartholz; — zwei Stück Buchensperrholzplatte, etwa 50 mm × 200 mm × 350 mm, wasserfest verleimt, Kanten mit 3 mm Fase; — vier Stück Kantholz, etwa 120 mm × 88 mm × 500 mm, aus Brettschichtholz (Nadelholz), wasserfest verleimt, Kanten mit 3 mm Fase, mit Trageschlaufe aus Polyesterleine. Die Beladung darf nach oben überstehen.</t>
  </si>
  <si>
    <t>Satz Unterbaumaterial aus Kunststoff oder Holz für Fahrzeuge. Die Teile müssen ein abgestuftes Unterbauen eines PKW ermöglichen. Ausführungsbeispiele: Treppenförmig, Schiebeblock mit mehreren verschiebbaren Brettern Maße: (500 0 250 ) mm × (80 0 70 ) mm × (260 0 40 ) mm</t>
  </si>
  <si>
    <t xml:space="preserve">Material zum Abdecken von Schnittkanten </t>
  </si>
  <si>
    <t xml:space="preserve">Bereitstellungsplane </t>
  </si>
  <si>
    <t>Zubehör Rettungszylinder</t>
  </si>
  <si>
    <t>Lastaufnahmesack</t>
  </si>
  <si>
    <t>Zylinder Anzahl</t>
  </si>
  <si>
    <t>Hydraulischen Winden 2 x</t>
  </si>
  <si>
    <t>Satz Rettungszylinder min. Typ R60, bestehend aus max. drei Rettungszylindern mit einer eingefahrenen Baulänge des kürzesten Rettungszylinders von max. 540 mm und einer ausgefahrenen Baulänge des längsten Rettungszylinders von min. 1 500 mm. Für den Hub gilt, dass die eingefahrene Baulänge des jeweils größeren Rettungszylinders etwa 10 % kleiner sein muss als die ausgefahrene Baulänge des jeweils kleineren Rettungszylinders, oder gleichwertiger Satz Rettungszylinder oder Satz Rettungszylinder höherer Leistung und lfd. Nr. 7.19, jedoch ohne Zubehör</t>
  </si>
  <si>
    <t>Schneidgerät min. Typ BC, Mindestschneidkategorie H oder Schneidgerät höherer Leistung, mit Zubehör</t>
  </si>
  <si>
    <t>Elektromotorpumpe als Pumpenaggregat MTO nach DIN EN 13204 zum Antrieb der vorhandenen hydraulischen Rettungsgeräte nach lfd. Nr. 7.16 bis lfd. Nr. 7.18. Die Leistung muss ausreichen, die Rettungsgeräte in der vorgegebenen Mindestzeit öffnen und schließen zu können. Die Ölmenge muss ausreichen, alle oben genannten Rettungsgeräte zugleich einsetzen zu können. Zu druckwasserdichten IP 67-Steckverbindungen gilt Abschnitt 7.</t>
  </si>
  <si>
    <t>Stromerzeuger DIN 14685; Leistung an die Beladung angepasst</t>
  </si>
  <si>
    <t xml:space="preserve">Abgasschlauch DIN 14572 — 50 × 2 500 </t>
  </si>
  <si>
    <t>Fäll- und Spaltkeil aus Aluminium, Kunststoff oder Holz</t>
  </si>
  <si>
    <t xml:space="preserve">DIN EN ISO 11681-1 </t>
  </si>
  <si>
    <t xml:space="preserve">DIN 82101 </t>
  </si>
  <si>
    <t>Schutzkleidung für Benutzer von handgeführten Kettensägen, Form C (Hose oder Beinlinge) Schutzklasse 1</t>
  </si>
  <si>
    <t xml:space="preserve">Schutzhelm für Benutzer von handgeführten Kettensägen, mit Gesichts- und Gehörschutz DIN EN 352 DIN EN 397 </t>
  </si>
  <si>
    <t>Karton mit mindestens 50 Paar Infektionsschutzhandschuhen</t>
  </si>
  <si>
    <t xml:space="preserve">Atemschutzüberwachungssystem mit Zubehör </t>
  </si>
  <si>
    <t xml:space="preserve">BS Grobreinigung DIN 14800 — L1 </t>
  </si>
  <si>
    <t xml:space="preserve">Kübelspritze A 10 (gefüllt) </t>
  </si>
  <si>
    <t>Tragbarer Feuerlöscher mit 6 kg ABC-Löschpulver und einer Leistungsklasse min. 21 A-113 B, mit Kfz-Halterung</t>
  </si>
  <si>
    <t>Tragbarer Feuerlöscher mit 5 kg Kohlendioxid und einer Leistungsklasse min. 89 B, mit Kfz-Halterung</t>
  </si>
  <si>
    <t xml:space="preserve">Kombinations-Schaumstrahlrohr S 4/M 4 </t>
  </si>
  <si>
    <t xml:space="preserve">Zumischer Z 4 R </t>
  </si>
  <si>
    <t>Ansaugschlauch DN 20 — 1 500; möglichst längliche Lagerung, nicht gerollt</t>
  </si>
  <si>
    <t>Schläuche, Armaturen und Zubehör</t>
  </si>
  <si>
    <t>Druckschlauch B 75-5-KL 1-K (die Leistungsstufe bzw. eine abweichende Schlauchklasse sowie die Schlauchfarbe sind bei Bestellung zu vereinbaren)</t>
  </si>
  <si>
    <t>Druckschlauch B 75-20-KL 1-K (die Leistungsstufe bzw. eine abweichende Schlauchklasse sowie die Schlauchfarbe sind bei Bestellung zu vereinbaren)</t>
  </si>
  <si>
    <t>Druckschlauch C 42-15-KL 1-K (die Leistungsstufe bzw. eine abweichende Schlauchklasse sowie die Schlauchfarbe sind bei Bestellung zu vereinbaren)</t>
  </si>
  <si>
    <t>Druckschlauch C 42-15-KL 1-K (die Leistungsstufe bzw. eine abweichende Schlauchklasse sowie die Schlauchfarbe sind bei Bestellung zu vereinbaren) (als löschtechnische Einrichtung zur schnellen Wasserabgabe) oder lfd. Nr. 3.5</t>
  </si>
  <si>
    <t>Druckschlauch D 25-15-KL 1-K (abweichende Schlauchklasse sowie die Schlauchfarbe sind bei Bestellung zu vereinbaren) (als löschtechnische Einrichtung zur schnellen Wasserabgabe) oder lfd. Nr. 3.6</t>
  </si>
  <si>
    <t>Feuerlöschschlauch I-A-1-25-20-50 (50 m formstabiler Druckschlauch DN 25) mit Druckkupplung DIN 14330-C-DN 25 oder lfd. Nr. 3.7</t>
  </si>
  <si>
    <t>Feuerlöschschlauch I-A-1-33-20-30 (30 m formstabiler Druckschlauch DN 33) mit Druckkupplung DIN 14330-C-DN 33</t>
  </si>
  <si>
    <r>
      <t>Feuerlöschschlauch A-110-1500-K (Saugschlauch)</t>
    </r>
    <r>
      <rPr>
        <vertAlign val="superscript"/>
        <sz val="11"/>
        <color theme="1"/>
        <rFont val="Calibri"/>
        <family val="2"/>
        <scheme val="minor"/>
      </rPr>
      <t>e</t>
    </r>
  </si>
  <si>
    <t xml:space="preserve">DIN EN ISO 14557 </t>
  </si>
  <si>
    <t xml:space="preserve">Seilschlauchhalter SH 1600 — H oder lfd. Nr. 3.24 </t>
  </si>
  <si>
    <t xml:space="preserve">Schlauchbrücke 2B-H oder vergleichbar </t>
  </si>
  <si>
    <t xml:space="preserve">Schlauchtragekorb STK — C </t>
  </si>
  <si>
    <t>Rettungsgerät</t>
  </si>
  <si>
    <t xml:space="preserve">Steckleiter, 4-teilig, 4-LM oder lfd. Nr. 4.2 </t>
  </si>
  <si>
    <t xml:space="preserve">Steckleiter, 4-teilig, 4-H oder lfd. Nr. 4.3 </t>
  </si>
  <si>
    <t xml:space="preserve">Krankentrage N oder lfd. Nr. 5.2 </t>
  </si>
  <si>
    <t>Krankenhausdecke, etwa 1 900 mm × 1 400 mm in Schutzhülle</t>
  </si>
  <si>
    <t>handelsübliche(r) Notfalltasche oder -rucksack mit der Grundausstattung zur erweiterten Ersten Hilfe nach DIN 13155</t>
  </si>
  <si>
    <t>Beleuchtungs-, Signal- und Fernmeldegerät</t>
  </si>
  <si>
    <t xml:space="preserve">Explosionsgeschützte Einsatzleuchte </t>
  </si>
  <si>
    <t>Explosionsgeschützte Einsatzleuchte oder lfd. Nr. 6.3</t>
  </si>
  <si>
    <t xml:space="preserve">Handscheinwerfer Ex </t>
  </si>
  <si>
    <t>Verkehrswarngerät mit beidseitigem Lichtaustritt, mit Signalscheibe mit einem Durchmesser von min. 150 mm, mit Batterie, oder lfd. Nr. 6.7</t>
  </si>
  <si>
    <r>
      <t>Warndreieck nach StVZO</t>
    </r>
    <r>
      <rPr>
        <vertAlign val="superscript"/>
        <sz val="11"/>
        <color theme="1"/>
        <rFont val="Calibri"/>
        <family val="2"/>
        <scheme val="minor"/>
      </rPr>
      <t xml:space="preserve">g </t>
    </r>
  </si>
  <si>
    <r>
      <t>Warnleuchte nach StVZO</t>
    </r>
    <r>
      <rPr>
        <vertAlign val="superscript"/>
        <sz val="11"/>
        <color theme="1"/>
        <rFont val="Calibri"/>
        <family val="2"/>
        <scheme val="minor"/>
      </rPr>
      <t>g</t>
    </r>
    <r>
      <rPr>
        <sz val="11"/>
        <color theme="1"/>
        <rFont val="Calibri"/>
        <family val="2"/>
        <scheme val="minor"/>
      </rPr>
      <t xml:space="preserve"> </t>
    </r>
  </si>
  <si>
    <t>BOS-Handsprechfunkgerät für den Einsatzstellenfunk</t>
  </si>
  <si>
    <t>Flutlichtstrahler, spritzwassergeschützt [Schutzart IP 54 nach DIN EN 60529 (VDE 0470 Teil 1)], 230 V, 1 000 W, mit 10 m langer Anschlussleitungi H07RN-F3G1,5 nach DIN EN 50525-2-21 (VDE 0285-525-2-21), Stecker 16 A nach DIN 49443</t>
  </si>
  <si>
    <t>Stativ, auf mindestens 3 500 mm ausziehbar, mit Aufsteckzapfen C nach DIN 14640, mit Sturmverspannung</t>
  </si>
  <si>
    <t>Leitungsroller nach DIN EN 61316, 230 V, Schutzart IP 54 nach DIN EN 60529 (VDE 0470 Teil 1), abweichend zu DIN EN 61316 mit folgender Bestückung: Zuleitung: Leitung H07RN-F3G2,5 nach DIN EN 50525-2-21 (VDE 0285-525-2-21), Länge: 50 m, mit Stecker DIN 49443, 16 A 250 V Abgang: drei Stück Steckdose DIN 49442, 2P + PE, 16 A 250 V</t>
  </si>
  <si>
    <t xml:space="preserve">Tauchmotorpumpe TP 4/1 </t>
  </si>
  <si>
    <t>Rundschlinge aus Polyester, Tragfähigkeit einfach direkt ≥ 4 000 kg, Nutzlänge l1 = 4 m, mit verschiebbarem Kantenschutz</t>
  </si>
  <si>
    <r>
      <t>4</t>
    </r>
    <r>
      <rPr>
        <vertAlign val="superscript"/>
        <sz val="11"/>
        <color theme="1"/>
        <rFont val="Calibri"/>
        <family val="2"/>
        <scheme val="minor"/>
      </rPr>
      <t>b</t>
    </r>
  </si>
  <si>
    <t>(0,8)</t>
  </si>
  <si>
    <r>
      <t>(5)</t>
    </r>
    <r>
      <rPr>
        <vertAlign val="superscript"/>
        <sz val="11"/>
        <color theme="1"/>
        <rFont val="Calibri"/>
        <family val="2"/>
        <scheme val="minor"/>
      </rPr>
      <t>b</t>
    </r>
  </si>
  <si>
    <t>(4)</t>
  </si>
  <si>
    <t>DIN EN 166</t>
  </si>
  <si>
    <t>DIN EN 381-5</t>
  </si>
  <si>
    <t>DIN EN 455</t>
  </si>
  <si>
    <t xml:space="preserve">DIN 14800-18 Bbl 12 </t>
  </si>
  <si>
    <t xml:space="preserve">DIN 14405 </t>
  </si>
  <si>
    <t xml:space="preserve">DIN EN 3 (alle Teile) </t>
  </si>
  <si>
    <t xml:space="preserve">DIN EN 16712-3 </t>
  </si>
  <si>
    <t xml:space="preserve">DIN EN 16712-1 </t>
  </si>
  <si>
    <r>
      <t>1</t>
    </r>
    <r>
      <rPr>
        <vertAlign val="superscript"/>
        <sz val="11"/>
        <color theme="1"/>
        <rFont val="Calibri"/>
        <family val="2"/>
        <scheme val="minor"/>
      </rPr>
      <t>d</t>
    </r>
  </si>
  <si>
    <t>DIN EN 16712-2</t>
  </si>
  <si>
    <t>DIN 14452</t>
  </si>
  <si>
    <r>
      <t>6</t>
    </r>
    <r>
      <rPr>
        <vertAlign val="superscript"/>
        <sz val="11"/>
        <color theme="1"/>
        <rFont val="Calibri"/>
        <family val="2"/>
        <scheme val="minor"/>
      </rPr>
      <t>d</t>
    </r>
  </si>
  <si>
    <t>DIN 14811</t>
  </si>
  <si>
    <t>(2,9)</t>
  </si>
  <si>
    <t>(2)</t>
  </si>
  <si>
    <t>(5,8)</t>
  </si>
  <si>
    <t>DIN EN 1947</t>
  </si>
  <si>
    <t>(23)</t>
  </si>
  <si>
    <t>(1)</t>
  </si>
  <si>
    <t>(16)</t>
  </si>
  <si>
    <t>14</t>
  </si>
  <si>
    <r>
      <t>4</t>
    </r>
    <r>
      <rPr>
        <vertAlign val="superscript"/>
        <sz val="11"/>
        <color theme="1"/>
        <rFont val="Calibri"/>
        <family val="2"/>
        <scheme val="minor"/>
      </rPr>
      <t>e</t>
    </r>
  </si>
  <si>
    <t>56</t>
  </si>
  <si>
    <t>1</t>
  </si>
  <si>
    <t>1,3</t>
  </si>
  <si>
    <t>7,2</t>
  </si>
  <si>
    <t>3,6</t>
  </si>
  <si>
    <t>DIN 14362</t>
  </si>
  <si>
    <t>DIN 14375-1</t>
  </si>
  <si>
    <t>DIN SPEC 14355</t>
  </si>
  <si>
    <t>DIN 14345</t>
  </si>
  <si>
    <t>6,6</t>
  </si>
  <si>
    <t>0,7</t>
  </si>
  <si>
    <t>1,4</t>
  </si>
  <si>
    <t>0,4</t>
  </si>
  <si>
    <t>3,5</t>
  </si>
  <si>
    <t>(2,7)</t>
  </si>
  <si>
    <t xml:space="preserve">Stützkrümmer SK </t>
  </si>
  <si>
    <t>10,5</t>
  </si>
  <si>
    <t>(1,5)</t>
  </si>
  <si>
    <t>1,7</t>
  </si>
  <si>
    <t>3,4</t>
  </si>
  <si>
    <t>0,15</t>
  </si>
  <si>
    <t>0,6</t>
  </si>
  <si>
    <t>(0,15)</t>
  </si>
  <si>
    <t>(0,6)</t>
  </si>
  <si>
    <t>12</t>
  </si>
  <si>
    <t>2,1</t>
  </si>
  <si>
    <t>2,2</t>
  </si>
  <si>
    <t>5,6</t>
  </si>
  <si>
    <t>0,3</t>
  </si>
  <si>
    <t>DIN 14342</t>
  </si>
  <si>
    <t>DIN 14341</t>
  </si>
  <si>
    <t>DIN EN 15182-2</t>
  </si>
  <si>
    <t>DIN EN 15182-3</t>
  </si>
  <si>
    <t>DIN 14368</t>
  </si>
  <si>
    <t>DIN 14920</t>
  </si>
  <si>
    <t>DIN 14820-1</t>
  </si>
  <si>
    <t>DIN 14827-1</t>
  </si>
  <si>
    <t>DIN 14822-2</t>
  </si>
  <si>
    <t>DIN 3223</t>
  </si>
  <si>
    <t>DIN 14346</t>
  </si>
  <si>
    <t>40</t>
  </si>
  <si>
    <t>(50)</t>
  </si>
  <si>
    <t>(25)</t>
  </si>
  <si>
    <t>2,5</t>
  </si>
  <si>
    <t>10</t>
  </si>
  <si>
    <t>1,6</t>
  </si>
  <si>
    <t>DIN EN 1147 Bbl 1</t>
  </si>
  <si>
    <t>DIN 14922</t>
  </si>
  <si>
    <t>Sanitäts- und Wiederbelebungsgerät</t>
  </si>
  <si>
    <t>(7,3)</t>
  </si>
  <si>
    <t>(7,2)</t>
  </si>
  <si>
    <t xml:space="preserve">Multifunktionsleiter </t>
  </si>
  <si>
    <t xml:space="preserve">Einsteckteil LME oder lfd. Nr. 4.5 </t>
  </si>
  <si>
    <t xml:space="preserve">Einsteckteil HE </t>
  </si>
  <si>
    <t xml:space="preserve">Feuerwehrleine FL 30-KF mit lfd. Nr. 4.7 </t>
  </si>
  <si>
    <t xml:space="preserve">Feuerwehrmehrzweckbeutel (FB) </t>
  </si>
  <si>
    <t xml:space="preserve">Rettungsausrüstung für Sicherheitstrupp </t>
  </si>
  <si>
    <t>1,8</t>
  </si>
  <si>
    <t>6,2</t>
  </si>
  <si>
    <t>(15)</t>
  </si>
  <si>
    <t>DIN 13024-1</t>
  </si>
  <si>
    <t>DIN 13024-2</t>
  </si>
  <si>
    <t>DIN EN 1865-1</t>
  </si>
  <si>
    <t>DIN 14142</t>
  </si>
  <si>
    <t>1,2</t>
  </si>
  <si>
    <t>(2,2)</t>
  </si>
  <si>
    <r>
      <t>—</t>
    </r>
    <r>
      <rPr>
        <vertAlign val="superscript"/>
        <sz val="11"/>
        <color theme="1"/>
        <rFont val="Calibri"/>
        <family val="2"/>
        <scheme val="minor"/>
      </rPr>
      <t>g</t>
    </r>
  </si>
  <si>
    <t>(3,5)</t>
  </si>
  <si>
    <t>(14)</t>
  </si>
  <si>
    <r>
      <t>1</t>
    </r>
    <r>
      <rPr>
        <vertAlign val="superscript"/>
        <sz val="11"/>
        <color theme="1"/>
        <rFont val="Calibri"/>
        <family val="2"/>
        <scheme val="minor"/>
      </rPr>
      <t>h</t>
    </r>
  </si>
  <si>
    <t>6,4</t>
  </si>
  <si>
    <t>15</t>
  </si>
  <si>
    <t>20</t>
  </si>
  <si>
    <t>0,5</t>
  </si>
  <si>
    <t>25</t>
  </si>
  <si>
    <t>0,1</t>
  </si>
  <si>
    <t>7,5</t>
  </si>
  <si>
    <t>(10,5)</t>
  </si>
  <si>
    <t>136</t>
  </si>
  <si>
    <t>50</t>
  </si>
  <si>
    <t>Spreizer min. Typ BS oder Spreizer höherer Leistung, mit Zubehör</t>
  </si>
  <si>
    <t>(53)</t>
  </si>
  <si>
    <t>6,5</t>
  </si>
  <si>
    <t>35</t>
  </si>
  <si>
    <r>
      <t>1</t>
    </r>
    <r>
      <rPr>
        <vertAlign val="superscript"/>
        <sz val="11"/>
        <color theme="1"/>
        <rFont val="Calibri"/>
        <family val="2"/>
        <scheme val="minor"/>
      </rPr>
      <t>j</t>
    </r>
  </si>
  <si>
    <t>11,5</t>
  </si>
  <si>
    <t>(35)</t>
  </si>
  <si>
    <t>5,5</t>
  </si>
  <si>
    <t>2,8</t>
  </si>
  <si>
    <t>6,7</t>
  </si>
  <si>
    <t>37</t>
  </si>
  <si>
    <t>(18)</t>
  </si>
  <si>
    <t>2,6</t>
  </si>
  <si>
    <t>1,5</t>
  </si>
  <si>
    <t>1,9</t>
  </si>
  <si>
    <t>3,8</t>
  </si>
  <si>
    <r>
      <t>1</t>
    </r>
    <r>
      <rPr>
        <vertAlign val="superscript"/>
        <sz val="11"/>
        <color theme="1"/>
        <rFont val="Calibri"/>
        <family val="2"/>
        <scheme val="minor"/>
      </rPr>
      <t>k</t>
    </r>
  </si>
  <si>
    <t>13</t>
  </si>
  <si>
    <r>
      <t>1</t>
    </r>
    <r>
      <rPr>
        <vertAlign val="superscript"/>
        <sz val="11"/>
        <color theme="1"/>
        <rFont val="Calibri"/>
        <family val="2"/>
        <scheme val="minor"/>
      </rPr>
      <t>l</t>
    </r>
  </si>
  <si>
    <t>4,5</t>
  </si>
  <si>
    <r>
      <t>4,5</t>
    </r>
    <r>
      <rPr>
        <vertAlign val="superscript"/>
        <sz val="11"/>
        <color theme="1"/>
        <rFont val="Calibri"/>
        <family val="2"/>
        <scheme val="minor"/>
      </rPr>
      <t>g</t>
    </r>
  </si>
  <si>
    <t>18</t>
  </si>
  <si>
    <t>7,8</t>
  </si>
  <si>
    <t>DIN 14649</t>
  </si>
  <si>
    <t>DIN 14642</t>
  </si>
  <si>
    <t>DIN SPEC 14660</t>
  </si>
  <si>
    <t>DIN 14425</t>
  </si>
  <si>
    <t>DIN 14685</t>
  </si>
  <si>
    <t>DIN EN 13204</t>
  </si>
  <si>
    <t>DIN 14880</t>
  </si>
  <si>
    <t>DIN 14900</t>
  </si>
  <si>
    <t>DIN 14885</t>
  </si>
  <si>
    <t>DIN 14881</t>
  </si>
  <si>
    <t>DIN 14800-4</t>
  </si>
  <si>
    <t>DIN 7294</t>
  </si>
  <si>
    <t>DIN 20142</t>
  </si>
  <si>
    <t>DIN 20127</t>
  </si>
  <si>
    <t xml:space="preserve">Summe Gruppe 7 </t>
  </si>
  <si>
    <t xml:space="preserve">Summe Gruppe 8 </t>
  </si>
  <si>
    <r>
      <t>114</t>
    </r>
    <r>
      <rPr>
        <vertAlign val="superscript"/>
        <sz val="11"/>
        <color theme="1"/>
        <rFont val="Calibri"/>
        <family val="2"/>
        <scheme val="minor"/>
      </rPr>
      <t>c</t>
    </r>
  </si>
  <si>
    <t xml:space="preserve">Summe Gruppe 9 </t>
  </si>
  <si>
    <t>47c</t>
  </si>
  <si>
    <t>Summe Gruppe 9</t>
  </si>
  <si>
    <t xml:space="preserve">Summe Gruppe 6 </t>
  </si>
  <si>
    <r>
      <t>93</t>
    </r>
    <r>
      <rPr>
        <vertAlign val="superscript"/>
        <sz val="11"/>
        <color theme="1"/>
        <rFont val="Calibri"/>
        <family val="2"/>
        <scheme val="minor"/>
      </rPr>
      <t>c</t>
    </r>
  </si>
  <si>
    <t xml:space="preserve">Krankentrage K </t>
  </si>
  <si>
    <t xml:space="preserve">Tragetuch, mit Tasche </t>
  </si>
  <si>
    <t xml:space="preserve">Rettungsbrett </t>
  </si>
  <si>
    <t xml:space="preserve">Verbandkasten Kf oder lfd. Nr. 5.7 </t>
  </si>
  <si>
    <t xml:space="preserve">Summe Gruppe 5 </t>
  </si>
  <si>
    <t>17c</t>
  </si>
  <si>
    <t xml:space="preserve">Summe Gruppe 4 </t>
  </si>
  <si>
    <r>
      <t>61</t>
    </r>
    <r>
      <rPr>
        <vertAlign val="superscript"/>
        <sz val="11"/>
        <color theme="1"/>
        <rFont val="Calibri"/>
        <family val="2"/>
        <scheme val="minor"/>
      </rPr>
      <t>c</t>
    </r>
  </si>
  <si>
    <t xml:space="preserve">Summe Gruppe 3 </t>
  </si>
  <si>
    <r>
      <t>414</t>
    </r>
    <r>
      <rPr>
        <vertAlign val="superscript"/>
        <sz val="11"/>
        <color theme="1"/>
        <rFont val="Calibri"/>
        <family val="2"/>
        <scheme val="minor"/>
      </rPr>
      <t>c</t>
    </r>
  </si>
  <si>
    <t xml:space="preserve">Summe Gruppe 2 </t>
  </si>
  <si>
    <t>214c</t>
  </si>
  <si>
    <t xml:space="preserve">Summe Gruppe 1 </t>
  </si>
  <si>
    <r>
      <t>89</t>
    </r>
    <r>
      <rPr>
        <vertAlign val="superscript"/>
        <sz val="11"/>
        <color theme="1"/>
        <rFont val="Calibri"/>
        <family val="2"/>
        <scheme val="minor"/>
      </rPr>
      <t>c</t>
    </r>
  </si>
  <si>
    <t>Löschgerät</t>
  </si>
  <si>
    <t xml:space="preserve">Warnkleidung (Weste)  </t>
  </si>
  <si>
    <t>Schutzkleidung und Schutzgerät</t>
  </si>
  <si>
    <t>(0,4)</t>
  </si>
  <si>
    <r>
      <t>(9)</t>
    </r>
    <r>
      <rPr>
        <vertAlign val="superscript"/>
        <sz val="11"/>
        <color theme="1"/>
        <rFont val="Calibri"/>
        <family val="2"/>
        <scheme val="minor"/>
      </rPr>
      <t>b</t>
    </r>
  </si>
  <si>
    <t>(3,6)</t>
  </si>
  <si>
    <t>114</t>
  </si>
  <si>
    <t>1509</t>
  </si>
  <si>
    <t>1623</t>
  </si>
  <si>
    <r>
      <rPr>
        <b/>
        <sz val="11"/>
        <color theme="1"/>
        <rFont val="Calibri"/>
        <family val="2"/>
        <scheme val="minor"/>
      </rPr>
      <t>Summe</t>
    </r>
    <r>
      <rPr>
        <sz val="11"/>
        <color theme="1"/>
        <rFont val="Calibri"/>
        <family val="2"/>
        <scheme val="minor"/>
      </rPr>
      <t xml:space="preserve"> der Standardbeladung ohne Klammerwerte (gerundet) </t>
    </r>
  </si>
  <si>
    <r>
      <rPr>
        <b/>
        <sz val="11"/>
        <color theme="1"/>
        <rFont val="Calibri"/>
        <family val="2"/>
        <scheme val="minor"/>
      </rPr>
      <t>Summe</t>
    </r>
    <r>
      <rPr>
        <sz val="11"/>
        <color theme="1"/>
        <rFont val="Calibri"/>
        <family val="2"/>
        <scheme val="minor"/>
      </rPr>
      <t xml:space="preserve"> der Standardbeladung Klammerwerte, jedoch ohne „oder“-Positionen (gerundet) </t>
    </r>
  </si>
  <si>
    <r>
      <rPr>
        <b/>
        <sz val="11"/>
        <color theme="1"/>
        <rFont val="Calibri"/>
        <family val="2"/>
        <scheme val="minor"/>
      </rPr>
      <t>Summe</t>
    </r>
    <r>
      <rPr>
        <sz val="11"/>
        <color theme="1"/>
        <rFont val="Calibri"/>
        <family val="2"/>
        <scheme val="minor"/>
      </rPr>
      <t xml:space="preserve"> der Standardbeladung einschließlich Klammerwerte, jedoch ohne „oder“-Positionen (gerundet) </t>
    </r>
  </si>
  <si>
    <t>In einigen der zitierten Normen ist anstelle der ungefähren Masse die max. Masse angegeben. Der Zahlenwert ist jedoch unverändert.</t>
  </si>
  <si>
    <t>Ein Warndreieck, eine Warnleuchte und ein Unterlegkeil sind im Fahrgestellzubehör enthalten; deren Masse ist in der Leermasse enthalten.</t>
  </si>
  <si>
    <t>Die Leitungslänge darf am Scheinwerfer bei Verwendung einer kombinierten Trageeinheit mit Anschlusskabel abweichen, sofern sichergestellt ist, dass das Anschlusskabel bei vollständig ausgezogenem Stativ und aufgesteckter Trageeinheit bis zum Boden reicht.</t>
  </si>
  <si>
    <t>Darf entfallen, wenn Hebekissen von z. B. einem anderen Hilfeleistungs-Löschfahrzeug oder einem Rüstwagen zur Verfügung stehen.</t>
  </si>
  <si>
    <t>Darf entfallen, wenn die zweite Wärmebildkamera für den Sicherheitstrupp / zweiten Angriffstrupp von einem anderen Fahrzeug zur Verfügung steht.</t>
  </si>
  <si>
    <t>Siehe Richtlinien für Ölbinder des Bundesministers für Umwelt, Naturschutz und Reaktorsicherheit; nachgewiesen in der DITR-Datenbank der DIN Software GmbH, zu beziehen bei: Beuth Verlag GmbH, 10772 Berlin.</t>
  </si>
  <si>
    <t>Ebenso muss zur Führung des formstabilen Schlauches, ein Schlauchfenster verbaut werden.</t>
  </si>
  <si>
    <t>entfall</t>
  </si>
  <si>
    <t xml:space="preserve">Sammelstück A-2B (Typ ist zu vereinbaren) </t>
  </si>
  <si>
    <t>Lieferung und Montage eines Auszuges zur Lagerung folgender vom AG bereitgestellten Ausrüstungsgegenständen:
- Kübelspritze A 10
- Tragbarer Feuerlöscher mit 6 kg ABC-Löschpulver
- Tragbarer Feuerlöscher mit 5 kg Kohlendioxid
Links angeschlagen.</t>
  </si>
  <si>
    <t>Lieferung und Montage einer Lagertasse für ein BS Grobreinigung nach DIN 14800 - L1</t>
  </si>
  <si>
    <t>Lieferung von zwei B-Druckangängen im Traversenkasten.
Bedienung der Niederschraubventile mittels Handrad ohne Kurbel</t>
  </si>
  <si>
    <t>Lieferung und Montage einer ausziehbaren Werkbank unterhalb des Geräteraumbodens im Traversenkasten rechts. Die Arbeitsfläche muss in ausgezogenem Zustand klappbar ausgeführt sein, um die Arbeitsfläche zu vergrößern.</t>
  </si>
  <si>
    <t>Unterhalb dieser Lagerung muss ein Fachboden montiert sein, auf diesem muss eine vom AG bereitgestellte Atemschutznotfalltasche, liegend gelagert werden.</t>
  </si>
  <si>
    <t>Auf dem Geräteraumboden müssen drei vom AG bereitgestellten Schlauchtragekörbe mit je drei Druckschläuchen C 42-15-KL3-K gelagert stehend werden. Ein Schlauchtragekorb ist mit einem Rauchschutzvorhang ausgestattet.</t>
  </si>
  <si>
    <t>1 Druckschlauch B GR Schublade</t>
  </si>
  <si>
    <t>Lieferung und Montage eines Schlauchfaches unterhalb des Geräteraumbodens zur Aufnahme eines Druckschlauch B 75-20-KL 3-K, liegend gelagert.</t>
  </si>
  <si>
    <t>Lieferung und Montage eines Schlauchmagazines für drei Druckschläuche B 75-20-KL3-K. Die Lagerung muss so ausgeführt sein, das die Druckschläuche doppeltgerollt und senkrecht gelagert werden können.</t>
  </si>
  <si>
    <t>Lieferung und Montage von je einer Haltescheibe der Blindkupplungen.</t>
  </si>
  <si>
    <t>Lagerung der Kurbel für den Notbetrieb der Schnellangriffshaspel, unterhalb des Geräteraumes im Bereich des Klappkotflügels.</t>
  </si>
  <si>
    <t>Lagerung des Ansaugschlauches DN 20 — 1 500 , unterhalb des Geräteraumes im Bereich des Klappkotflügels.</t>
  </si>
  <si>
    <t>Kupplungsschlüssel ABC D</t>
  </si>
  <si>
    <t xml:space="preserve">Schlüssel C (für Unterflurhydrant) </t>
  </si>
  <si>
    <t xml:space="preserve">Leitkegelleuchte </t>
  </si>
  <si>
    <t xml:space="preserve">Anhaltestab, beleuchtet, beidseitig rot leuchtend </t>
  </si>
  <si>
    <t xml:space="preserve">Schwelleraufsatz </t>
  </si>
  <si>
    <t>Lieferung und Montage einer Schwenklagerung zur Aufnahme eines vom AG bereitgestellten Stromerzeugers.</t>
  </si>
  <si>
    <t>Die Schwenklagerung muss auf der rechten Seite angeschlagen sein.</t>
  </si>
  <si>
    <t>Lieferung und Montage einer Lagerung an der Kofferstirnwand für ein vom AG bereitgestellten Rettungsbrettes.</t>
  </si>
  <si>
    <t xml:space="preserve">1.5 Kombinationsfilter A2B2E2K2P3 </t>
  </si>
  <si>
    <t>Paar Schutzschuhe, Ausführung S5HRO aus PVC oder gleichwertig</t>
  </si>
  <si>
    <t xml:space="preserve">Paar Fünffingerhandschuhe mit langen Stulpen, etwa 350 mm lang, gefüttert, abriebfest und weitgehend öl- und chemikalienbeständig </t>
  </si>
  <si>
    <t>Lieferung und Montage eines Fachbodens, oberhalb des Auszuges zur Aufnahme eines Abgasschlauch DIN 14572 — 5 × 2500 für den Stromerzeuger</t>
  </si>
  <si>
    <t>Lieferung und Montage einer Aluminiumkiste zur Aufnahme des Zubehörs des Stativs</t>
  </si>
  <si>
    <t>Montage von zwei vom AG bereitgestellten Ladegeräten für Ersatzakkus, Spannungsversorgung 230V, an der Stirnwand des Aufbaus.</t>
  </si>
  <si>
    <t>Lagerung einer vom AG bereitgestellten Bügelsäge B</t>
  </si>
  <si>
    <t>Bügelsäge B</t>
  </si>
  <si>
    <t>G1</t>
  </si>
  <si>
    <t>G3</t>
  </si>
  <si>
    <t xml:space="preserve">Abgasschlauch DIN 14572 — 5 × 2500 </t>
  </si>
  <si>
    <t>Säbelsäge elektrisch, 230 V, Leistung: min. 1 000 W, mit mehreren Pendelhubstufen, elektronische Hubzahlregelung, Sägehub: etwa 30 mm, in Koffer mit 
- fünf Stück Sägeblätter für Holz und Kunststoffe; 
  Länge: etwa 250 mm
- fünf Stück Sägeblätter für Holz (Grünholz,
  Baumschnitte, Ausasten); Länge: etwa 250 mm
- fünf Stück Sägeblätter für Holz mit Nägeln,  
  Buntmetall; Länge: etwa 150 mm
- fünf Stück BI-Metallsägeblätter für Bleche, Metalle  
  und Profile; Länge: etwa 200 mm
- zu druckwasserdichten IP 67-Steckverbindungen gilt  
  Abschnitt 7.</t>
  </si>
  <si>
    <t>Trennscheibe für Metall; 230 mm Durchmesser</t>
  </si>
  <si>
    <t>Trennscheibe für Stein; 230 mm Durchmesser</t>
  </si>
  <si>
    <t xml:space="preserve">Mehrzweckzug Z 16 </t>
  </si>
  <si>
    <t>Lieferung und Montage eines Fachbodens oberhalb der zuvor beschrieben Lagerungen zur Aufnahme folgender Ausrüstungsgegenständen:
- Krankentrage N, muss auch in G2 entnehmbar sein (beigestellt)
- Kunststoffkiste zur Lagerung von Absperrband (Kiste muss geliefert  
  werden)</t>
  </si>
  <si>
    <t>Der Betrieb des Stromerzeugers muss auf der Schwenklagerung im ein- sowie ausgeschwenktem Zustand möglich sein.</t>
  </si>
  <si>
    <t>Der Stromerzeuger muss vom Pumpenbedienstand einschaltbar sein und die Betriebszustände angezeigt werden.</t>
  </si>
  <si>
    <r>
      <rPr>
        <b/>
        <u/>
        <sz val="12"/>
        <color rgb="FF000000"/>
        <rFont val="Arial"/>
        <family val="2"/>
      </rPr>
      <t>Innenseite:</t>
    </r>
    <r>
      <rPr>
        <sz val="12"/>
        <color rgb="FF000000"/>
        <rFont val="Arial"/>
        <family val="2"/>
      </rPr>
      <t xml:space="preserve">
Lagerung folgender Ausrüstungsgegenständen:
- zwei Dönges Boxen 600x400x150 mm, hochkant auf unterstem 
  Fachboden
- zwei Kunststoffkisten 400x200x220 mm inkl. Sicherungsklettband, auf 
  einem weiteren Fachboden, zur Lagerung von Schnittschutzkleidung 
  (beigestellt) 
- ein dritter Fachboden zur Lagerung von zwei Forsthelmen (beigestellt)</t>
    </r>
  </si>
  <si>
    <t>Lieferung und Montage einer Lagerung für einen vom AG bereitgestellten Elektrowerkzeugkoffers, Dönges Box 400x300x150 mm</t>
  </si>
  <si>
    <t>Lieferung und Montage eines Fachbodens, oberhalb des Auszuges zur Aufnahme eines vom AG bereitgestellten Sperrwerkzeugrucksack DIN 14800 - SWK Türöffnungssatz.</t>
  </si>
  <si>
    <t>Elektromotorpumpe als Pumpenaggregat MTO nach DIN EN 13204 zum Antrieb der vorhandenen hydraulischen Rettungsgeräte nach lfd. Nr. 7.21 bis lfd. Nr. 7.23. Die Leistung muss ausreichen, die Rettungsgeräte in der vorgegebenen Mindestzeit öffnen und schließen zu können. Die Ölmenge muss ausreichen, alle oben genannten Rettungsgeräte zugleich einsetzen zu können. Zu druckwasserdichten IP 67-Steckverbindungen gilt Abschnitt 7.</t>
  </si>
  <si>
    <t>Satz Rettungszylinder min. Typ R60, bestehend aus max. drei Rettungszylindern mit einer eingefahrenen Baulänge des kürzesten Rettungszylinders von max. 540 mm und einer ausgefahrenen Baulänge des längsten Rettungszylinders von min. 1 500 mm. Für den Hub gilt, dass die eingefahrene Baulänge des jeweils größeren Rettungszylinders etwa 10 % kleiner sein muss als die ausgefahrene Baulänge des jeweils kleineren Rettungszylinders, oder gleichwertiger Satz Rettungszylinder oder Satz Rettungszylinder höherer Leistung und lfd. Nr. 7.24, jedoch ohne Zubehör</t>
  </si>
  <si>
    <t xml:space="preserve">Schwelleraufsatz für Rettungszylinder </t>
  </si>
  <si>
    <t>Satz Unterbaumaterial aus Kunststoff oder Holz für Fahrzeuge. Die Teile müssen ein abgestuftes Unterbauen eines PKW ermöglichen. Ausführungsbeispiele: Treppenförmig, Schiebeblock mit mehreren verschiebbaren Brettern
Maße: (500 0 250) mm × (80 0 70 ) mm × (260 0 40) mm</t>
  </si>
  <si>
    <t xml:space="preserve">Rettungsplattform DIN 14830 — RP </t>
  </si>
  <si>
    <t xml:space="preserve">BS maschinelle Zugeinrichtung DIN 14800 — I </t>
  </si>
  <si>
    <t xml:space="preserve">Verkehrsunfallkasten VUK </t>
  </si>
  <si>
    <t>Sandschaufel 250 mit Stiel 1 300 nach DIN 20151</t>
  </si>
  <si>
    <t xml:space="preserve">8.16 Stoßbesen mit Stiel, etwa 1 400 mm lang </t>
  </si>
  <si>
    <t>Wärmebildkamera für den Feuerwehreinsatz (Innenangriff) mit folgenden Eigenschaften: 
— robust und hitzebeständig;
— bedienbar mit Feuerwehrschutzhandschuhen nach 
    DIN EN 659; 
— Ausführung in Schutzart IP 67 nach DIN EN 60529 
    (VDE 0470-1).</t>
  </si>
  <si>
    <t>Wärmebildkamera für den Feuerwehreinsatz (Innenangriff) mit folgenden Eigenschaften: — robust und hitzebeständig; — bedienbar mit Feuerwehrschutzhandschuhen nach DIN EN 659; — Ausführung in Schutzart IP 67 nach DIN EN 60529 (VDE 0470-1).</t>
  </si>
  <si>
    <t>Gerät zum gleichzeitigen Messen von Gas- und Dampfgemischen mit fünf Prüfröhrchen einschließlich Satz Prüfröhrchen</t>
  </si>
  <si>
    <t>Tragbares Handmessgerät für den Explosionsschutz mit kalibrierbarer Warnschwelle</t>
  </si>
  <si>
    <t>Satz Strahlenschutz-Messgeräte; Inhalt ist bei Bestellung zu vereinbaren</t>
  </si>
  <si>
    <t xml:space="preserve">8.22 Sperrwerkzeugkasten DIN 14800 — SWK </t>
  </si>
  <si>
    <t>118c</t>
  </si>
  <si>
    <t xml:space="preserve">Abgasschlauch, passend zum Fahrzeug </t>
  </si>
  <si>
    <t>Ölbindemittel Typ I Rn, geeignet zur Aufnahme von etwa 40 l Öl, in wiederverwendbarem Behälter verpackt</t>
  </si>
  <si>
    <t>Abschleppseil für 3 500 kg Anhängelast, 5 m lang, mit rotem Warntuch, 200 mm × 200 mm (handelsübliche Ausführung)</t>
  </si>
  <si>
    <t>Schachtabdeckung, Bodenfläche etwa 750 mm × 750 mm, mineralölbeständig, flüssigkeitsdicht</t>
  </si>
  <si>
    <t>49c</t>
  </si>
  <si>
    <t>Multifunktionales, aus einem Stück geschmiedetes Hebel-/Brechwerkzeug, mit folgenden Eigenschaften:
— Länge etwa 750 mm;
— korrosionsfreier Stahl oder mindestens korrosionsbeständige Oberflächenbeschichtung; — Bruchfestigkeit mindestens ausreichend für eine Bedienungszugkraft von 2 500 N; — auf einer Stielseite Kuhfußklaue in einem Winkel von etwa 30° zum Werkzeugstiel, Klauenspalt min. 18 mm auf größter Breite; — auf der anderen Stielseite keilförmige Querschneide und gegebenenfalls Dorn in einem Winkel von 90° zueinander und jeweils 90° zum Stiel mit Schlagfläche.</t>
  </si>
  <si>
    <t>0,8</t>
  </si>
  <si>
    <t>3,2</t>
  </si>
  <si>
    <t>(5)</t>
  </si>
  <si>
    <t>(9)</t>
  </si>
  <si>
    <t>DIN EN 14387</t>
  </si>
  <si>
    <t>DIN EN 403</t>
  </si>
  <si>
    <t>0,2</t>
  </si>
  <si>
    <t>Schutzhelm für Benutzer von handgeführten Kettensägen, mit Gesichts- und Gehörschutz</t>
  </si>
  <si>
    <t>DIN EN 352
DIN EN 397
DIN EN 1731</t>
  </si>
  <si>
    <t>Leichter Chemikalienschutzanzug PSA-Kategorie III — Typ 3 aus einem Werkstoff, der mindestens über die Beständigkeit von PVC verfügt. Das Anzugmaterial und die Nähte müssen flüssigkeitsdicht sein. Ausführung  als Overall mit ankonfektionierter Kapuze mit elastischem Gesichtsausschnitt</t>
  </si>
  <si>
    <t>102c</t>
  </si>
  <si>
    <t>Kübelspritze A 10 (gefüllt) DIN 14405 20 1 20</t>
  </si>
  <si>
    <t>DIN EN 20345</t>
  </si>
  <si>
    <t xml:space="preserve">DIN EN 381-5 </t>
  </si>
  <si>
    <t>DIN 14800-18 Bbl</t>
  </si>
  <si>
    <t>11</t>
  </si>
  <si>
    <t>22</t>
  </si>
  <si>
    <t>DIN EN 3 (alle Teile)</t>
  </si>
  <si>
    <t xml:space="preserve">Zumischer Z 4 R  </t>
  </si>
  <si>
    <t>DIN EN 16712-1</t>
  </si>
  <si>
    <r>
      <t>1</t>
    </r>
    <r>
      <rPr>
        <vertAlign val="superscript"/>
        <sz val="12"/>
        <color theme="1"/>
        <rFont val="Arial"/>
        <family val="2"/>
      </rPr>
      <t>d</t>
    </r>
  </si>
  <si>
    <t>DIN EN 16712-3</t>
  </si>
  <si>
    <r>
      <t>6</t>
    </r>
    <r>
      <rPr>
        <vertAlign val="superscript"/>
        <sz val="12"/>
        <color theme="1"/>
        <rFont val="Arial"/>
        <family val="2"/>
      </rPr>
      <t>d</t>
    </r>
  </si>
  <si>
    <t>150</t>
  </si>
  <si>
    <r>
      <t>225</t>
    </r>
    <r>
      <rPr>
        <vertAlign val="superscript"/>
        <sz val="12"/>
        <color theme="1"/>
        <rFont val="Arial"/>
        <family val="2"/>
      </rPr>
      <t>c</t>
    </r>
  </si>
  <si>
    <t>12,2</t>
  </si>
  <si>
    <t>170,8</t>
  </si>
  <si>
    <t>4,9</t>
  </si>
  <si>
    <t>58,8</t>
  </si>
  <si>
    <t>9,8</t>
  </si>
  <si>
    <t>13,2</t>
  </si>
  <si>
    <t>(5,4)</t>
  </si>
  <si>
    <t>36</t>
  </si>
  <si>
    <r>
      <t>12</t>
    </r>
    <r>
      <rPr>
        <vertAlign val="superscript"/>
        <sz val="12"/>
        <color theme="1"/>
        <rFont val="Arial"/>
        <family val="2"/>
      </rPr>
      <t>f</t>
    </r>
  </si>
  <si>
    <t>75</t>
  </si>
  <si>
    <t xml:space="preserve">Steckleiter, 4teilig, 4-LM oder lfd. Nr. 4.2 </t>
  </si>
  <si>
    <r>
      <t>191</t>
    </r>
    <r>
      <rPr>
        <vertAlign val="superscript"/>
        <sz val="12"/>
        <color theme="1"/>
        <rFont val="Arial"/>
        <family val="2"/>
      </rPr>
      <t>c</t>
    </r>
  </si>
  <si>
    <r>
      <t>511</t>
    </r>
    <r>
      <rPr>
        <vertAlign val="superscript"/>
        <sz val="12"/>
        <color theme="1"/>
        <rFont val="Arial"/>
        <family val="2"/>
      </rPr>
      <t>c</t>
    </r>
  </si>
  <si>
    <t>80</t>
  </si>
  <si>
    <t>(100)</t>
  </si>
  <si>
    <t>DIN 14151-3</t>
  </si>
  <si>
    <t xml:space="preserve">Steckleiter, 4teilig, 4-H oder lfd. Nr. 4.3 </t>
  </si>
  <si>
    <t xml:space="preserve">Schiebleiter SL3-LM oder lfd. Nr. 4.7 </t>
  </si>
  <si>
    <t xml:space="preserve">Schiebleiter SL3-H </t>
  </si>
  <si>
    <t xml:space="preserve">Feuerwehrleine FL 30-KF mit lfd. Nr. 4.9 </t>
  </si>
  <si>
    <t xml:space="preserve">Sprungpolster SP 16 </t>
  </si>
  <si>
    <t>Krankenhausdecke, etwa 1900 mm × 1400 mm in wiederbenutzbarer Schutzhülle</t>
  </si>
  <si>
    <r>
      <t>17</t>
    </r>
    <r>
      <rPr>
        <vertAlign val="superscript"/>
        <sz val="12"/>
        <color theme="1"/>
        <rFont val="Arial"/>
        <family val="2"/>
      </rPr>
      <t>c</t>
    </r>
  </si>
  <si>
    <t>— — 1 —h</t>
  </si>
  <si>
    <t xml:space="preserve">Warndreieck nach StVZOh </t>
  </si>
  <si>
    <t>Warnleuchte nach StVZOh</t>
  </si>
  <si>
    <t>Trennschleifmaschine, schutzisoliert, 230 V/50 Hz, mindestens 1800 W; für Trennschleifscheiben bis 230 mm Durchmesser, mit mindestens 5 m langer Anschlussleitung. Zu druckwasserdichten IP 67-Steckverbindungen gilt Abschnitt 7.</t>
  </si>
  <si>
    <t>DIN EN ISO 11681-1</t>
  </si>
  <si>
    <t>(146)</t>
  </si>
  <si>
    <t>DIN 14800-5</t>
  </si>
  <si>
    <t>DIN EN 374 (alle Teile) 
und DIN EN 420</t>
  </si>
  <si>
    <t>Transportkasten, z. B. Kasten 14880-1-O, Kastenwerkstoff freigestellt, mit Formhölzern (Keile, Pfropfen, Bretter).
Empfohlene Bestückung:
— sechs Stück Keile, etwa
75 mm × 95 mm × 350 mm, sägerau, aus Hartholz;
— zwei Stück Keile, etwa 35 mm × 95 mm × 350 mm, sägerau, aus Hartholz;
— zwei Stück Buchensperrholzplatte, etwa 50 mm × 200 mm × 350 mm, wasserfest verleimt, Kanten mit 3 mm Fase;
— vier Stück Kantholz, etwa 120 mm × 88 mm × 500 mm, aus Brettschichtholz (Nadelholz), wasserfest verleimt, Kanten mit 3 mm Fase, mit Trageschlaufe aus Polyesterleine. Die Beladung darf nach oben überstehen.</t>
  </si>
  <si>
    <t>Satz Hebekissensystem (Hebekissen mit komplettem Zubehör)k; Füllschläuche zweimal 10 m lang in unterschiedlichen Farben. Das Zubehör ist in einer Transportkiste zu lagern.
a) ein Hebekissen mit einer maximalen Hubkraft von 100 kN
b) ein Hebekissen mit einer maximalen Hubkraft von min. 200 kN
mit einer maximalen Einschubhöhe h von vorzugsweise 30 mm</t>
  </si>
  <si>
    <r>
      <t>1</t>
    </r>
    <r>
      <rPr>
        <vertAlign val="superscript"/>
        <sz val="12"/>
        <color theme="1"/>
        <rFont val="Arial"/>
        <family val="2"/>
      </rPr>
      <t>k</t>
    </r>
  </si>
  <si>
    <t>(60)</t>
  </si>
  <si>
    <t>(121)</t>
  </si>
  <si>
    <t>DIN 14830</t>
  </si>
  <si>
    <t>DIN 14800-18 Bbl 9</t>
  </si>
  <si>
    <r>
      <t>562</t>
    </r>
    <r>
      <rPr>
        <vertAlign val="superscript"/>
        <sz val="12"/>
        <color theme="1"/>
        <rFont val="Arial"/>
        <family val="2"/>
      </rPr>
      <t>c</t>
    </r>
  </si>
  <si>
    <t>DIN 14800-13</t>
  </si>
  <si>
    <t>DIN 20121</t>
  </si>
  <si>
    <t>DIN 11571</t>
  </si>
  <si>
    <r>
      <t>1</t>
    </r>
    <r>
      <rPr>
        <vertAlign val="superscript"/>
        <sz val="12"/>
        <color theme="1"/>
        <rFont val="Arial"/>
        <family val="2"/>
      </rPr>
      <t>l</t>
    </r>
  </si>
  <si>
    <t>(0,5)</t>
  </si>
  <si>
    <t>(7)</t>
  </si>
  <si>
    <r>
      <t>1</t>
    </r>
    <r>
      <rPr>
        <vertAlign val="superscript"/>
        <sz val="12"/>
        <color theme="1"/>
        <rFont val="Arial"/>
        <family val="2"/>
      </rPr>
      <t>m</t>
    </r>
  </si>
  <si>
    <t>DIN 14800-12</t>
  </si>
  <si>
    <r>
      <t>4,5</t>
    </r>
    <r>
      <rPr>
        <vertAlign val="superscript"/>
        <sz val="12"/>
        <color theme="1"/>
        <rFont val="Arial"/>
        <family val="2"/>
      </rPr>
      <t>h</t>
    </r>
  </si>
  <si>
    <t>DIN 76051-1</t>
  </si>
  <si>
    <t>(8)</t>
  </si>
  <si>
    <t>(0,3)</t>
  </si>
  <si>
    <t>(3)</t>
  </si>
  <si>
    <t>(0,9)</t>
  </si>
  <si>
    <t>53</t>
  </si>
  <si>
    <t>DIN EN 13731</t>
  </si>
  <si>
    <t xml:space="preserve">Verbandkasten Kg oder lfd. Nr. 5.7 </t>
  </si>
  <si>
    <t>Lieferung und Montage einer Lagerung inkl. herausnehmbaren Aluminium-Kiste, für einen vom AG bereitgestellte Tauchpumpe, auf dem Geräteraumboden, rechtsbündig.</t>
  </si>
  <si>
    <t>Im Bereich des Rettungsbrettes muss eine Lagermöglichkeit für die Bänderung montiert sein. Position und Ausführung ist mit dem AG abzustimmen.</t>
  </si>
  <si>
    <t>Lagerung einer vom AG bereitgestellten Rettungsplattform. Die Rettungsplattform ist nur in G2 zu entnehmen.</t>
  </si>
  <si>
    <t>Oberhalb der Lagerung der Rettungsplattform, muss ein Fachboden montiert sein, auf der eine Kunststoffkiste 300x200x220 mm zur Lagerung von Leichensäcken, gelagert ist. Die Kuststoffkiste ist beizustellen.</t>
  </si>
  <si>
    <t>Die Schwenklagerung muss auf der linken Seite angeschlagen sein.</t>
  </si>
  <si>
    <t>Der Betrieb des Pumpenaggregates muss auf der Schwenklagerung im ausgeschwenktem Zustand möglich sein.</t>
  </si>
  <si>
    <t>G2</t>
  </si>
  <si>
    <t>G4</t>
  </si>
  <si>
    <t>Raum zwischen G1 und G2</t>
  </si>
  <si>
    <t>Sicherstellung der Stromversorgung der EPH Verkehrshaspel über einen 
Mac Code pro Stecker.</t>
  </si>
  <si>
    <t>Die Betätigung der Absenkung muss so ausgeführt werden, das die 
bedienende Person mit der absenkenden Lagerung mit läuft.</t>
  </si>
  <si>
    <t>Lagerung der Fahrzeugbatterien auf einem Teleskopauszug.</t>
  </si>
  <si>
    <t>Die angelieferte Normbeladung und die Zusatzbeladung sind ohne Mehrkosten im Fahrzeug zu verlasten.</t>
  </si>
  <si>
    <t>Das Fahrzeug wird erst nach beanstandungsfreier Abnahme durch den technischen Prüfdienst des Landes Hessen bzw. ein vom Land Hessen hierzu beauftragtes Unternehmen sowie nach Abnahme durch einen Beauftragten des Auftraggebers endgültig abgenommen.</t>
  </si>
  <si>
    <t>Vorabnahme (Rohbaubesprechung) beim Hersteller, mit max. 6 Personen des Auftraggebers. inklusive Verpflegung und Übernachtung.</t>
  </si>
  <si>
    <t>Mit den Angebotsunterlagen ist eine Energie-Gewichtsbilanz und Detailzeichnung (Entwurfsfassung) für das Fahrzeug zu übersenden. Aussagefähige Zeichnung in Dreiseitenansicht und Dachansicht, inkl. Mannschaftsraum zu übersenden.</t>
  </si>
  <si>
    <t>Auf dem Lichtkopf müssen vier blaue Kennleuchten montiert sein, welche am Bedienpult eingeschaltet werden kann.</t>
  </si>
  <si>
    <t>Beim Einfahren des Lichtmastes müssen die Scheinwerfer, sowie die Kennleuchten automatisch ausgeschaltet werden.</t>
  </si>
  <si>
    <t>Die Abgasanlage mit Abgasrohr, fahrerseitig vor der Hinterachse. An das Abgasendrohr muss ein Abgasschlauch nach DIN 14572 angeschlossen werden können. Das Endrohr muss für eine Absauganlage der Fa. Ecovent 
geeignet sein.</t>
  </si>
  <si>
    <t>Die gesamte Fahrgestellbeleuchtung muss in LED-Technik ausgeführt sein.</t>
  </si>
  <si>
    <t>Lieferung und Montage einer weißen GFK Dachblende auf dem Fahrerhausdach mit integrierten blauen LED Blitzleuchten mit Abstrahlung nach vorne und seitlich.</t>
  </si>
  <si>
    <t>Radstand des Fahrgestelles, 4.150 - 4.250 mm</t>
  </si>
  <si>
    <t xml:space="preserve">Infotainment-System mit mind. folgenden Leistungsmerkmalen:
- Lautsprecher (mind. 3-Wege)
- Hochwertiges Autoradio in das Armaturenbrett integriert
- möglichst großes (mind. 6,5“) hochauflösendes Farb-Display mit
  Touchpanel 
- USB Anschluss an der Frontseite oder herausgezogen zum Abspielen 
  von MP3 Files  
- Bilddarstellung einer Rückfahrkamera mit automatischer Aufschaltung
  beim Einlegen des Rückwärtsganges
- RDS
- Bluetooth für Handsfree-Freisprechen und Audio-Streaming
- entsprechende Antenne/n </t>
  </si>
  <si>
    <t>Montage einer vom AG bereitgestellten Halterung für Tablet mit Ladevorrichtung, Die Ladung muss über permanente Stromversorgung, auch bei ausgeschalteter Zündung / Trennschalter verfügen. Position ist mit dem AG abzustimmen. Position ist mit dem AG abzustimmen.</t>
  </si>
  <si>
    <t>Montage von 1 vom AG bereitgestellten Wetec passiv plus Ladegerätes, am Armaturenbrett im Bereich des Beifahrers, inkl. Halterung für das Faustmikrofon. Position ist mit dem AG abzustimmen.</t>
  </si>
  <si>
    <t>Lieferung und Montage einer Ablage zwischen Fahrer und Beifahrer, inkl. einer Kiste mit Deckel. Der Deckel muss mittels Gasdruckdämpfer offen gehalten werden. In der Ablage müssen auch zwei vom AG bereitgestellten Ladegeräten für Knickkopflampen, Modell Adalit 3000, sowie zwei Wetec passiv Ladegeräte für Handsprechfunkgeräte, inkl. Halterung für ein Faustmikrofon, montiert werden.</t>
  </si>
  <si>
    <t>Die Dreipunkt-Sicherheitsgurt sind bei den AGT-Sitzen zweigeteilt auszuführen.</t>
  </si>
  <si>
    <t>Lieferung und Montage einer vom AG bereitgestellten einer Atemschutzüberwachungstafel am Mannschaftraumhimmel. Position ist mit dem AG abzustimmen.</t>
  </si>
  <si>
    <t>Montage und elektrischer Anschluss einer von AG bereitgestellten Ladehaltung für ein Gasmessgerätes auf dem "Action Tower". Position ist mit dem AG abzustimmen.</t>
  </si>
  <si>
    <t>Geräteräume abschließbar, gleichschließend.</t>
  </si>
  <si>
    <t>Lieferung und Montage einer Lagerung einer vom AG bereitgestellten Aluminium-Box 600x400x220 mm mit Formholz</t>
  </si>
  <si>
    <t>Lieferung und Montage einer Lagermöglichkeit für das Zubehör des Wassersaugers, im Bereich des Wassersaugers.</t>
  </si>
  <si>
    <t>G2 innen</t>
  </si>
  <si>
    <t>Dachkasten</t>
  </si>
  <si>
    <t>MR</t>
  </si>
  <si>
    <t>G1 Mitte</t>
  </si>
  <si>
    <t>G2 Mitte</t>
  </si>
  <si>
    <t>FH / MR</t>
  </si>
  <si>
    <t>EPH</t>
  </si>
  <si>
    <t xml:space="preserve">FH  </t>
  </si>
  <si>
    <t>FH</t>
  </si>
  <si>
    <t>G1/G2</t>
  </si>
  <si>
    <t>G5</t>
  </si>
  <si>
    <t>Dchbeladung</t>
  </si>
  <si>
    <t>GR</t>
  </si>
  <si>
    <t>G6</t>
  </si>
  <si>
    <t>G5/G6</t>
  </si>
  <si>
    <t>2x</t>
  </si>
  <si>
    <t xml:space="preserve">2xG2
3xG4
1xG6
7xG5
</t>
  </si>
  <si>
    <t>FH/MR</t>
  </si>
  <si>
    <r>
      <t>460</t>
    </r>
    <r>
      <rPr>
        <vertAlign val="superscript"/>
        <sz val="11"/>
        <color theme="1"/>
        <rFont val="Calibri"/>
        <family val="2"/>
        <scheme val="minor"/>
      </rPr>
      <t>c</t>
    </r>
  </si>
  <si>
    <t>Lieferung und Montage eines Regalsystemes zur Aufnahme folgender Ausrüstungsgegenständen:
- Kunststoffkiste 600x400x150 mm zur Lagerung eines Tragetuch, mit 
  Tasche und einer Patientenschutzdecke(muss geliefert werden)
- Kunststoffkiste 600x400x150 mm zur Lagerung von einer Mulde St (muss 
  geliefert werden)
- Lagerung von zwei Weithalskanistern für Ölbindemittel, liegend. (werden 
  beigestellt)
- Dönges Box 600x400x300 mm (wird beigestellt)
- Dönges Box 600x400x150 mm (wird beigestellt)</t>
  </si>
  <si>
    <t>Lagerung einer vom AG bereitgestellten Druckluftflasche Stahl unterhalb des Steckleiterverbindungsteils.</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</si>
  <si>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</si>
  <si>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</si>
  <si>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</si>
  <si>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</si>
  <si>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</si>
  <si>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</si>
  <si>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</si>
  <si>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</si>
  <si>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</si>
  <si>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</si>
  <si>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</si>
  <si>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</si>
  <si>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</si>
  <si>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</si>
  <si>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</si>
  <si>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</si>
  <si>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</si>
  <si>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</si>
  <si>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</si>
  <si>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</si>
  <si>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</si>
  <si>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</si>
  <si>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</si>
  <si>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</si>
  <si>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</si>
  <si>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</si>
  <si>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</si>
  <si>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</si>
  <si>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</si>
  <si>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</si>
  <si>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</si>
  <si>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</si>
  <si>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</si>
  <si>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</si>
  <si>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</si>
  <si>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</si>
  <si>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</si>
  <si>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</si>
  <si>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</si>
  <si>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</si>
  <si>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</si>
  <si>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</si>
  <si>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</si>
  <si>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</si>
  <si>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</si>
  <si>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</si>
  <si>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</si>
  <si>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</si>
  <si>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</si>
  <si>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</si>
  <si>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</si>
  <si>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</si>
  <si>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</si>
  <si>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</si>
  <si>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</si>
  <si>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</si>
  <si>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</si>
  <si>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2.8</t>
  </si>
  <si>
    <t>2.9</t>
  </si>
  <si>
    <t>2.10</t>
  </si>
  <si>
    <t>2.11</t>
  </si>
  <si>
    <t>2.12</t>
  </si>
  <si>
    <t>2.13</t>
  </si>
  <si>
    <t>2.14</t>
  </si>
  <si>
    <t>Beladepläne und Beladelisten mit Zuordnung zu den einzelnen Geräteräumen ist auf Stick. (Microsoft Office-Format)</t>
  </si>
  <si>
    <t>Referenzliste der in den letzten 3 Jahren in Deutschland oder ins EU - Ausland ausgelieferten HLF 10 oder Vergleichbare Fahrzeuge.</t>
  </si>
  <si>
    <t>2.15</t>
  </si>
  <si>
    <t>2.16</t>
  </si>
  <si>
    <t>2.17</t>
  </si>
  <si>
    <t>2.18</t>
  </si>
  <si>
    <t>2.19</t>
  </si>
  <si>
    <t>2.20</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</si>
  <si>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</si>
  <si>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</si>
  <si>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</si>
  <si>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</si>
  <si>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</si>
  <si>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</si>
  <si>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</si>
  <si>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</si>
  <si>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</si>
  <si>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</si>
  <si>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</si>
  <si>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</si>
  <si>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</si>
  <si>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</si>
  <si>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</si>
  <si>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</si>
  <si>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</si>
  <si>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</si>
  <si>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</si>
  <si>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</si>
  <si>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</si>
  <si>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</si>
  <si>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</si>
  <si>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</si>
  <si>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</si>
  <si>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</si>
  <si>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</si>
  <si>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</si>
  <si>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</si>
  <si>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</si>
  <si>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</si>
  <si>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</si>
  <si>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</si>
  <si>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</si>
  <si>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</si>
  <si>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</si>
  <si>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</si>
  <si>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</si>
  <si>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</si>
  <si>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</si>
  <si>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</si>
  <si>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</si>
  <si>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</si>
  <si>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</si>
  <si>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</si>
  <si>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</si>
  <si>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</si>
  <si>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</si>
  <si>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</si>
  <si>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</si>
  <si>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5.8</t>
  </si>
  <si>
    <t>5.9</t>
  </si>
  <si>
    <t>5.10</t>
  </si>
  <si>
    <t>5.11</t>
  </si>
  <si>
    <t>5.12</t>
  </si>
  <si>
    <t>5.13</t>
  </si>
  <si>
    <t>5.14</t>
  </si>
  <si>
    <t>5.15</t>
  </si>
  <si>
    <t>5.16</t>
  </si>
  <si>
    <t>5.17</t>
  </si>
  <si>
    <t>5.18</t>
  </si>
  <si>
    <t>5.19</t>
  </si>
  <si>
    <t>5.20</t>
  </si>
  <si>
    <t>5.21</t>
  </si>
  <si>
    <t>5.22</t>
  </si>
  <si>
    <t>5.23</t>
  </si>
  <si>
    <t>5.24</t>
  </si>
  <si>
    <t>5.25</t>
  </si>
  <si>
    <t>5.26</t>
  </si>
  <si>
    <t>5.27</t>
  </si>
  <si>
    <t>5.28</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</si>
  <si>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</si>
  <si>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</si>
  <si>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</si>
  <si>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</si>
  <si>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</si>
  <si>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</si>
  <si>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</si>
  <si>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</si>
  <si>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</si>
  <si>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</si>
  <si>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</si>
  <si>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</si>
  <si>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</si>
  <si>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</si>
  <si>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</si>
  <si>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</si>
  <si>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</si>
  <si>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</si>
  <si>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</si>
  <si>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</si>
  <si>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</si>
  <si>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</si>
  <si>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</si>
  <si>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</si>
  <si>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</si>
  <si>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</si>
  <si>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</si>
  <si>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</si>
  <si>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</si>
  <si>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</si>
  <si>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</si>
  <si>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</si>
  <si>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</si>
  <si>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</si>
  <si>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</si>
  <si>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</si>
  <si>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</si>
  <si>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</si>
  <si>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7.1</t>
  </si>
  <si>
    <t>9.8</t>
  </si>
  <si>
    <t>9.9</t>
  </si>
  <si>
    <t>9.10</t>
  </si>
  <si>
    <t>9.11</t>
  </si>
  <si>
    <t>9.12</t>
  </si>
  <si>
    <t>9.13</t>
  </si>
  <si>
    <t>9.14</t>
  </si>
  <si>
    <t>9.15</t>
  </si>
  <si>
    <t>10.1</t>
  </si>
  <si>
    <t>10.2</t>
  </si>
  <si>
    <t>10.3</t>
  </si>
  <si>
    <t>10.4</t>
  </si>
  <si>
    <t>11.1</t>
  </si>
  <si>
    <t>11.2</t>
  </si>
  <si>
    <t>11.3</t>
  </si>
  <si>
    <t>12.1</t>
  </si>
  <si>
    <t>12.2</t>
  </si>
  <si>
    <t>12.3</t>
  </si>
  <si>
    <t>12.4</t>
  </si>
  <si>
    <t>12.5</t>
  </si>
  <si>
    <t>12.6</t>
  </si>
  <si>
    <t>12.7</t>
  </si>
  <si>
    <t>13.1</t>
  </si>
  <si>
    <t>13.2</t>
  </si>
  <si>
    <t>13.3</t>
  </si>
  <si>
    <t>13.4</t>
  </si>
  <si>
    <t>13.5</t>
  </si>
  <si>
    <t>13.6</t>
  </si>
  <si>
    <t>13.7</t>
  </si>
  <si>
    <t>13.8</t>
  </si>
  <si>
    <t>14.1</t>
  </si>
  <si>
    <t>14.2</t>
  </si>
  <si>
    <r>
      <t xml:space="preserve">Diese Schnellangriffshaspel muss zur Aufnahme eines, vom AG bereitgestellten, formstabilen Druckschlauches DN 25-50m geeignet sein.
</t>
    </r>
    <r>
      <rPr>
        <b/>
        <u/>
        <sz val="12"/>
        <color theme="1"/>
        <rFont val="Arial"/>
        <family val="2"/>
      </rPr>
      <t>Hinweis:</t>
    </r>
    <r>
      <rPr>
        <sz val="12"/>
        <color theme="1"/>
        <rFont val="Arial"/>
        <family val="2"/>
      </rPr>
      <t xml:space="preserve"> 
der Anschluss muss als Verschraubung M38 x1,5 ausgeführt sein.</t>
    </r>
  </si>
  <si>
    <t>14.3</t>
  </si>
  <si>
    <t>14.4</t>
  </si>
  <si>
    <t>14.5</t>
  </si>
  <si>
    <t>14.6</t>
  </si>
  <si>
    <t>14.7</t>
  </si>
  <si>
    <t>14.8</t>
  </si>
  <si>
    <t>14.9</t>
  </si>
  <si>
    <t>14.10</t>
  </si>
  <si>
    <t>14.11</t>
  </si>
  <si>
    <t>14.12</t>
  </si>
  <si>
    <t>14.13</t>
  </si>
  <si>
    <t>14.14</t>
  </si>
  <si>
    <t>14.15</t>
  </si>
  <si>
    <t>14.16</t>
  </si>
  <si>
    <t>14.17</t>
  </si>
  <si>
    <t>14.18</t>
  </si>
  <si>
    <t>15.1</t>
  </si>
  <si>
    <t>15.2</t>
  </si>
  <si>
    <t>15.3</t>
  </si>
  <si>
    <t>15.4</t>
  </si>
  <si>
    <t>16</t>
  </si>
  <si>
    <t>16.1</t>
  </si>
  <si>
    <t>16.2</t>
  </si>
  <si>
    <t>16.3</t>
  </si>
  <si>
    <t>16.4</t>
  </si>
  <si>
    <t>16.5</t>
  </si>
  <si>
    <t>17</t>
  </si>
  <si>
    <t>17.1</t>
  </si>
  <si>
    <t>17.2</t>
  </si>
  <si>
    <t>17.3</t>
  </si>
  <si>
    <t>17.4</t>
  </si>
  <si>
    <t>17.5</t>
  </si>
  <si>
    <t>17.6</t>
  </si>
  <si>
    <t>17.7</t>
  </si>
  <si>
    <t>17.8</t>
  </si>
  <si>
    <t>17.9</t>
  </si>
  <si>
    <t>18.1</t>
  </si>
  <si>
    <t>18.2</t>
  </si>
  <si>
    <t>18.3</t>
  </si>
  <si>
    <t>18.4</t>
  </si>
  <si>
    <t>19</t>
  </si>
  <si>
    <t>19.1</t>
  </si>
  <si>
    <t>19.2</t>
  </si>
  <si>
    <t>19.3</t>
  </si>
  <si>
    <t>Die unter Position 19.01 beschrieben Lagerung muss ausgeführt sein, 
das diese mit einer Entnahmehilfe abgesenkt werden kann.</t>
  </si>
  <si>
    <t xml:space="preserve">An den unter Position 19.01 beschriebenen Lagerungen müssen zusätzlich je Lagerung mindestens zwei Feuerlöschschläuche 
A-110-1500-K (Saugschlauch), gelagert werden. Diese müssen zur Entnahme mit der Leiterentnahmehilfe abgesenkt werden können. So das ein Betreten des Aufbaudaches nicht nötig ist. </t>
  </si>
  <si>
    <t>19.4</t>
  </si>
  <si>
    <t>19.5</t>
  </si>
  <si>
    <t>19.6</t>
  </si>
  <si>
    <t>19.7</t>
  </si>
  <si>
    <t>19.8</t>
  </si>
  <si>
    <t>Der unter Position 19.06 beschriebe Dachkastens muss ausgeführt sein, 
das dieser mit einer Entnahmehilfe abgesenkt werden kann.</t>
  </si>
  <si>
    <t>Lieferung und Montage eines belüfteten Dachkastens, auf der rechten Fahrzeugseite, zur Aufnahme folgender vom AG bereitgestellten Ausrüstungsgegenständen:
- 1 x Dunkhacke
- 2 x Dunkgabeln
- 2 x Stoßbesen
- 1 x Stechschaufel
- 2 x Feuerpatchen
- 1 x Spaten 850 mm
Der Dachkasten muss mit einer Innenbeleuchtung ausgestattet sein. Die Schaltparameter sind mit dem AG abzustimmen.</t>
  </si>
  <si>
    <t>Die Schnellangriffshaspel muss mit einer manuellen Haspelbremse ausgerüstet sein</t>
  </si>
  <si>
    <t>Lieferung und Montage einer herausnehmbaren Tasse zur Lagerung eines vom AG bereitgestellten Druckschlauch B 75-20-KL 3-K inkl. eines Verteiler BK.</t>
  </si>
  <si>
    <t xml:space="preserve">Lieferung und Montage einer Schublade über dem Pumpenbedienstand zur Lagerung folgender vom AG bereitgestellten Ausrüstungsgegenständen:
- 1 x Sammelstück A - 3B
- 2 x Kupplungsschlüssel ABC
- 2 x Mehrzweckleine
- 1 x Druckschlauch B 75-5-KL3-K </t>
  </si>
  <si>
    <t>Montage einer vom AG bereitgestellten Einpersonen Haspel Verkehr 
Plus Modell 2005
- 6 x Verkehrsleitkegel, voll reflektierend, 750 mm hoch
- 4 x Euroblitz Compact
- 1 x Anhaltestab beleuchtet</t>
  </si>
  <si>
    <t>Es muss die Möglichkeit eier extern Schaummittelansaugung bestehen.</t>
  </si>
  <si>
    <t>Lieferung und Montage eines Schaummitteltankes aus PE, mit einem nutzbaren Inhalt vom 200 Liter. Der Tank muss über eine Füll-/ Entleerungsleitung mit Absperrorgan je Leitung (Kugelhahn) verfügen. Eine Befestigung des Schaummitteltankes mittels Zurrgurte wird nicht akzeptiert.
Bevorzugter Einbauort im Fahrzeugheck.</t>
  </si>
  <si>
    <t>Lieferung und Montage für einen vom AG bereitgestellten Einreißhaken, an der Entnahmeeinrichtung der vierteiligen Steckleiter.</t>
  </si>
  <si>
    <t>Der Kofferaufbau muss aus korrosionsbeständigen Material (Aluminium oder gleichwertiges Material) gefertigt sein.</t>
  </si>
  <si>
    <t>Die abklappbaren Auftritte müssen mit einem rutschhemenden Belag, mindestens in R12, versehen sein.</t>
  </si>
  <si>
    <t>Sämtliche Auftritte bilden im heruntergeklappten Zustand eine Ebene mit den übrigen Auftritten, sowie der untersten Stufe zum Mannschaftsraum.</t>
  </si>
  <si>
    <t>Die Umfeldbeleuchtung muss bei einer Geschwindigkeit &gt; 10 km/h selbstständig ausschalten.</t>
  </si>
  <si>
    <t>Die Scheinwerfer müssen über ein Bedienpult (aus Aluguss) mit einem Spiralkabel vom mindestens 3.000 mm im GR verlasteten bedient werden können.</t>
  </si>
  <si>
    <t>Bei abgeschaltetem Fahrzeugmotor muss bei Unterspannung der Stromerzeuger (permanente Batteriespannungsüberwachung) eigenständig starten und dieser Zustand muss optisch und/oder akustisch am Pumpenbedienstand angezeigt werden.</t>
  </si>
  <si>
    <t xml:space="preserve">Die Verlastung der Ausrüstungsgegenstände ist final mit dem AG bei dem Auftragskläungs / Rohbaugespräch in Abhängigkeit der Gewichtsbilanz abzustimmen. </t>
  </si>
  <si>
    <t>Lieferung und Montage von zwei Hänsch Integro Universal LED oder vergleichbar, oben am Heck montiert zur Ausleuchtung des Umfeldes im Heckbereich. Schaltbar über das Bediendisplay im Fahrerhaus und Pumpenbedienstand.</t>
  </si>
  <si>
    <t>Lieferung und Montage zweier Arbeitsscheinwerfer des Typs Nordic Sorpius Pro N4402 am Heck, unterhalb der Verkehrsleiteinrichtung montiert, zum zusätzlichen Ausleuchten des Bereiches hinter dem Fahrzeug. Vom Pumpenbedienstand sowie vom Bediendisplay im Fahrerhaus ein- und abschaltbar.</t>
  </si>
  <si>
    <t>Lieferung und Montage von zwei Arbeitsscheinwerfern (LED-Technik) in der Sonnenblende vorne integriert. Bedienung über ein Bediendisplay im Fahrerhaus und Pumpenbedienstandes.</t>
  </si>
  <si>
    <t>Die Bedienung der Feststellbremse muss über einen Schalter im Armaturenbrett ausgeführt sein.</t>
  </si>
  <si>
    <t>Lufttrockner beheizt</t>
  </si>
  <si>
    <t>Bereifung VA 315/70 R22,5 Lenk-Nah TL</t>
  </si>
  <si>
    <t>Bereifung VA 315/70 R22,5 Antrieb-Nah TL</t>
  </si>
  <si>
    <t>Die Fahrzeugfelgen 9.00x22,5 10-Loch sind in Aluminiumvariante in der Farbe RAL 9006 (weiß Aluminium) auszuführen.</t>
  </si>
  <si>
    <t>Rückfahrkamera am Heck mit automatischer Aufschaltung auf das Radiodisplay, wenn der Rückwärtsgang eingelegt wird und manueller Zuschaltung bis zu einer Geschwindigkeit von mind. 15 km/h., auch bei Vorwärtsfahrt.</t>
  </si>
  <si>
    <t xml:space="preserve">Türzentralveriegelungsschalter für die Verriegelung des Fahrerhauses sowie dem Mannschaftsraum im Fahrerbereich angeordnet, von innen auslösbar; Position nach Rücksprache </t>
  </si>
  <si>
    <t>Lieferung und Montage einer Funkantenne für den Digitalfunk. Hier ist im Vorfeld anzugeben, ob die passiv plus Ladeerhaltung (HRT) und das Fahrzeugfunggerät (MRT), mittels Weiche, auf eine Antenne gelegt werden kann. Sollte dies nicht der Fall sein, ist eine zweite, separate Funkantenne zu verbauen.</t>
  </si>
  <si>
    <t xml:space="preserve">Der Mannschaftsraum ist mit 6 Sitzplätzen auszustatten. Diese sind mit Dreipunkt Sicherheitsgurten und Kopfstützen auszustatten. </t>
  </si>
  <si>
    <t>Sitzanordnung muss 2 Sitzplätze gegen die Fahrtrichtung und 4 Sitzplätze in Fahrtrichtung sein.</t>
  </si>
  <si>
    <t>Lieferung und Montage eines "Action-Towers", zwischen den zwei Sitzen gegen die Fahrtrichtung. In diesem muss ein Rucksack "Türöffnung" gelagert werden können. Des Weiteren muss eine Kunststoffkiste 600x400x150 mm gelagert werden.</t>
  </si>
  <si>
    <t>Maße in Millimeter</t>
  </si>
  <si>
    <t>Die Mannschaftsraumtüren sind als Drehtüren auszuführen und möglichst robust zu gestalten. Sie sollen leicht zu reinigen und gegen Beschädigungen geschützt sein. Wenn möglich sollen Fenster im unteren Bereich der beiden Ausstiegstüren, zum erkennen von Hindernissen, vorhanden sein.</t>
  </si>
  <si>
    <t>Die Türen in der Mannschaftkabine, müssen über die Zentralveriegelung der Fahrerhaustüren mit ver.- und entriegelt werden.</t>
  </si>
  <si>
    <t>Die Türen des Mannschaftraumes, müssen sich mindestens in einem Öffnungswinkel von 80° aufschwenken lassen.</t>
  </si>
  <si>
    <t>Lieferung und Montage von zwei Ablagefächern auf dem "Action-Tower"  zwei Feuerwehrleinen.</t>
  </si>
  <si>
    <r>
      <t>Montage von 4 vom AG bereitgestellten</t>
    </r>
    <r>
      <rPr>
        <sz val="12"/>
        <rFont val="Arial"/>
        <family val="2"/>
      </rPr>
      <t xml:space="preserve"> Lagerhaltungen</t>
    </r>
    <r>
      <rPr>
        <sz val="12"/>
        <color rgb="FF000000"/>
        <rFont val="Arial"/>
        <family val="2"/>
      </rPr>
      <t xml:space="preserve"> für Knickkopflampen, Modell Adalit 3000</t>
    </r>
  </si>
  <si>
    <t>Lieferung von zwei 12 Volt, mindest. 5 A Steckdosen. Position ist mit dem AG abzustimmen.</t>
  </si>
  <si>
    <t>Diese muss in folgenden Position selbst arretieren, null Lage; 0° ;90° ;135°.</t>
  </si>
  <si>
    <t>Der Stromerzeuger muss bei Unterspannung der Fahrzeugbatterien automatisiert starten. Bei abgeschaltetem Fahrzeugmotor muss bei Unterspannung der Stromerzeuger (permanente Batteriespannungsüberwachung) eigenständig starten und dieser Zustand muss optisch und/oder akustisch am Pumpenbedienstand angezeigt werden.</t>
  </si>
  <si>
    <r>
      <rPr>
        <b/>
        <u/>
        <sz val="12"/>
        <color rgb="FF000000"/>
        <rFont val="Arial"/>
        <family val="2"/>
      </rPr>
      <t>Außenseite:</t>
    </r>
    <r>
      <rPr>
        <sz val="12"/>
        <color rgb="FF000000"/>
        <rFont val="Arial"/>
        <family val="2"/>
      </rPr>
      <t xml:space="preserve">
Lagerung folgender Ausrüstungsgegenständen 
- Bolzenschneider (beigestellt)
- Feuerwehraxt FA  (beigestellt)
- Multifunktionales Hebel-/Brechwerkzeug (beigestellt)
- Spalthammer (beigestellt)
- Axt B2 SB-A 
- Schlauchpaket, bestehend aus Absperrorgan C, Hohlstrahlrohr,
  Druckschlauch C 45-30-KL3-K und Tragegeschirr. Hängend gelagert.</t>
    </r>
  </si>
  <si>
    <t>Lieferung und Montage eines Fachbodens, oberhalb des Auszuges zur Montage der Schaumzumischanlage.</t>
  </si>
  <si>
    <r>
      <t xml:space="preserve">Lieferung und Montage einer Auszugswand (Geräteaufnahme beidseitig) zur Aufnahme folgender durch den AG bereitgestellten Ausrüstungsgegenständen:
</t>
    </r>
    <r>
      <rPr>
        <u/>
        <sz val="12"/>
        <color theme="1"/>
        <rFont val="Arial"/>
        <family val="2"/>
      </rPr>
      <t xml:space="preserve">linke Seite
</t>
    </r>
    <r>
      <rPr>
        <sz val="12"/>
        <color theme="1"/>
        <rFont val="Arial"/>
        <family val="2"/>
      </rPr>
      <t xml:space="preserve">- Standrohr 2B
- Schlüssel B
- Schlüssel C
- 1 Paar Schachthaken (mit Kette)
- 1 Systemtrennern B-FW
</t>
    </r>
    <r>
      <rPr>
        <u/>
        <sz val="12"/>
        <color theme="1"/>
        <rFont val="Arial"/>
        <family val="2"/>
      </rPr>
      <t>rechte Seite</t>
    </r>
    <r>
      <rPr>
        <sz val="12"/>
        <color theme="1"/>
        <rFont val="Arial"/>
        <family val="2"/>
      </rPr>
      <t xml:space="preserve">
- Hohlstrahlrohr mit Festkupplung B
- Stützkrümmer SK
- 2 Übergangstücke B-C
- 1 Übergangstück C-D</t>
    </r>
  </si>
  <si>
    <t>Lieferung und Montage einer Lagerung für drei vom Auftraggeber bereitgestellten C-Hohlstrahlrohen. Die Lagerung muss so ausgeführt sein, das die Hohlstrahlrohre hängend, hintereinander gelagert sind.</t>
  </si>
  <si>
    <t>Die Spannungsversorgung des Lichtmastes muss über die Fahrzeugbatterien (24 V) sichergestellt sein.</t>
  </si>
  <si>
    <t>Oberhalb der zuvor beschrieben Lagerung müssen zwei Fachböden für die Lagerung von zwei vom AG bereitgestellten Druckschläuchen B 75-20-KL3-K. Liegend und durch ein Klettband gesichert.</t>
  </si>
  <si>
    <t>Der Löschwasserbehälter muss über der Hinterachse zwischen den
Geraeteraeumen (G3 und G4) mit einem nutzbaren Inhalt von mindestens 2.500 Litern verbaut sein. Dieser muss selbsttragend, aus PP-Platten geschweißt und mit Schwallwänden ausgestattet sein.  
Der Löschwasserbehälter muss mit einem federbelasteten Überlaufventil ausgestattet sein. Der Überlauf muss über eine Rohrleitung unter den Aufbau geführt sein.</t>
  </si>
  <si>
    <t>Lieferung und Montage von einem Regalsystem zur Aufnahme folgender vom AG bereitgestellten Ausrüstungsgegenständen:
G2, möglichst drei Fachböden:
- eine herausnehmbare Kühlbox, für sechs 0,5 ltr. Getränke. elektrisch 
  angeschlossen
- zwei Satz Unterbaumaterial (Stab-Pack) (vier Stück)
- eine Dönges-Box, vom AG bereitgestellt, mit Zubehör Hebekissen, 
  600x400x150 mm
- Lagerung von zwei vom AG bereitgestellten Hebekissen, 381x381x22 mm 
  und 381x533x22 mm.</t>
  </si>
  <si>
    <t xml:space="preserve">Das HLF 10 muss folgenden Normen, Vorschriften und Richtlinien in der jeweils aktuell gültigen Fassung entsprechen:
- Merkblatt für Aufbauhersteller von Feuerwehrfahrzeugen Hessen
  (Bestandteil)
- DIN EN 1846 in allen Teilen
- DIN 14530-26 (in Anlehnung)
- DIN EN 14502 in allen Teilen (auch Entwurf)
- EMV Richtlinien 2006/28/EG (2004/104/EG) ansonsten EMVG in aktueller
  Fassung
- DIN 14610 - Akustische Warneinrichtungen für bevorrechtigte
  Wegebenutzer
- DIN 14620 - Kennleuchten, Kennsignaleinheiten und
  Kennleuchtensysteme für blaues und gelbes Blinklicht
- DIN 14800 - Feuerwehrtechnische Ausrüstung für Feuerwehrfahrzeuge
- DIN SPEC 1103 - Feuerwehrfahrzeuge und -geräte - Symbole für die
  Überwachung durch das Bedienungspersonal und für andere
  Anzeigeelemente
- Aufbaurichtlinien des Fahrgestellherstellers
- StVZO BRD – Straßenverkehrszulassungsordnung
- DGUV Vorschrift 49 – Unfallverhütungsvorschrift Feuerwehren
- DGUV Vorschrift 71 – Unfallverhütungsvorschrift Fahrzeuge
- VDE-/DIN-Normen – Vorschriften über elektrische Anlagen
- TR BOS – Technische Richtlinie BOS
- alle sonstigen relevanten und gültigen anerkannten Regeln der Technik
</t>
  </si>
  <si>
    <t>Zusicherung 
des  Bieters</t>
  </si>
  <si>
    <t>Alle Klappen, Schubfächer, ausziehbaren Teile sind so zu sichern, dass ein unbeabsichtigtes Öffnen / Herausziehen und Herausfallen während der Fahrt ausgeschlossen ist (Sicherheitsdruckknopfverschluss oder vergleichbar).</t>
  </si>
  <si>
    <t>Der untere Bereich des Geräteraumabschlusses muss jeweils als abklappbarer (mit Gasdruckstoßdämpfern unterstützten) Auftritt ausgeführt sein. (G1, G2, G5, G6)</t>
  </si>
  <si>
    <t>Diese müssen mit, einer Belastung von je 250 kg vor der Hinterachse und einer Belastung von je 180 kg unter der Hinterachse belastet werden können.</t>
  </si>
  <si>
    <t>Die Auftritte zu den Geräteräumen G3 und G4 müssen als herunterklappbare Kotflügel ausgeführt sein.</t>
  </si>
  <si>
    <t>Um den Auftritt des herausklappbaren Kotflügelauftritt vor Beschädigung und Verschmutzung wie zu Beispiel: Wasser, Schmutz, Eis und Schnee zu schützen muss ein zusätzlicher stabiler Schmutzkotflügel mit Abweisblechen und Kantenschutz im Radkasten verbaut werden.</t>
  </si>
  <si>
    <t>Alle Auftritte müssen stirnseitig mit einer gelb leuchtenden LED Blinkleuchte  versehen sein, welche sich bei dem Abklappen automatisch Einschalten und bei dem Einklappen automatisch Ausschalten.</t>
  </si>
  <si>
    <t>Ausgeklappte Auftritte müssen optisch und beim Lösen der HBA auf dem Bediendisplay im Fahrerhaus angezeigt werden.</t>
  </si>
  <si>
    <t>Nach der Auftragserteilung muss ein Auftragsklärungsgespräch beim Hersteller inklusive Verpflegung und Übernachtung für max. 6 Personen des Auftraggebers erfolgen.</t>
  </si>
  <si>
    <t>Die Endabnahme inkl. Einweisung beim Hersteller, mit max. 6 Personen des Auftraggebers. inklusive Verpflegung und Übernachtung</t>
  </si>
  <si>
    <t xml:space="preserve">Die am Boden gemessene Beleuchtungsstärke rund um das Fahrzeug, 
ausgenommen die Kabine, von mindestens 25 lx vorhanden sein. 
Diese Anforderung gilt für eine Tiefe von 0,75 m, beginnend bei einem Abstand von 0,25 m von den Seiten und der Fahrzeugrückseite.
DIN EN 1846-2
</t>
  </si>
  <si>
    <t xml:space="preserve">Das MR- und Aufbaudach ist seitlich mit einer Dachblende mit integrierter Umfeldbeleuchtung als LED- Band auszuführen. Ausführung mit linear verlaufendem LED Bändern mind 3 Stück mit einer Lichtstärke von 3950 lm/ pro Meter Leuchtbandlänge, davon 1 Stück als Nahumfeld und 2 Stück als Fernumfeldbeleuchtung. Mit der Umfeldbeleuchtung muss es möglich sein, das Umfeld bei geschlossenen Rollläden auszuleuchten. Schaltung und Anzeige im Fahrerhaus und am Heckdisplay über eingeschaltetes Fahrzeuglicht.  </t>
  </si>
  <si>
    <t>Bei ausgefahrenem Lichtmast und Lösen der Feststellbremse, sowie beim Einlegen einer Fahrstufe, muss zusätzlich zu der optischen Anzeige, ein akustisches Signal ertönen.</t>
  </si>
  <si>
    <t>Lieferung und Montage eines Bediendisplay oder vergleichbar zur Bedienung folgender Funktionen:
- Rundumkennleuchten vorne ein / aus
- Kennleuchten, blau, hinten ein / aus
- Frontblitzer ein / aus
- Martinhorn ein / aus
- Umfeldbeleuchtung ein / aus
- Fahrzeugfunk ein / aus
- Heckwarneinrichtung ein / aus
- Einsatzstellenschaltung mit folgender Funktion:
   - Rundumkenleuchten alle ein
   - Umfeldbeleuchtung ein
   - Heckwarneinrichtung ein
   - Frontblitzer aus
- Anzeige von geöffneten Geräteräumen, ausgefahrenem Lichtmast, 
  abgeklappten Auftritten etc.
Darstellung ist mit dem AG abzustimmen</t>
  </si>
  <si>
    <t>Fußtaster zur Schaltung der Folgetonanlage als Modell HOLMCO ASP 05. Der Fusstaster muss bei aktiver HBA oder Fahrstufe "P" deaktiviert sein.</t>
  </si>
  <si>
    <t>Ebenso muss es möglich sein, die Heckwarneinrichtung ein- und aus zuschalten. Die Bedienung im Fahrerhaus muss dies übersteuern können.
(Vorangschaltung)</t>
  </si>
  <si>
    <t>Lieferung und Montage von Schleuderketten des Typ RUD-Matic an der Hinterachse. Vorzugsweise vor der Hinterachse montiert.</t>
  </si>
  <si>
    <t>Sowohl beim Heizen, als auch beim Klimatisieren soll es möglichst nicht zu Zugluft kommen. Die Luftzufuhr ist entsprechend zu verlegen. Die Luftauslässe sollten einzeln zu schließen sein. Sie sollen in ihrer Ausblasrichtung regelbar sein. Es muss sichergestellt sein, dass sowohl Warm- als auch Kaltluft im Fahrer- und im Mannschaftsraum austreten kann.</t>
  </si>
  <si>
    <t>Zentralverriegelung Fahrer- und Beifahrertür, nach Möglichkeit auf die
Mannschaftstüren und Geräteräume</t>
  </si>
  <si>
    <t>Lieferung und Montage eines handgeführten Suchscheinwerfers im Bereich des Beifahrersitzes. Die Position und das Modell ist mit dem AG abzustimmen.</t>
  </si>
  <si>
    <t>Lieferung von zwei Halterungen für vom AG bereitgestellten Dreikant-Schlüssel, in der Beifahrertür.</t>
  </si>
  <si>
    <t>Oberhalb der Auftritte ist pro Seite ein Staufach mit Klappe für diverse Ausrüstungsgegenstände vorzusehen.</t>
  </si>
  <si>
    <t>Die Türinnenverkleidungen sollen, Vollflächig, aus Kunststoff sein. Zudem sind zwei Griffstangen zum sicheren Einstieg und zuziehen der Tür analog zu den übrigen Griffstangen im Mannschaftsraum zu montieren.</t>
  </si>
  <si>
    <t>Die Mannschaftsraumtürdichtungen sollen doppelt und außen als Kantenschutz ausgeführt sein.</t>
  </si>
  <si>
    <t>Montage von zwei vom AG bereitgestellten Ladehaltungen für je eine Wärmebildkamera. Position ist mit dem AG abzustimmen.</t>
  </si>
  <si>
    <t>Auf eine möglichst große Kopffreiheit im Mannschaftsraum ist zu achten. Innenhöhe im Mannschaftsraum, gemessen von der obersten Fußbodenebene bis zur untersten Kante des Dachhimmels: 
Innenhöhe ≥ 1600 mm. Diese muss durchgehend gleich hoch sein ohne einen Absatz oder Stufe.</t>
  </si>
  <si>
    <t xml:space="preserve">Zugang zum Mannschaftsraum
Horizontaler Abstand (c1, c2 usw.) zwischen den Vorderkanten
zweier aufeinanderfolgender Stufen                                         &lt; 150 mm                     </t>
  </si>
  <si>
    <r>
      <t xml:space="preserve">Höhe der ersten Stufe über Bodenhöhe (d):
- Kategorie 2 (geländefähig)                                                     </t>
    </r>
    <r>
      <rPr>
        <sz val="12"/>
        <color rgb="FF000000"/>
        <rFont val="Arial"/>
        <family val="2"/>
      </rPr>
      <t>≤ 550 mm</t>
    </r>
  </si>
  <si>
    <r>
      <t xml:space="preserve">Tritttiefe (a1, a2 usw.)                                                               </t>
    </r>
    <r>
      <rPr>
        <u/>
        <sz val="12"/>
        <color rgb="FF000000"/>
        <rFont val="Arial"/>
        <family val="2"/>
      </rPr>
      <t>&gt;</t>
    </r>
    <r>
      <rPr>
        <sz val="12"/>
        <color rgb="FF000000"/>
        <rFont val="Arial"/>
        <family val="2"/>
      </rPr>
      <t xml:space="preserve"> 150 mm</t>
    </r>
  </si>
  <si>
    <r>
      <t xml:space="preserve">Trittbreite                                                                       </t>
    </r>
    <r>
      <rPr>
        <sz val="12"/>
        <color theme="1"/>
        <rFont val="Arial"/>
        <family val="2"/>
      </rPr>
      <t xml:space="preserve">              </t>
    </r>
    <r>
      <rPr>
        <u/>
        <sz val="12"/>
        <color rgb="FF000000"/>
        <rFont val="Arial"/>
        <family val="2"/>
      </rPr>
      <t>&gt;</t>
    </r>
    <r>
      <rPr>
        <sz val="12"/>
        <color rgb="FF000000"/>
        <rFont val="Arial"/>
        <family val="2"/>
      </rPr>
      <t xml:space="preserve"> 300 mm</t>
    </r>
  </si>
  <si>
    <r>
      <t xml:space="preserve">α1, α2 usw.                                                                               </t>
    </r>
    <r>
      <rPr>
        <u/>
        <sz val="12"/>
        <color rgb="FF000000"/>
        <rFont val="Arial"/>
        <family val="2"/>
      </rPr>
      <t>&lt;</t>
    </r>
    <r>
      <rPr>
        <sz val="12"/>
        <color rgb="FF000000"/>
        <rFont val="Arial"/>
        <family val="2"/>
      </rPr>
      <t xml:space="preserve"> 85°</t>
    </r>
  </si>
  <si>
    <r>
      <rPr>
        <b/>
        <u/>
        <sz val="12"/>
        <color rgb="FF000000"/>
        <rFont val="Arial"/>
        <family val="2"/>
      </rPr>
      <t>Außenseite:</t>
    </r>
    <r>
      <rPr>
        <sz val="12"/>
        <color rgb="FF000000"/>
        <rFont val="Arial"/>
        <family val="2"/>
      </rPr>
      <t xml:space="preserve">
Lagerung folgender Ausrüstungsgegenständen 
- Dreibeinstativ (beigestellt)
- Flutlichttrage mit zwei LED Strahlern (beigestellt)
- Beleuchtungsgerät Rosenbauer RSL 2000 inkl. Ladeerhaltung 
  (beigestellt)
- Aufnahmebrücke für zwei Flutlichtstrahler, verdreh sicher gelagert 
  (beigestellt)
- Kunststoffbox 480x300x220 zur Lagerung von folgenden beigestellten  
  Ausrüstungsgegenständen:
  - Delta box,
  - PRDC-S,  
  - Verlängerungsleitung 10m. 
Kunststoffkiste mit Deckel muss geliefert werden.</t>
    </r>
  </si>
  <si>
    <t>Lagerung von einem Steckleiterverbindungsteil an der Verkleidung der Löschwasssertanks, hinter der Schwenkwand G2.</t>
  </si>
  <si>
    <t xml:space="preserve">Lieferung und Montage von einem Regalsystem zur Aufnahme folgender vom AG bereitgestellten Ausrüstungsgegenständen:
G1, möglichst zwei Fachböden:
- vier Schlauchbrücken, Modell Crocodile, inkl. Überfahrschutz
- einer Motorkettensäge Stihl MS 261C, inkl. Erstatzketten, Spaltkeil und 
  Werkzeug </t>
  </si>
  <si>
    <t>Lieferung und Montage eine Auszuges zur Aufnahme eines vom AG bereitgestellten Elektrolüfters Fanergy E16C.</t>
  </si>
  <si>
    <t>Lieferung und Montage eines Auszuges, oberhalb der Lagerung der Aluminium-Box, für einen vom AG bereitgestellten Wassersaugers Spechtenhauser Aquatix Mini inkl. Zubehör.</t>
  </si>
  <si>
    <t>Lieferung von zwei B-Druckabgängen im Traversekasten.
Bedienung der Niederschraubventile mittels Handrad ohne Kurbel</t>
  </si>
  <si>
    <t>Die Lagerung des montierten Hohlstrahlrohres muss mit einem Wasserablauf ins Freie versehen sein.</t>
  </si>
  <si>
    <t>Lieferung und Montage eines Auszuges zur Lagerung folgender vom AG bereitgestellten Ausrüstungsgegenständen:
- Multischaum-Adapter
- Kombinations-Schaumstrahlrohr S 4/M 4 
Auf dem Auszug muss ebenfalls ein Hygienboard mit folgender Ausstattung montiert sein:
- Seifenspender
- Desinfektionmittelspender
- Halterung für Papierhandtücher
- Druckluftspiralschlauch mit Luftpistole, Länge 5.000 mm, dauerhaft 
  angeschlossen
- Wasserhahn, funktionsfähig angeschlossen, dauerhaft mit dem 
  Löschwassertank angeschlossen</t>
  </si>
  <si>
    <t>Ansaug- und Entlüftungseinrichtung:
Ausführung als automatisch arbeitende Ansaugvorrichtung. Manuell abschaltbar vom Pumpenbedienstand im Heck
Detaillierte Einbauzeichnung sowie genaue Beschreibung des Entlüftungs- und Ansaugsystems sind dem Angebot beizufügen.</t>
  </si>
  <si>
    <t>Lieferung eines B-Druckabganges an der Fahrzeugfront im Bereich des Stoßfängers. Dieser muss funktionsfähig mit der Pumpe verbunden sein. Die Abgabe von Schaumwassergemisch muss möglich sein.</t>
  </si>
  <si>
    <t>Der Sitzbankkasten in Fahrtrichtung wird mit vier herausnehmbare PVC Behältern ausgestattet.</t>
  </si>
  <si>
    <t>Kamerabasierendes Spiegelersatzsystem.</t>
  </si>
  <si>
    <t>Lieferung und Montage einer Schwenklagerung zur Aufnahme eines vom AG bereitgestellten Elektromotorpumpe als Pumpenaggregat inkl. Schneidgerät und Spreizer. Das Schneidgerät und der Spreizer müssen auf dem Pumpenaggregat gelagert werden können.</t>
  </si>
  <si>
    <t>Montage von drei Stromerzeuger versorgten 230 V Steckdosen in IP 67, im Gerätetiefraum. Position ist mit dem AG abzustimmen.</t>
  </si>
  <si>
    <r>
      <rPr>
        <b/>
        <u/>
        <sz val="12"/>
        <color rgb="FF000000"/>
        <rFont val="Arial"/>
        <family val="2"/>
      </rPr>
      <t>Innenseite:</t>
    </r>
    <r>
      <rPr>
        <sz val="12"/>
        <color rgb="FF000000"/>
        <rFont val="Arial"/>
        <family val="2"/>
      </rPr>
      <t xml:space="preserve">
Lagerung folgender Ausrüstungsgegenständen:
- Verkehrsunfallkasten DIN 14800 — VUK und einer Kunststoffkiste 
  300x200x220 mm zur Aufnahme eines Lastaufnahmesackes, auf unterstem 
  Fachboden.
- Zubehör für Rettungszylinder 600x400x150 und ein 
  Schwelleraufsatz (beigestellt), auf einem zweiten Fachboden.
- zwei Hydraulische Winden an der Schwenkwand oben (vorzugsweise  
  liegend) und zwei Rettungszylinder RZT 2-1170 vorzugsweise liegend) 
  einen Pedalschneider und einen Rettungszylinder RZ 3 (stehend)
  (beigestellt)</t>
    </r>
  </si>
  <si>
    <t>Beladung die noch fehlt:</t>
  </si>
  <si>
    <t>Verkehrsleithaspel</t>
  </si>
  <si>
    <t>Schnellangriffschlauch mit Einpressung</t>
  </si>
  <si>
    <t>Hebekissen</t>
  </si>
  <si>
    <t>Das Fahrerhaus muss mit einer serienmäßigen Sonnenblende aussen ausgerüstet sein.</t>
  </si>
  <si>
    <t>Im Bereich der Sitze in denen die Atemschutzgeräte gelagert sind, muss in Sichtweite zwei grüne Kontrollleuchte, die  bei aktiver FBA und entriegeltem Atemschutzgerät leuchtet, verbaut sein. Position ist mit dem AG abzustimmen.</t>
  </si>
  <si>
    <t>Die unter Pos. 7.3 beschriebene Zuzugsvorrichtung muss so ausgeführt sein, dass sie sich zu keinem Zeitpunkt verhaken oder verklemmen kann.</t>
  </si>
  <si>
    <t>Lieferung und Montage eines Auszuges zur Lagerung folgender vom AG bereitgestellten Ausrüstungsgegenständen:
- eines Leitungsrollers 230V
- eines Reservekraftstoff-Kanister 5 ltr. inkl. Betankungs-Set
- eines Ausgusstutzens
- eines Doppelkanisters 2 ltr. und 5 ltr.</t>
  </si>
  <si>
    <t>Die Schnellangriffshaspel muss mit einer elektrischen Aufwickelfunktion, 
ausgestattet sein. Die Bedienung muss über einen Fußtaster in der Gerätetiefraumklappe integriert sein.</t>
  </si>
  <si>
    <t xml:space="preserve">Lieferung und Montage einer Lagerung von fünf Druckschläuchen B 75-20-KL 3-K im oberen Bereich des Geräteraumes, möglichst weit oben. Die Druckschläuche müssen stehend gelagert werden und mit einem Klettband gesichert werden. Die Schlauchart muss auf dem Klettband aufgedruckt sein. </t>
  </si>
  <si>
    <t>Bei der Entnahme von Beladungsteilen, darf es nicht zu Kratzern oder Schleifspuren am Aufbau oder der Beladung kommen. Bereiche in denen Beladungsteile am Aufbau entlang schleifen sind mit Schlagschutzplatten aus Kunststoff auszustatten.</t>
  </si>
  <si>
    <t>Freiräume in den Geräteräumen in denen keine Beladung gelagert wird, sind wenn möglich mit zusätzlichen Leerkisten auszustatten.</t>
  </si>
  <si>
    <t>An jedem Atemschutzgeräteträgerplatz muss oberhalb der Gerätelagerung eine Lagermöglichkeit für den Atemanschluss vorhanden sein.</t>
  </si>
  <si>
    <t>Lieferung und Montage von je einem Brillenetui über jedem Atemschutzgerätetrgägerplatzes. Position is mit dem AG abzustimmen.</t>
  </si>
  <si>
    <t>6.55</t>
  </si>
  <si>
    <t>Pressluftatmerhalterungen in Fahrtrichtung im Mannschaftsraum zur Aufnahme von zwei Atemschutzgeräten, ausgestattet mit Kopfstützen, abklappbaren Rückenpolstern und Haltebändern zum Aufhängen der Schultergurte.  Mit Dreipunktsicherheitsgurt ausgestattet. Möglichst geringer Platzverlust für erhöhten Nutzwert des Fahrzeugs.  Eine Vorrichtung zur Aufhaltung der Bänderung der Atemschutzgeräte muss vorhanden sein. Müssen mit einem Dreipunktsicherheitsgurt, welche im Schulterbereich zusätzlich zu lösen sind, ausgestattet sein.</t>
  </si>
  <si>
    <t>Pressluftatmerhalterungen entgegen der Fahrtrichtung im Mannschaftsraum zur Aufnahme von 2 Atemschutzgeräten, die sich während der Fahrt anlegen lassen. Entriegelung der Geräte elektropneumatisch mit Sicherheitsschaltung (nur bei aktivierter Feststellbremse).  Die Anpassung der Verriegelung an verschiedene Flaschenhöhen muss werkzuglos möglich sein. Mit Kopfstützen und klappbaren, gepolsterten Rückenlehnen, falls sich keine Geräte in den Halterungen befinden. Müssen mit einem Dreipunktsicherheitsgurt, welche im Schulterbereich zusätzlich zu lösen sind, ausgestattet sein. Eine Vorrichtung zur Aufhaltung der Bänderung der Atemschutzgeräte muss vorhanden sein.</t>
  </si>
  <si>
    <t>Ausführung der Sitzflächen: Ergonomisch geformte Einzelsitzschalen ohne Zwischenräume in der Farbe grau.</t>
  </si>
  <si>
    <t>4 Frei belegbare Schalter in der Fahrertür innen, mit folgenden Funktionen:
- Warnblinkanlage
- Motor Start/Stop
- Fenster schließen
- frei belegbar</t>
  </si>
  <si>
    <t>Lieferung und Montage einer Martinhorn Kompressoranlage (inkl. Schneefangkappen), auf dem Fahrerhaus montiert, inkl. Astabweiser ohne Beeinflussung des Schallpegels. Mechanische Entkopplung zur Verminderung des Geräuschpegels im Innenraum. Über das Bediendisplay, sowie Fußtaster (siehe Fahrerhaus) ein- und ausschaltbar. Position des Kompressors (nicht im Fahrzeug)  ist ebenfalls mit dem AG abzustimmen.</t>
  </si>
  <si>
    <t>1.73</t>
  </si>
  <si>
    <t>Lieferung und Montage einer Anleiterstelle für Fahrerhausdach auf der Beifahrerseite. Position muss mit dem AG abgestimmt werden.</t>
  </si>
  <si>
    <t>Lieferung 20 Monaten nach Auftragserteilung.</t>
  </si>
  <si>
    <t>Lieferung und Montage eines Abbiegeassistenten mit einem Extrabildschirm im Bereich des Armaturenbrettes. Position ist mit AG abzustimmen.</t>
  </si>
  <si>
    <t>Lieferung und Montage von zwei Fremdstartpolen. Position ist mit dem AG abzustimmen,</t>
  </si>
  <si>
    <t>1.74</t>
  </si>
  <si>
    <t>Das Angebot ist in deutscher Sprache abzugeben.</t>
  </si>
  <si>
    <t xml:space="preserve">Die Kreisstadt Limburg a. d. Lahn beschafft ein Löschgruppenfahrzeug (HLF 10) für die Freiwillige Feuerwehr Limburg. </t>
  </si>
  <si>
    <t>Montage einer vom AG bereitgestellten fahrbaren Einpersonen-Schlauchhaspel Haspel DIN 14826-EH
- 6 x Druckschlauch B-75-20-KL3-K
- 1 x Standrohr 2B
- 1 x Schlüssel B
- 1 x Schlüssel C
- 1 x Systemtrenner
- 2 x Kupplungsschlüssel ABC</t>
  </si>
  <si>
    <t>15.5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</si>
</sst>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407]General"/>
    <numFmt numFmtId="165" formatCode="0;\-0;;@"/>
    <numFmt numFmtId="166" formatCode="_-* #,##0.00\ [$€-407]_-;\-* #,##0.00\ [$€-407]_-;_-* &quot;-&quot;??\ [$€-407]_-;_-@_-"/>
  </numFmts>
  <fonts count="19" x14ac:knownFonts="1">
    <font>
      <sz val="11"/>
      <color theme="1"/>
      <name val="Calibri"/>
      <family val="2"/>
      <scheme val="minor"/>
    </font>
    <font>
      <sz val="11"/>
      <color rgb="FF000000"/>
      <name val="Calibri"/>
      <family val="2"/>
    </font>
    <font>
      <sz val="12"/>
      <color rgb="FF000000"/>
      <name val="Arial"/>
      <family val="2"/>
    </font>
    <font>
      <b/>
      <u/>
      <sz val="12"/>
      <color rgb="FF000000"/>
      <name val="Arial"/>
      <family val="2"/>
    </font>
    <font>
      <sz val="12"/>
      <color theme="1"/>
      <name val="Arial"/>
      <family val="2"/>
    </font>
    <font>
      <sz val="12"/>
      <name val="Arial"/>
      <family val="2"/>
    </font>
    <font>
      <b/>
      <u/>
      <sz val="12"/>
      <color theme="1"/>
      <name val="Arial"/>
      <family val="2"/>
    </font>
    <font>
      <u/>
      <sz val="12"/>
      <color theme="1"/>
      <name val="Arial"/>
      <family val="2"/>
    </font>
    <font>
      <sz val="11"/>
      <color theme="1"/>
      <name val="Calibri"/>
      <family val="2"/>
      <scheme val="minor"/>
    </font>
    <font>
      <sz val="11"/>
      <color theme="0"/>
      <name val="Calibri"/>
      <family val="2"/>
      <scheme val="minor"/>
    </font>
    <font>
      <sz val="12"/>
      <color theme="0"/>
      <name val="Arial"/>
      <family val="2"/>
    </font>
    <font>
      <u val="double"/>
      <sz val="12"/>
      <color theme="1"/>
      <name val="Arial"/>
      <family val="2"/>
    </font>
    <font>
      <vertAlign val="superscript"/>
      <sz val="12"/>
      <color theme="1"/>
      <name val="Arial"/>
      <family val="2"/>
    </font>
    <font>
      <sz val="8"/>
      <name val="Calibri"/>
      <family val="2"/>
      <scheme val="minor"/>
    </font>
    <font>
      <vertAlign val="superscript"/>
      <sz val="11"/>
      <color theme="1"/>
      <name val="Calibri"/>
      <family val="2"/>
      <scheme val="minor"/>
    </font>
    <font>
      <b/>
      <sz val="11"/>
      <color theme="1"/>
      <name val="Calibri"/>
      <family val="2"/>
      <scheme val="minor"/>
    </font>
    <font>
      <sz val="12"/>
      <color rgb="FFFFC000"/>
      <name val="Arial"/>
      <family val="2"/>
    </font>
    <font>
      <sz val="12"/>
      <color rgb="FFFF0000"/>
      <name val="Arial"/>
      <family val="2"/>
    </font>
    <font>
      <u/>
      <sz val="12"/>
      <color rgb="FF000000"/>
      <name val="Arial"/>
      <family val="2"/>
    </font>
  </fonts>
  <fills count="9">
    <fill>
      <patternFill patternType="none"/>
    </fill>
    <fill>
      <patternFill patternType="gray125"/>
    </fill>
    <fill>
      <patternFill patternType="solid">
        <fgColor rgb="FFFFC000"/>
        <bgColor indexed="64"/>
      </patternFill>
    </fill>
    <fill>
      <patternFill patternType="solid">
        <fgColor rgb="FFFFFFFF"/>
        <bgColor rgb="FFFFFFFF"/>
      </patternFill>
    </fill>
    <fill>
      <patternFill patternType="solid">
        <fgColor rgb="FFFFC000"/>
        <bgColor rgb="FFFFC000"/>
      </patternFill>
    </fill>
    <fill>
      <patternFill patternType="solid">
        <fgColor theme="7"/>
        <bgColor indexed="64"/>
      </patternFill>
    </fill>
    <fill>
      <patternFill patternType="solid">
        <fgColor rgb="FFFFFF00"/>
        <bgColor indexed="64"/>
      </patternFill>
    </fill>
    <fill>
      <patternFill patternType="solid">
        <fgColor rgb="FFFFC000"/>
        <bgColor rgb="FFBFBFBF"/>
      </patternFill>
    </fill>
    <fill>
      <patternFill patternType="solid">
        <fgColor rgb="FF92D05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style="thin">
        <color rgb="FF000000"/>
      </left>
      <right style="thin">
        <color indexed="64"/>
      </right>
      <top style="thin">
        <color rgb="FF000000"/>
      </top>
      <bottom style="thin">
        <color rgb="FF000000"/>
      </bottom>
      <diagonal/>
    </border>
    <border>
      <left/>
      <right style="thin">
        <color indexed="64"/>
      </right>
      <top style="thin">
        <color indexed="64"/>
      </top>
      <bottom/>
      <diagonal/>
    </border>
    <border>
      <left/>
      <right style="thin">
        <color indexed="64"/>
      </right>
      <top/>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top style="thin">
        <color rgb="FF000000"/>
      </top>
      <bottom/>
      <diagonal/>
    </border>
    <border>
      <left style="medium">
        <color indexed="64"/>
      </left>
      <right/>
      <top/>
      <bottom style="thin">
        <color indexed="64"/>
      </bottom>
      <diagonal/>
    </border>
    <border>
      <left style="medium">
        <color indexed="64"/>
      </left>
      <right/>
      <top/>
      <bottom style="thin">
        <color rgb="FF00000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164" fontId="1" fillId="0" borderId="0" applyBorder="0" applyProtection="0"/>
    <xf numFmtId="9" fontId="8" fillId="0" borderId="0" applyFont="0" applyFill="0" applyBorder="0" applyAlignment="0" applyProtection="0"/>
  </cellStyleXfs>
  <cellXfs count="228">
    <xf numFmtId="0" fontId="0" fillId="0" borderId="0" xfId="0"/>
    <xf numFmtId="0" fontId="4" fillId="0" borderId="0" xfId="0" applyFont="1"/>
    <xf numFmtId="49" fontId="4" fillId="0" borderId="0" xfId="0" applyNumberFormat="1" applyFont="1" applyAlignment="1">
      <alignment horizontal="center" vertical="center"/>
    </xf>
    <xf numFmtId="164" fontId="2" fillId="0" borderId="0" xfId="1" applyFont="1" applyBorder="1" applyAlignment="1" applyProtection="1">
      <alignment horizontal="left" vertical="top" wrapText="1"/>
    </xf>
    <xf numFmtId="0" fontId="4" fillId="0" borderId="0" xfId="0" applyFont="1" applyAlignment="1">
      <alignment vertical="top"/>
    </xf>
    <xf numFmtId="0" fontId="4" fillId="0" borderId="1" xfId="0" applyFont="1" applyBorder="1" applyAlignment="1" applyProtection="1">
      <alignment vertical="center"/>
      <protection locked="0"/>
    </xf>
    <xf numFmtId="164" fontId="2" fillId="0" borderId="2" xfId="1" applyFont="1" applyBorder="1" applyAlignment="1" applyProtection="1">
      <alignment horizontal="center" vertical="center"/>
      <protection locked="0"/>
    </xf>
    <xf numFmtId="164" fontId="2" fillId="0" borderId="1" xfId="1" applyFont="1" applyBorder="1" applyAlignment="1" applyProtection="1">
      <alignment horizontal="center" vertical="center"/>
      <protection locked="0"/>
    </xf>
    <xf numFmtId="0" fontId="4" fillId="0" borderId="0" xfId="0" applyFont="1" applyAlignment="1">
      <alignment wrapText="1"/>
    </xf>
    <xf numFmtId="0" fontId="10" fillId="0" borderId="0" xfId="0" applyFont="1"/>
    <xf numFmtId="165" fontId="0" fillId="0" borderId="0" xfId="0" applyNumberFormat="1" applyAlignment="1">
      <alignment horizontal="center" vertical="center"/>
    </xf>
    <xf numFmtId="9" fontId="9" fillId="0" borderId="0" xfId="2" applyFont="1" applyFill="1"/>
    <xf numFmtId="0" fontId="4" fillId="0" borderId="0" xfId="0" applyFont="1" applyAlignment="1">
      <alignment horizontal="left" vertical="center"/>
    </xf>
    <xf numFmtId="165" fontId="10" fillId="0" borderId="0" xfId="0" applyNumberFormat="1" applyFont="1" applyAlignment="1">
      <alignment horizontal="right" vertical="center"/>
    </xf>
    <xf numFmtId="0" fontId="4" fillId="2" borderId="5" xfId="0" applyFont="1" applyFill="1" applyBorder="1" applyAlignment="1">
      <alignment horizontal="left" vertical="top"/>
    </xf>
    <xf numFmtId="0" fontId="4" fillId="2" borderId="10" xfId="0" applyFont="1" applyFill="1" applyBorder="1" applyAlignment="1">
      <alignment horizontal="left" vertical="top"/>
    </xf>
    <xf numFmtId="49" fontId="0" fillId="0" borderId="0" xfId="0" applyNumberFormat="1" applyAlignment="1">
      <alignment horizontal="left" vertical="top"/>
    </xf>
    <xf numFmtId="0" fontId="4" fillId="2" borderId="0" xfId="0" applyFont="1" applyFill="1" applyAlignment="1">
      <alignment vertical="top"/>
    </xf>
    <xf numFmtId="0" fontId="0" fillId="0" borderId="0" xfId="0" applyAlignment="1">
      <alignment horizontal="left" vertical="center"/>
    </xf>
    <xf numFmtId="0" fontId="4" fillId="0" borderId="0" xfId="0" applyFont="1" applyAlignment="1">
      <alignment vertical="top" wrapText="1"/>
    </xf>
    <xf numFmtId="0" fontId="4" fillId="2" borderId="0" xfId="0" applyFont="1" applyFill="1" applyAlignment="1">
      <alignment vertical="top" wrapText="1"/>
    </xf>
    <xf numFmtId="0" fontId="4" fillId="0" borderId="3" xfId="0" applyFont="1" applyBorder="1" applyAlignment="1" applyProtection="1">
      <alignment vertical="center"/>
      <protection locked="0"/>
    </xf>
    <xf numFmtId="0" fontId="4" fillId="0" borderId="0" xfId="0" applyFont="1" applyAlignment="1">
      <alignment horizontal="center" vertical="center" wrapText="1"/>
    </xf>
    <xf numFmtId="0" fontId="4" fillId="0" borderId="0" xfId="0" applyFont="1" applyAlignment="1">
      <alignment horizontal="center" vertical="center"/>
    </xf>
    <xf numFmtId="49" fontId="4" fillId="0" borderId="0" xfId="0" applyNumberFormat="1" applyFont="1" applyAlignment="1">
      <alignment vertical="center"/>
    </xf>
    <xf numFmtId="0" fontId="4" fillId="0" borderId="0" xfId="0" applyFont="1" applyAlignment="1">
      <alignment vertical="center" wrapText="1"/>
    </xf>
    <xf numFmtId="0" fontId="4" fillId="0" borderId="0" xfId="0" applyFont="1" applyAlignment="1">
      <alignment vertical="center"/>
    </xf>
    <xf numFmtId="49" fontId="4" fillId="0" borderId="0" xfId="0" applyNumberFormat="1" applyFont="1" applyAlignment="1">
      <alignment horizontal="left" vertical="center"/>
    </xf>
    <xf numFmtId="0" fontId="4" fillId="0" borderId="0" xfId="0" applyFont="1" applyAlignment="1">
      <alignment horizontal="left" vertical="center" wrapText="1"/>
    </xf>
    <xf numFmtId="49" fontId="4" fillId="0" borderId="0" xfId="0" applyNumberFormat="1" applyFont="1" applyAlignment="1">
      <alignment vertical="center" wrapText="1"/>
    </xf>
    <xf numFmtId="0" fontId="0" fillId="0" borderId="0" xfId="0" applyAlignment="1">
      <alignment wrapText="1"/>
    </xf>
    <xf numFmtId="0" fontId="0" fillId="0" borderId="0" xfId="0" applyAlignment="1">
      <alignment vertical="center"/>
    </xf>
    <xf numFmtId="0" fontId="0" fillId="0" borderId="0" xfId="0" applyAlignment="1">
      <alignment horizontal="center" vertical="center"/>
    </xf>
    <xf numFmtId="49" fontId="0" fillId="0" borderId="0" xfId="0" applyNumberFormat="1"/>
    <xf numFmtId="49" fontId="0" fillId="0" borderId="0" xfId="0" applyNumberFormat="1" applyAlignment="1">
      <alignment horizontal="center" vertical="center"/>
    </xf>
    <xf numFmtId="49" fontId="0" fillId="0" borderId="12" xfId="0" applyNumberFormat="1" applyBorder="1" applyAlignment="1">
      <alignment horizontal="center" vertical="center"/>
    </xf>
    <xf numFmtId="49" fontId="0" fillId="0" borderId="17" xfId="0" applyNumberFormat="1" applyBorder="1" applyAlignment="1">
      <alignment horizontal="center" vertical="center" wrapText="1"/>
    </xf>
    <xf numFmtId="0" fontId="0" fillId="0" borderId="18" xfId="0" applyBorder="1" applyAlignment="1">
      <alignment horizontal="center" vertical="center" wrapText="1"/>
    </xf>
    <xf numFmtId="0" fontId="0" fillId="0" borderId="18" xfId="0" applyBorder="1" applyAlignment="1">
      <alignment horizontal="center" vertical="center"/>
    </xf>
    <xf numFmtId="49" fontId="0" fillId="0" borderId="18" xfId="0" applyNumberFormat="1" applyBorder="1" applyAlignment="1">
      <alignment horizontal="center" vertical="center" wrapText="1"/>
    </xf>
    <xf numFmtId="49" fontId="0" fillId="0" borderId="19" xfId="0" applyNumberFormat="1" applyBorder="1" applyAlignment="1">
      <alignment horizontal="center" vertical="center" wrapText="1"/>
    </xf>
    <xf numFmtId="49" fontId="0" fillId="0" borderId="21" xfId="0" applyNumberFormat="1" applyBorder="1" applyAlignment="1">
      <alignment horizontal="center" vertical="center"/>
    </xf>
    <xf numFmtId="49" fontId="0" fillId="0" borderId="22" xfId="0" applyNumberFormat="1" applyBorder="1" applyAlignment="1">
      <alignment horizontal="center" vertical="center"/>
    </xf>
    <xf numFmtId="49" fontId="0" fillId="0" borderId="26" xfId="0" applyNumberFormat="1" applyBorder="1" applyAlignment="1">
      <alignment horizontal="center" vertical="center"/>
    </xf>
    <xf numFmtId="49" fontId="0" fillId="0" borderId="0" xfId="0" applyNumberFormat="1" applyAlignment="1">
      <alignment vertical="top"/>
    </xf>
    <xf numFmtId="0" fontId="0" fillId="0" borderId="0" xfId="0" applyAlignment="1">
      <alignment vertical="top" wrapText="1"/>
    </xf>
    <xf numFmtId="49" fontId="0" fillId="0" borderId="1" xfId="0" applyNumberFormat="1" applyBorder="1" applyAlignment="1">
      <alignment horizontal="center" vertical="center"/>
    </xf>
    <xf numFmtId="49" fontId="0" fillId="0" borderId="30" xfId="0" applyNumberFormat="1" applyBorder="1" applyAlignment="1">
      <alignment horizontal="center" vertical="center"/>
    </xf>
    <xf numFmtId="49" fontId="0" fillId="0" borderId="29" xfId="0" applyNumberFormat="1" applyBorder="1" applyAlignment="1">
      <alignment vertical="center"/>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wrapText="1"/>
    </xf>
    <xf numFmtId="49" fontId="0" fillId="0" borderId="23" xfId="0" applyNumberFormat="1" applyBorder="1" applyAlignment="1">
      <alignment vertical="center"/>
    </xf>
    <xf numFmtId="0" fontId="0" fillId="0" borderId="12" xfId="0" applyBorder="1" applyAlignment="1">
      <alignment vertical="center" wrapText="1"/>
    </xf>
    <xf numFmtId="0" fontId="0" fillId="0" borderId="12" xfId="0" applyBorder="1" applyAlignment="1">
      <alignment vertical="center"/>
    </xf>
    <xf numFmtId="49" fontId="0" fillId="0" borderId="28" xfId="0" applyNumberFormat="1" applyBorder="1" applyAlignment="1">
      <alignment horizontal="center" vertical="center"/>
    </xf>
    <xf numFmtId="49" fontId="0" fillId="0" borderId="32" xfId="0" applyNumberFormat="1" applyBorder="1" applyAlignment="1">
      <alignment horizontal="center" vertical="center"/>
    </xf>
    <xf numFmtId="0" fontId="0" fillId="0" borderId="28" xfId="0" applyBorder="1" applyAlignment="1">
      <alignment vertical="center"/>
    </xf>
    <xf numFmtId="49" fontId="0" fillId="8" borderId="29" xfId="0" applyNumberFormat="1" applyFill="1" applyBorder="1" applyAlignment="1">
      <alignment vertical="center"/>
    </xf>
    <xf numFmtId="49" fontId="0" fillId="6" borderId="29" xfId="0" applyNumberFormat="1" applyFill="1" applyBorder="1" applyAlignment="1">
      <alignment vertical="center"/>
    </xf>
    <xf numFmtId="49" fontId="0" fillId="0" borderId="33" xfId="0" applyNumberFormat="1" applyBorder="1" applyAlignment="1">
      <alignment horizontal="center" vertical="center"/>
    </xf>
    <xf numFmtId="164" fontId="2" fillId="0" borderId="1" xfId="1" applyFont="1" applyBorder="1" applyAlignment="1" applyProtection="1">
      <alignment horizontal="center" vertical="center" wrapText="1"/>
      <protection locked="0"/>
    </xf>
    <xf numFmtId="49" fontId="15" fillId="0" borderId="29" xfId="0" applyNumberFormat="1" applyFont="1" applyBorder="1" applyAlignment="1">
      <alignment vertical="center"/>
    </xf>
    <xf numFmtId="0" fontId="15" fillId="0" borderId="5" xfId="0" applyFont="1" applyBorder="1" applyAlignment="1">
      <alignment vertical="center" wrapText="1"/>
    </xf>
    <xf numFmtId="49" fontId="4" fillId="0" borderId="0" xfId="0" applyNumberFormat="1" applyFont="1" applyAlignment="1">
      <alignment horizontal="center" vertical="center" wrapText="1"/>
    </xf>
    <xf numFmtId="49" fontId="0" fillId="2" borderId="29" xfId="0" applyNumberFormat="1" applyFill="1" applyBorder="1" applyAlignment="1">
      <alignment vertical="center"/>
    </xf>
    <xf numFmtId="49" fontId="0" fillId="0" borderId="10" xfId="0" applyNumberFormat="1" applyBorder="1" applyAlignment="1">
      <alignment horizontal="center" vertical="center"/>
    </xf>
    <xf numFmtId="49" fontId="15" fillId="0" borderId="20" xfId="0" applyNumberFormat="1" applyFont="1" applyBorder="1" applyAlignment="1">
      <alignment vertical="center"/>
    </xf>
    <xf numFmtId="0" fontId="15" fillId="0" borderId="31" xfId="0" applyFont="1" applyBorder="1" applyAlignment="1">
      <alignment vertical="center" wrapText="1"/>
    </xf>
    <xf numFmtId="0" fontId="0" fillId="0" borderId="0" xfId="0" applyAlignment="1">
      <alignment horizontal="center" vertical="center" wrapText="1"/>
    </xf>
    <xf numFmtId="164" fontId="2" fillId="0" borderId="4" xfId="1" applyFont="1" applyBorder="1" applyAlignment="1" applyProtection="1">
      <alignment horizontal="center" vertical="center"/>
      <protection locked="0"/>
    </xf>
    <xf numFmtId="49" fontId="4" fillId="0" borderId="0" xfId="0" applyNumberFormat="1" applyFont="1" applyAlignment="1">
      <alignment horizontal="left" vertical="top"/>
    </xf>
    <xf numFmtId="0" fontId="5" fillId="0" borderId="0" xfId="0" applyFont="1"/>
    <xf numFmtId="165" fontId="4" fillId="0" borderId="0" xfId="0" applyNumberFormat="1" applyFont="1" applyAlignment="1">
      <alignment horizontal="center" vertical="center"/>
    </xf>
    <xf numFmtId="165" fontId="7" fillId="0" borderId="0" xfId="0" applyNumberFormat="1" applyFont="1" applyAlignment="1">
      <alignment horizontal="center" vertical="center"/>
    </xf>
    <xf numFmtId="44" fontId="16" fillId="2" borderId="12" xfId="1" applyNumberFormat="1" applyFont="1" applyFill="1" applyBorder="1" applyAlignment="1" applyProtection="1">
      <alignment vertical="center" wrapText="1"/>
    </xf>
    <xf numFmtId="44" fontId="16" fillId="4" borderId="12" xfId="1" applyNumberFormat="1" applyFont="1" applyFill="1" applyBorder="1" applyAlignment="1" applyProtection="1">
      <alignment vertical="center"/>
    </xf>
    <xf numFmtId="164" fontId="16" fillId="4" borderId="21" xfId="1" applyFont="1" applyFill="1" applyBorder="1" applyAlignment="1" applyProtection="1">
      <alignment vertical="center"/>
    </xf>
    <xf numFmtId="44" fontId="16" fillId="2" borderId="15" xfId="1" applyNumberFormat="1" applyFont="1" applyFill="1" applyBorder="1" applyAlignment="1" applyProtection="1">
      <alignment vertical="center"/>
    </xf>
    <xf numFmtId="164" fontId="16" fillId="2" borderId="21" xfId="1" applyFont="1" applyFill="1" applyBorder="1" applyAlignment="1" applyProtection="1">
      <alignment vertical="center"/>
    </xf>
    <xf numFmtId="44" fontId="16" fillId="4" borderId="38" xfId="1" applyNumberFormat="1" applyFont="1" applyFill="1" applyBorder="1" applyAlignment="1" applyProtection="1">
      <alignment vertical="center"/>
    </xf>
    <xf numFmtId="44" fontId="16" fillId="2" borderId="12" xfId="1" applyNumberFormat="1" applyFont="1" applyFill="1" applyBorder="1" applyAlignment="1" applyProtection="1">
      <alignment vertical="center"/>
    </xf>
    <xf numFmtId="166" fontId="16" fillId="2" borderId="12" xfId="0" applyNumberFormat="1" applyFont="1" applyFill="1" applyBorder="1" applyAlignment="1">
      <alignment vertical="center"/>
    </xf>
    <xf numFmtId="0" fontId="9" fillId="0" borderId="0" xfId="0" applyFont="1"/>
    <xf numFmtId="0" fontId="9" fillId="0" borderId="0" xfId="0" applyFont="1" applyAlignment="1">
      <alignment horizontal="left"/>
    </xf>
    <xf numFmtId="0" fontId="9" fillId="0" borderId="0" xfId="0" applyFont="1" applyAlignment="1">
      <alignment wrapText="1"/>
    </xf>
    <xf numFmtId="0" fontId="9" fillId="0" borderId="0" xfId="0" applyFont="1" applyAlignment="1">
      <alignment horizontal="left" wrapText="1"/>
    </xf>
    <xf numFmtId="164" fontId="2" fillId="0" borderId="0" xfId="1" applyFont="1" applyBorder="1" applyAlignment="1" applyProtection="1">
      <alignment horizontal="left" vertical="top"/>
    </xf>
    <xf numFmtId="164" fontId="16" fillId="2" borderId="21" xfId="1" applyFont="1" applyFill="1" applyBorder="1" applyAlignment="1" applyProtection="1">
      <alignment vertical="center" wrapText="1"/>
    </xf>
    <xf numFmtId="0" fontId="4" fillId="0" borderId="43" xfId="0" applyFont="1" applyBorder="1" applyAlignment="1">
      <alignment vertical="center"/>
    </xf>
    <xf numFmtId="0" fontId="4" fillId="0" borderId="43" xfId="0" applyFont="1" applyBorder="1" applyAlignment="1">
      <alignment vertical="center" wrapText="1"/>
    </xf>
    <xf numFmtId="49" fontId="4" fillId="0" borderId="44" xfId="0" applyNumberFormat="1" applyFont="1" applyBorder="1" applyAlignment="1">
      <alignment horizontal="center" vertical="center"/>
    </xf>
    <xf numFmtId="0" fontId="16" fillId="2" borderId="21" xfId="0" applyFont="1" applyFill="1" applyBorder="1" applyAlignment="1">
      <alignment vertical="center"/>
    </xf>
    <xf numFmtId="0" fontId="4" fillId="0" borderId="20" xfId="0" applyFont="1" applyBorder="1"/>
    <xf numFmtId="0" fontId="5" fillId="0" borderId="0" xfId="0" applyFont="1" applyAlignment="1">
      <alignment vertical="top" wrapText="1"/>
    </xf>
    <xf numFmtId="0" fontId="17" fillId="0" borderId="0" xfId="0" applyFont="1" applyAlignment="1">
      <alignment wrapText="1"/>
    </xf>
    <xf numFmtId="0" fontId="4" fillId="0" borderId="42" xfId="0" applyFont="1" applyBorder="1" applyAlignment="1">
      <alignment vertical="center" wrapText="1"/>
    </xf>
    <xf numFmtId="49" fontId="4" fillId="2" borderId="29" xfId="0" applyNumberFormat="1" applyFont="1" applyFill="1" applyBorder="1" applyAlignment="1">
      <alignment horizontal="left" vertical="center"/>
    </xf>
    <xf numFmtId="0" fontId="4" fillId="2" borderId="5" xfId="0" applyFont="1" applyFill="1" applyBorder="1" applyAlignment="1">
      <alignment vertical="center"/>
    </xf>
    <xf numFmtId="0" fontId="4" fillId="2" borderId="12" xfId="0" applyFont="1" applyFill="1" applyBorder="1" applyAlignment="1">
      <alignment vertical="center"/>
    </xf>
    <xf numFmtId="166" fontId="16" fillId="2" borderId="12" xfId="0" applyNumberFormat="1" applyFont="1" applyFill="1" applyBorder="1" applyAlignment="1">
      <alignment horizontal="center" vertical="center"/>
    </xf>
    <xf numFmtId="0" fontId="16" fillId="2" borderId="21" xfId="0" applyFont="1" applyFill="1" applyBorder="1" applyAlignment="1">
      <alignment horizontal="center" vertical="center"/>
    </xf>
    <xf numFmtId="49" fontId="4" fillId="0" borderId="29" xfId="0" applyNumberFormat="1" applyFont="1" applyBorder="1" applyAlignment="1">
      <alignment horizontal="left" vertical="center"/>
    </xf>
    <xf numFmtId="49" fontId="5" fillId="0" borderId="1" xfId="1" applyNumberFormat="1" applyFont="1" applyBorder="1" applyAlignment="1" applyProtection="1">
      <alignment horizontal="left" vertical="center" wrapText="1"/>
    </xf>
    <xf numFmtId="166" fontId="4" fillId="0" borderId="1" xfId="0" applyNumberFormat="1" applyFont="1" applyBorder="1" applyAlignment="1" applyProtection="1">
      <alignment vertical="center"/>
      <protection locked="0"/>
    </xf>
    <xf numFmtId="165" fontId="4" fillId="0" borderId="30" xfId="0" applyNumberFormat="1" applyFont="1" applyBorder="1" applyAlignment="1">
      <alignment vertical="center" wrapText="1"/>
    </xf>
    <xf numFmtId="49" fontId="5" fillId="3" borderId="1" xfId="1" applyNumberFormat="1" applyFont="1" applyFill="1" applyBorder="1" applyAlignment="1" applyProtection="1">
      <alignment horizontal="left" vertical="center" wrapText="1"/>
    </xf>
    <xf numFmtId="0" fontId="4" fillId="0" borderId="1" xfId="0" applyFont="1" applyBorder="1" applyAlignment="1" applyProtection="1">
      <alignment vertical="center" wrapText="1"/>
      <protection locked="0"/>
    </xf>
    <xf numFmtId="49" fontId="4" fillId="0" borderId="1" xfId="0" applyNumberFormat="1" applyFont="1" applyBorder="1" applyAlignment="1">
      <alignment horizontal="left" vertical="center" wrapText="1"/>
    </xf>
    <xf numFmtId="0" fontId="4" fillId="0" borderId="4" xfId="0" applyFont="1" applyBorder="1" applyAlignment="1">
      <alignment horizontal="left" vertical="center" wrapText="1"/>
    </xf>
    <xf numFmtId="164" fontId="5" fillId="0" borderId="1" xfId="1" applyFont="1" applyBorder="1" applyAlignment="1" applyProtection="1">
      <alignment horizontal="left" vertical="center" wrapText="1"/>
    </xf>
    <xf numFmtId="0" fontId="4" fillId="0" borderId="1" xfId="0" applyFont="1" applyBorder="1" applyAlignment="1">
      <alignment horizontal="left" vertical="center" wrapText="1"/>
    </xf>
    <xf numFmtId="166" fontId="4" fillId="0" borderId="1" xfId="0" applyNumberFormat="1" applyFont="1" applyBorder="1" applyAlignment="1" applyProtection="1">
      <alignment vertical="center" wrapText="1"/>
      <protection locked="0"/>
    </xf>
    <xf numFmtId="164" fontId="2" fillId="0" borderId="1" xfId="1" applyFont="1" applyBorder="1" applyAlignment="1" applyProtection="1">
      <alignment horizontal="left" vertical="center" wrapText="1"/>
    </xf>
    <xf numFmtId="164" fontId="5" fillId="2" borderId="5" xfId="1" applyFont="1" applyFill="1" applyBorder="1" applyAlignment="1" applyProtection="1">
      <alignment vertical="center" wrapText="1"/>
    </xf>
    <xf numFmtId="164" fontId="5" fillId="2" borderId="12" xfId="1" applyFont="1" applyFill="1" applyBorder="1" applyAlignment="1" applyProtection="1">
      <alignment vertical="center" wrapText="1"/>
    </xf>
    <xf numFmtId="164" fontId="5" fillId="0" borderId="9" xfId="1" applyFont="1" applyBorder="1" applyAlignment="1" applyProtection="1">
      <alignment horizontal="left" vertical="center" wrapText="1"/>
    </xf>
    <xf numFmtId="0" fontId="4" fillId="0" borderId="6" xfId="0" applyFont="1" applyBorder="1" applyAlignment="1" applyProtection="1">
      <alignment vertical="center"/>
      <protection locked="0"/>
    </xf>
    <xf numFmtId="166" fontId="4" fillId="0" borderId="6" xfId="0" applyNumberFormat="1" applyFont="1" applyBorder="1" applyAlignment="1" applyProtection="1">
      <alignment vertical="center"/>
      <protection locked="0"/>
    </xf>
    <xf numFmtId="165" fontId="4" fillId="0" borderId="39" xfId="0" applyNumberFormat="1" applyFont="1" applyBorder="1" applyAlignment="1">
      <alignment vertical="center" wrapText="1"/>
    </xf>
    <xf numFmtId="164" fontId="5" fillId="0" borderId="2" xfId="1" applyFont="1" applyBorder="1" applyAlignment="1" applyProtection="1">
      <alignment horizontal="left" vertical="center" wrapText="1"/>
    </xf>
    <xf numFmtId="164" fontId="5" fillId="0" borderId="4" xfId="1" applyFont="1" applyBorder="1" applyAlignment="1" applyProtection="1">
      <alignment horizontal="left" vertical="center" wrapText="1"/>
    </xf>
    <xf numFmtId="166" fontId="4" fillId="0" borderId="3" xfId="0" applyNumberFormat="1" applyFont="1" applyBorder="1" applyAlignment="1" applyProtection="1">
      <alignment vertical="center"/>
      <protection locked="0"/>
    </xf>
    <xf numFmtId="0" fontId="4" fillId="0" borderId="1" xfId="0" applyFont="1" applyBorder="1" applyAlignment="1">
      <alignment horizontal="left" vertical="center"/>
    </xf>
    <xf numFmtId="164" fontId="2" fillId="4" borderId="45" xfId="1" applyFont="1" applyFill="1" applyBorder="1" applyAlignment="1" applyProtection="1">
      <alignment horizontal="left" vertical="center"/>
    </xf>
    <xf numFmtId="164" fontId="2" fillId="4" borderId="5" xfId="1" applyFont="1" applyFill="1" applyBorder="1" applyAlignment="1" applyProtection="1">
      <alignment vertical="center"/>
    </xf>
    <xf numFmtId="164" fontId="2" fillId="4" borderId="12" xfId="1" applyFont="1" applyFill="1" applyBorder="1" applyAlignment="1" applyProtection="1">
      <alignment vertical="center"/>
    </xf>
    <xf numFmtId="49" fontId="2" fillId="0" borderId="46" xfId="1" applyNumberFormat="1" applyFont="1" applyBorder="1" applyAlignment="1" applyProtection="1">
      <alignment horizontal="left" vertical="center"/>
    </xf>
    <xf numFmtId="164" fontId="2" fillId="0" borderId="9" xfId="1" applyFont="1" applyBorder="1" applyAlignment="1" applyProtection="1">
      <alignment horizontal="left" vertical="center" wrapText="1"/>
    </xf>
    <xf numFmtId="164" fontId="2" fillId="0" borderId="2" xfId="1" applyFont="1" applyBorder="1" applyAlignment="1" applyProtection="1">
      <alignment horizontal="left" vertical="center" wrapText="1"/>
    </xf>
    <xf numFmtId="0" fontId="4" fillId="0" borderId="1" xfId="0" applyFont="1" applyBorder="1" applyAlignment="1" applyProtection="1">
      <alignment vertical="center" wrapText="1" readingOrder="1"/>
      <protection locked="0"/>
    </xf>
    <xf numFmtId="166" fontId="4" fillId="0" borderId="1" xfId="0" applyNumberFormat="1" applyFont="1" applyBorder="1" applyAlignment="1" applyProtection="1">
      <alignment vertical="center" wrapText="1" readingOrder="1"/>
      <protection locked="0"/>
    </xf>
    <xf numFmtId="0" fontId="2" fillId="0" borderId="9" xfId="0" applyFont="1" applyBorder="1" applyAlignment="1">
      <alignment horizontal="left" vertical="center" wrapText="1"/>
    </xf>
    <xf numFmtId="49" fontId="2" fillId="0" borderId="29" xfId="1" applyNumberFormat="1" applyFont="1" applyBorder="1" applyAlignment="1" applyProtection="1">
      <alignment horizontal="left" vertical="center"/>
    </xf>
    <xf numFmtId="0" fontId="5" fillId="0" borderId="1" xfId="0" applyFont="1" applyBorder="1" applyAlignment="1">
      <alignment vertical="center" wrapText="1"/>
    </xf>
    <xf numFmtId="164" fontId="2" fillId="0" borderId="2" xfId="1" applyFont="1" applyBorder="1" applyAlignment="1" applyProtection="1">
      <alignment horizontal="left" vertical="center" wrapText="1" shrinkToFit="1"/>
    </xf>
    <xf numFmtId="164" fontId="5" fillId="0" borderId="2" xfId="1" applyFont="1" applyBorder="1" applyAlignment="1" applyProtection="1">
      <alignment horizontal="left" vertical="center" wrapText="1" shrinkToFit="1"/>
    </xf>
    <xf numFmtId="164" fontId="2" fillId="0" borderId="4" xfId="1" applyFont="1" applyBorder="1" applyAlignment="1" applyProtection="1">
      <alignment horizontal="left" vertical="center" wrapText="1" shrinkToFit="1"/>
    </xf>
    <xf numFmtId="166" fontId="4" fillId="0" borderId="3" xfId="0" applyNumberFormat="1" applyFont="1" applyBorder="1" applyAlignment="1" applyProtection="1">
      <alignment vertical="center" wrapText="1"/>
      <protection locked="0"/>
    </xf>
    <xf numFmtId="165" fontId="4" fillId="0" borderId="41" xfId="0" applyNumberFormat="1" applyFont="1" applyBorder="1" applyAlignment="1">
      <alignment vertical="center" wrapText="1"/>
    </xf>
    <xf numFmtId="49" fontId="2" fillId="7" borderId="20" xfId="1" applyNumberFormat="1" applyFont="1" applyFill="1" applyBorder="1" applyAlignment="1" applyProtection="1">
      <alignment horizontal="left" vertical="center"/>
    </xf>
    <xf numFmtId="0" fontId="2" fillId="0" borderId="1" xfId="0" applyFont="1" applyBorder="1" applyAlignment="1">
      <alignment horizontal="left" vertical="center" wrapText="1"/>
    </xf>
    <xf numFmtId="164" fontId="2" fillId="4" borderId="5" xfId="1" applyFont="1" applyFill="1" applyBorder="1" applyAlignment="1" applyProtection="1">
      <alignment horizontal="left" vertical="center"/>
    </xf>
    <xf numFmtId="49" fontId="2" fillId="2" borderId="45" xfId="1" applyNumberFormat="1" applyFont="1" applyFill="1" applyBorder="1" applyAlignment="1" applyProtection="1">
      <alignment horizontal="left" vertical="center"/>
    </xf>
    <xf numFmtId="164" fontId="2" fillId="2" borderId="5" xfId="1" applyFont="1" applyFill="1" applyBorder="1" applyAlignment="1" applyProtection="1">
      <alignment vertical="center"/>
    </xf>
    <xf numFmtId="164" fontId="2" fillId="2" borderId="12" xfId="1" applyFont="1" applyFill="1" applyBorder="1" applyAlignment="1" applyProtection="1">
      <alignment vertical="center"/>
    </xf>
    <xf numFmtId="49" fontId="2" fillId="5" borderId="45" xfId="1" applyNumberFormat="1" applyFont="1" applyFill="1" applyBorder="1" applyAlignment="1" applyProtection="1">
      <alignment horizontal="left" vertical="center"/>
    </xf>
    <xf numFmtId="0" fontId="4" fillId="0" borderId="2" xfId="0" applyFont="1" applyBorder="1" applyAlignment="1" applyProtection="1">
      <alignment vertical="center"/>
      <protection locked="0"/>
    </xf>
    <xf numFmtId="164" fontId="2" fillId="0" borderId="4" xfId="1" applyFont="1" applyBorder="1" applyAlignment="1" applyProtection="1">
      <alignment horizontal="left" vertical="center" wrapText="1"/>
    </xf>
    <xf numFmtId="166" fontId="4" fillId="0" borderId="2" xfId="0" applyNumberFormat="1" applyFont="1" applyBorder="1" applyAlignment="1" applyProtection="1">
      <alignment vertical="center" wrapText="1"/>
      <protection locked="0"/>
    </xf>
    <xf numFmtId="164" fontId="2" fillId="4" borderId="37" xfId="1" applyFont="1" applyFill="1" applyBorder="1" applyAlignment="1" applyProtection="1">
      <alignment vertical="center"/>
    </xf>
    <xf numFmtId="164" fontId="2" fillId="4" borderId="38" xfId="1" applyFont="1" applyFill="1" applyBorder="1" applyAlignment="1" applyProtection="1">
      <alignment vertical="center"/>
    </xf>
    <xf numFmtId="49" fontId="2" fillId="0" borderId="45" xfId="1" applyNumberFormat="1" applyFont="1" applyBorder="1" applyAlignment="1" applyProtection="1">
      <alignment horizontal="left" vertical="center"/>
    </xf>
    <xf numFmtId="0" fontId="2" fillId="0" borderId="5" xfId="0" applyFont="1" applyBorder="1" applyAlignment="1">
      <alignment horizontal="left" vertical="center" wrapText="1"/>
    </xf>
    <xf numFmtId="49" fontId="5" fillId="2" borderId="49" xfId="1" applyNumberFormat="1" applyFont="1" applyFill="1" applyBorder="1" applyAlignment="1" applyProtection="1">
      <alignment horizontal="left" vertical="center"/>
    </xf>
    <xf numFmtId="164" fontId="5" fillId="2" borderId="14" xfId="1" applyFont="1" applyFill="1" applyBorder="1" applyAlignment="1" applyProtection="1">
      <alignment vertical="center"/>
    </xf>
    <xf numFmtId="164" fontId="5" fillId="2" borderId="15" xfId="1" applyFont="1" applyFill="1" applyBorder="1" applyAlignment="1" applyProtection="1">
      <alignment vertical="center"/>
    </xf>
    <xf numFmtId="164" fontId="2" fillId="0" borderId="7" xfId="1" applyFont="1" applyBorder="1" applyAlignment="1" applyProtection="1">
      <alignment horizontal="left" vertical="center" wrapText="1"/>
    </xf>
    <xf numFmtId="164" fontId="2" fillId="0" borderId="1" xfId="1" applyFont="1" applyBorder="1" applyAlignment="1" applyProtection="1">
      <alignment horizontal="left" vertical="center"/>
      <protection locked="0"/>
    </xf>
    <xf numFmtId="49" fontId="2" fillId="5" borderId="29" xfId="1" applyNumberFormat="1" applyFont="1" applyFill="1" applyBorder="1" applyAlignment="1" applyProtection="1">
      <alignment horizontal="left" vertical="center"/>
    </xf>
    <xf numFmtId="164" fontId="2" fillId="0" borderId="5" xfId="1" applyFont="1" applyBorder="1" applyAlignment="1" applyProtection="1">
      <alignment horizontal="left" vertical="center" wrapText="1"/>
    </xf>
    <xf numFmtId="164" fontId="2" fillId="0" borderId="34" xfId="1" applyFont="1" applyBorder="1" applyAlignment="1" applyProtection="1">
      <alignment horizontal="left" vertical="center" wrapText="1"/>
    </xf>
    <xf numFmtId="0" fontId="4" fillId="0" borderId="34" xfId="0" applyFont="1" applyBorder="1" applyAlignment="1">
      <alignment horizontal="left" vertical="center" wrapText="1"/>
    </xf>
    <xf numFmtId="164" fontId="2" fillId="0" borderId="1" xfId="1" applyFont="1" applyBorder="1" applyAlignment="1" applyProtection="1">
      <alignment vertical="center"/>
      <protection locked="0"/>
    </xf>
    <xf numFmtId="49" fontId="2" fillId="0" borderId="45" xfId="1" applyNumberFormat="1" applyFont="1" applyBorder="1" applyAlignment="1" applyProtection="1">
      <alignment horizontal="left" vertical="center" wrapText="1"/>
    </xf>
    <xf numFmtId="164" fontId="2" fillId="4" borderId="29" xfId="1" applyFont="1" applyFill="1" applyBorder="1" applyAlignment="1" applyProtection="1">
      <alignment horizontal="left" vertical="center"/>
    </xf>
    <xf numFmtId="0" fontId="2" fillId="0" borderId="5" xfId="1" applyNumberFormat="1" applyFont="1" applyBorder="1" applyAlignment="1" applyProtection="1">
      <alignment horizontal="left" vertical="center" wrapText="1"/>
    </xf>
    <xf numFmtId="49" fontId="2" fillId="2" borderId="29" xfId="1" applyNumberFormat="1" applyFont="1" applyFill="1" applyBorder="1" applyAlignment="1" applyProtection="1">
      <alignment horizontal="left" vertical="center"/>
    </xf>
    <xf numFmtId="0" fontId="4" fillId="2" borderId="5" xfId="0" applyFont="1" applyFill="1" applyBorder="1" applyAlignment="1">
      <alignment horizontal="left" vertical="center" wrapText="1"/>
    </xf>
    <xf numFmtId="166" fontId="5" fillId="0" borderId="1" xfId="0" applyNumberFormat="1" applyFont="1" applyBorder="1" applyAlignment="1" applyProtection="1">
      <alignment vertical="center"/>
      <protection locked="0"/>
    </xf>
    <xf numFmtId="0" fontId="4" fillId="2" borderId="5" xfId="0" applyFont="1" applyFill="1" applyBorder="1" applyAlignment="1">
      <alignment vertical="center" wrapText="1"/>
    </xf>
    <xf numFmtId="0" fontId="4" fillId="2" borderId="12" xfId="0" applyFont="1" applyFill="1" applyBorder="1" applyAlignment="1">
      <alignment vertical="center" wrapText="1"/>
    </xf>
    <xf numFmtId="166" fontId="16" fillId="2" borderId="12" xfId="0" applyNumberFormat="1" applyFont="1" applyFill="1" applyBorder="1" applyAlignment="1">
      <alignment vertical="center" wrapText="1"/>
    </xf>
    <xf numFmtId="0" fontId="16" fillId="2" borderId="21" xfId="0" applyFont="1" applyFill="1" applyBorder="1" applyAlignment="1">
      <alignment vertical="center" wrapText="1"/>
    </xf>
    <xf numFmtId="164" fontId="2" fillId="2" borderId="5" xfId="1" applyFont="1" applyFill="1" applyBorder="1" applyAlignment="1" applyProtection="1">
      <alignment horizontal="left" vertical="center" wrapText="1"/>
    </xf>
    <xf numFmtId="49" fontId="2" fillId="2" borderId="45" xfId="1" applyNumberFormat="1" applyFont="1" applyFill="1" applyBorder="1" applyAlignment="1" applyProtection="1">
      <alignment horizontal="left" vertical="center" wrapText="1"/>
    </xf>
    <xf numFmtId="164" fontId="2" fillId="2" borderId="5" xfId="1" applyFont="1" applyFill="1" applyBorder="1" applyAlignment="1" applyProtection="1">
      <alignment vertical="center" wrapText="1"/>
    </xf>
    <xf numFmtId="164" fontId="2" fillId="2" borderId="12" xfId="1" applyFont="1" applyFill="1" applyBorder="1" applyAlignment="1" applyProtection="1">
      <alignment vertical="center" wrapText="1"/>
    </xf>
    <xf numFmtId="164" fontId="2" fillId="0" borderId="11" xfId="1" applyFont="1" applyBorder="1" applyAlignment="1" applyProtection="1">
      <alignment horizontal="left" vertical="center" wrapText="1"/>
    </xf>
    <xf numFmtId="166" fontId="4" fillId="0" borderId="6" xfId="0" applyNumberFormat="1" applyFont="1" applyBorder="1" applyAlignment="1" applyProtection="1">
      <alignment horizontal="left" vertical="center"/>
      <protection locked="0"/>
    </xf>
    <xf numFmtId="166" fontId="4" fillId="0" borderId="1" xfId="0" applyNumberFormat="1" applyFont="1" applyBorder="1" applyAlignment="1" applyProtection="1">
      <alignment horizontal="left" vertical="center"/>
      <protection locked="0"/>
    </xf>
    <xf numFmtId="164" fontId="2" fillId="0" borderId="8" xfId="1" applyFont="1" applyBorder="1" applyAlignment="1" applyProtection="1">
      <alignment horizontal="left" vertical="center" wrapText="1"/>
    </xf>
    <xf numFmtId="49" fontId="4" fillId="0" borderId="50" xfId="0" applyNumberFormat="1" applyFont="1" applyBorder="1" applyAlignment="1">
      <alignment horizontal="left" vertical="center"/>
    </xf>
    <xf numFmtId="164" fontId="2" fillId="0" borderId="51" xfId="1" applyFont="1" applyBorder="1" applyAlignment="1" applyProtection="1">
      <alignment horizontal="left" vertical="center" wrapText="1"/>
    </xf>
    <xf numFmtId="0" fontId="4" fillId="0" borderId="51" xfId="0" applyFont="1" applyBorder="1" applyAlignment="1" applyProtection="1">
      <alignment vertical="center"/>
      <protection locked="0"/>
    </xf>
    <xf numFmtId="166" fontId="4" fillId="0" borderId="51" xfId="0" applyNumberFormat="1" applyFont="1" applyBorder="1" applyAlignment="1" applyProtection="1">
      <alignment horizontal="left" vertical="center"/>
      <protection locked="0"/>
    </xf>
    <xf numFmtId="165" fontId="4" fillId="0" borderId="52" xfId="0" applyNumberFormat="1" applyFont="1" applyBorder="1" applyAlignment="1">
      <alignment vertical="center" wrapText="1"/>
    </xf>
    <xf numFmtId="166" fontId="11" fillId="0" borderId="0" xfId="0" applyNumberFormat="1" applyFont="1" applyAlignment="1">
      <alignment vertical="center"/>
    </xf>
    <xf numFmtId="0" fontId="17" fillId="0" borderId="1" xfId="0" applyFont="1" applyBorder="1" applyAlignment="1" applyProtection="1">
      <alignment vertical="center"/>
      <protection locked="0"/>
    </xf>
    <xf numFmtId="0" fontId="17" fillId="0" borderId="1" xfId="0" applyFont="1" applyBorder="1" applyAlignment="1" applyProtection="1">
      <alignment vertical="center" wrapText="1"/>
      <protection locked="0"/>
    </xf>
    <xf numFmtId="0" fontId="4" fillId="0" borderId="13" xfId="0" applyFont="1" applyBorder="1" applyAlignment="1">
      <alignment horizontal="left" vertical="center"/>
    </xf>
    <xf numFmtId="0" fontId="2" fillId="0" borderId="1" xfId="0" applyFont="1" applyBorder="1" applyAlignment="1" applyProtection="1">
      <alignment vertical="center" wrapText="1"/>
      <protection locked="0"/>
    </xf>
    <xf numFmtId="164" fontId="17" fillId="0" borderId="1" xfId="1" applyFont="1" applyBorder="1" applyAlignment="1" applyProtection="1">
      <alignment horizontal="center" vertical="center" wrapText="1"/>
      <protection locked="0"/>
    </xf>
    <xf numFmtId="164" fontId="17" fillId="0" borderId="1" xfId="1" applyFont="1" applyBorder="1" applyAlignment="1" applyProtection="1">
      <alignment vertical="center" wrapText="1"/>
      <protection locked="0"/>
    </xf>
    <xf numFmtId="49" fontId="2" fillId="0" borderId="1" xfId="1" applyNumberFormat="1" applyFont="1" applyBorder="1" applyAlignment="1" applyProtection="1">
      <alignment horizontal="left" vertical="center"/>
    </xf>
    <xf numFmtId="165" fontId="16" fillId="2" borderId="21" xfId="0" applyNumberFormat="1" applyFont="1" applyFill="1" applyBorder="1" applyAlignment="1">
      <alignment horizontal="center" vertical="center"/>
    </xf>
    <xf numFmtId="166" fontId="4" fillId="0" borderId="3" xfId="0" applyNumberFormat="1" applyFont="1" applyBorder="1" applyAlignment="1" applyProtection="1">
      <alignment horizontal="center" vertical="center"/>
      <protection locked="0"/>
    </xf>
    <xf numFmtId="166" fontId="4" fillId="0" borderId="13" xfId="0" applyNumberFormat="1" applyFont="1" applyBorder="1" applyAlignment="1" applyProtection="1">
      <alignment horizontal="center" vertical="center"/>
      <protection locked="0"/>
    </xf>
    <xf numFmtId="166" fontId="4" fillId="0" borderId="6" xfId="0" applyNumberFormat="1" applyFont="1" applyBorder="1" applyAlignment="1" applyProtection="1">
      <alignment horizontal="center" vertical="center"/>
      <protection locked="0"/>
    </xf>
    <xf numFmtId="165" fontId="4" fillId="0" borderId="40" xfId="0" applyNumberFormat="1" applyFont="1" applyBorder="1" applyAlignment="1">
      <alignment horizontal="right" vertical="center" wrapText="1"/>
    </xf>
    <xf numFmtId="165" fontId="4" fillId="0" borderId="41" xfId="0" applyNumberFormat="1" applyFont="1" applyBorder="1" applyAlignment="1">
      <alignment horizontal="right" vertical="center" wrapText="1"/>
    </xf>
    <xf numFmtId="165" fontId="4" fillId="0" borderId="39" xfId="0" applyNumberFormat="1" applyFont="1" applyBorder="1" applyAlignment="1">
      <alignment horizontal="right" vertical="center" wrapText="1"/>
    </xf>
    <xf numFmtId="0" fontId="4" fillId="0" borderId="0" xfId="0" applyFont="1" applyAlignment="1">
      <alignment horizontal="right"/>
    </xf>
    <xf numFmtId="0" fontId="4" fillId="2" borderId="5" xfId="0" applyFont="1" applyFill="1" applyBorder="1" applyAlignment="1">
      <alignment horizontal="left" vertical="top"/>
    </xf>
    <xf numFmtId="0" fontId="4" fillId="2" borderId="10" xfId="0" applyFont="1" applyFill="1" applyBorder="1" applyAlignment="1">
      <alignment horizontal="left" vertical="top"/>
    </xf>
    <xf numFmtId="0" fontId="4" fillId="2" borderId="5" xfId="0" applyFont="1" applyFill="1" applyBorder="1" applyAlignment="1">
      <alignment horizontal="left" vertical="top" wrapText="1"/>
    </xf>
    <xf numFmtId="0" fontId="4" fillId="2" borderId="10"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2" borderId="1" xfId="0" applyFont="1" applyFill="1" applyBorder="1" applyAlignment="1">
      <alignment horizontal="left" vertical="top"/>
    </xf>
    <xf numFmtId="49" fontId="2" fillId="0" borderId="47" xfId="1" applyNumberFormat="1" applyFont="1" applyBorder="1" applyAlignment="1" applyProtection="1">
      <alignment horizontal="left" vertical="center"/>
    </xf>
    <xf numFmtId="49" fontId="2" fillId="0" borderId="20" xfId="1" applyNumberFormat="1" applyFont="1" applyBorder="1" applyAlignment="1" applyProtection="1">
      <alignment horizontal="left" vertical="center"/>
    </xf>
    <xf numFmtId="49" fontId="2" fillId="0" borderId="48" xfId="1" applyNumberFormat="1" applyFont="1" applyBorder="1" applyAlignment="1" applyProtection="1">
      <alignment horizontal="left" vertical="center"/>
    </xf>
    <xf numFmtId="0" fontId="4" fillId="0" borderId="0" xfId="0" applyFont="1" applyAlignment="1">
      <alignment horizontal="right" vertical="center"/>
    </xf>
    <xf numFmtId="0" fontId="4" fillId="0" borderId="3" xfId="0" applyFont="1" applyBorder="1" applyAlignment="1" applyProtection="1">
      <alignment horizontal="left" vertical="center"/>
      <protection locked="0"/>
    </xf>
    <xf numFmtId="0" fontId="4" fillId="0" borderId="13" xfId="0" applyFont="1" applyBorder="1" applyAlignment="1" applyProtection="1">
      <alignment horizontal="left" vertical="center"/>
      <protection locked="0"/>
    </xf>
    <xf numFmtId="0" fontId="4" fillId="0" borderId="6" xfId="0" applyFont="1" applyBorder="1" applyAlignment="1" applyProtection="1">
      <alignment horizontal="left" vertical="center"/>
      <protection locked="0"/>
    </xf>
    <xf numFmtId="0" fontId="4" fillId="0" borderId="35" xfId="0" applyFont="1" applyBorder="1" applyAlignment="1" applyProtection="1">
      <alignment horizontal="center" vertical="center"/>
      <protection locked="0"/>
    </xf>
    <xf numFmtId="0" fontId="4" fillId="0" borderId="36" xfId="0" applyFont="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0" fillId="0" borderId="0" xfId="0" applyAlignment="1">
      <alignment horizontal="left" wrapText="1"/>
    </xf>
    <xf numFmtId="0" fontId="0" fillId="0" borderId="0" xfId="0" applyAlignment="1">
      <alignment horizontal="left" vertical="center" wrapText="1"/>
    </xf>
    <xf numFmtId="0" fontId="0" fillId="0" borderId="27" xfId="0" applyBorder="1" applyAlignment="1">
      <alignment horizontal="left" vertical="center" wrapText="1"/>
    </xf>
    <xf numFmtId="0" fontId="0" fillId="0" borderId="28" xfId="0" applyBorder="1" applyAlignment="1">
      <alignment horizontal="left" vertical="center" wrapText="1"/>
    </xf>
    <xf numFmtId="0" fontId="0" fillId="0" borderId="20" xfId="0" applyBorder="1" applyAlignment="1">
      <alignment horizontal="left" vertical="center" wrapText="1"/>
    </xf>
    <xf numFmtId="0" fontId="0" fillId="0" borderId="24" xfId="0" applyBorder="1" applyAlignment="1">
      <alignment horizontal="left" vertical="center" wrapText="1"/>
    </xf>
    <xf numFmtId="0" fontId="0" fillId="0" borderId="25" xfId="0" applyBorder="1" applyAlignment="1">
      <alignment horizontal="left" vertical="center" wrapText="1"/>
    </xf>
    <xf numFmtId="0" fontId="0" fillId="0" borderId="18" xfId="0" applyBorder="1" applyAlignment="1">
      <alignment horizontal="left" wrapText="1"/>
    </xf>
    <xf numFmtId="164" fontId="2" fillId="0" borderId="1" xfId="1" applyFont="1" applyBorder="1" applyAlignment="1" applyProtection="1">
      <alignment horizontal="left" vertical="top" wrapText="1"/>
    </xf>
  </cellXfs>
  <cellStyles count="3">
    <cellStyle name="Excel Built-in Normal" xfId="1" xr:uid="{00000000-0005-0000-0000-000000000000}"/>
    <cellStyle name="Prozent" xfId="2" builtinId="5"/>
    <cellStyle name="Standard" xfId="0" builtinId="0"/>
  </cellStyles>
  <dxfs count="1">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1726406</xdr:colOff>
      <xdr:row>245</xdr:row>
      <xdr:rowOff>83343</xdr:rowOff>
    </xdr:from>
    <xdr:to>
      <xdr:col>1</xdr:col>
      <xdr:colOff>3583780</xdr:colOff>
      <xdr:row>245</xdr:row>
      <xdr:rowOff>2070100</xdr:rowOff>
    </xdr:to>
    <xdr:pic>
      <xdr:nvPicPr>
        <xdr:cNvPr id="2" name="Grafik 1">
          <a:extLst>
            <a:ext uri="{FF2B5EF4-FFF2-40B4-BE49-F238E27FC236}">
              <a16:creationId xmlns:a16="http://schemas.microsoft.com/office/drawing/2014/main" id="{DFFA79A8-CAF4-4722-AF64-A1C5F10698A9}"/>
            </a:ext>
          </a:extLst>
        </xdr:cNvPr>
        <xdr:cNvPicPr>
          <a:picLocks noChangeAspect="1"/>
        </xdr:cNvPicPr>
      </xdr:nvPicPr>
      <xdr:blipFill>
        <a:blip xmlns:r="http://schemas.openxmlformats.org/officeDocument/2006/relationships" r:embed="rId1"/>
        <a:stretch>
          <a:fillRect/>
        </a:stretch>
      </xdr:blipFill>
      <xdr:spPr>
        <a:xfrm>
          <a:off x="2259806" y="145466593"/>
          <a:ext cx="1857374" cy="1986757"/>
        </a:xfrm>
        <a:prstGeom prst="rect">
          <a:avLst/>
        </a:prstGeom>
      </xdr:spPr>
    </xdr:pic>
    <xdr:clientData/>
  </xdr:twoCellAnchor>
  <xdr:twoCellAnchor editAs="oneCell">
    <xdr:from>
      <xdr:col>1</xdr:col>
      <xdr:colOff>918266</xdr:colOff>
      <xdr:row>63</xdr:row>
      <xdr:rowOff>1089032</xdr:rowOff>
    </xdr:from>
    <xdr:to>
      <xdr:col>1</xdr:col>
      <xdr:colOff>4493315</xdr:colOff>
      <xdr:row>63</xdr:row>
      <xdr:rowOff>3054902</xdr:rowOff>
    </xdr:to>
    <xdr:pic>
      <xdr:nvPicPr>
        <xdr:cNvPr id="4" name="Grafik 3">
          <a:extLst>
            <a:ext uri="{FF2B5EF4-FFF2-40B4-BE49-F238E27FC236}">
              <a16:creationId xmlns:a16="http://schemas.microsoft.com/office/drawing/2014/main" id="{4AB066EB-EFDF-4A27-ACEE-CDCF5A607323}"/>
            </a:ext>
          </a:extLst>
        </xdr:cNvPr>
        <xdr:cNvPicPr>
          <a:picLocks noChangeAspect="1"/>
        </xdr:cNvPicPr>
      </xdr:nvPicPr>
      <xdr:blipFill>
        <a:blip xmlns:r="http://schemas.openxmlformats.org/officeDocument/2006/relationships" r:embed="rId2"/>
        <a:stretch>
          <a:fillRect/>
        </a:stretch>
      </xdr:blipFill>
      <xdr:spPr>
        <a:xfrm>
          <a:off x="1448353" y="33142728"/>
          <a:ext cx="3575049" cy="1965870"/>
        </a:xfrm>
        <a:prstGeom prst="rect">
          <a:avLst/>
        </a:prstGeom>
      </xdr:spPr>
    </xdr:pic>
    <xdr:clientData/>
  </xdr:twoCellAnchor>
  <xdr:twoCellAnchor editAs="oneCell">
    <xdr:from>
      <xdr:col>1</xdr:col>
      <xdr:colOff>1720363</xdr:colOff>
      <xdr:row>232</xdr:row>
      <xdr:rowOff>29707</xdr:rowOff>
    </xdr:from>
    <xdr:to>
      <xdr:col>1</xdr:col>
      <xdr:colOff>3067417</xdr:colOff>
      <xdr:row>232</xdr:row>
      <xdr:rowOff>1346200</xdr:rowOff>
    </xdr:to>
    <xdr:pic>
      <xdr:nvPicPr>
        <xdr:cNvPr id="5" name="Grafik 4">
          <a:extLst>
            <a:ext uri="{FF2B5EF4-FFF2-40B4-BE49-F238E27FC236}">
              <a16:creationId xmlns:a16="http://schemas.microsoft.com/office/drawing/2014/main" id="{54E4249A-606D-4DFE-B275-F4B7DF0094D1}"/>
            </a:ext>
          </a:extLst>
        </xdr:cNvPr>
        <xdr:cNvPicPr>
          <a:picLocks noChangeAspect="1"/>
        </xdr:cNvPicPr>
      </xdr:nvPicPr>
      <xdr:blipFill>
        <a:blip xmlns:r="http://schemas.openxmlformats.org/officeDocument/2006/relationships" r:embed="rId3"/>
        <a:stretch>
          <a:fillRect/>
        </a:stretch>
      </xdr:blipFill>
      <xdr:spPr>
        <a:xfrm>
          <a:off x="2253763" y="136872207"/>
          <a:ext cx="1347054" cy="1316493"/>
        </a:xfrm>
        <a:prstGeom prst="rect">
          <a:avLst/>
        </a:prstGeom>
      </xdr:spPr>
    </xdr:pic>
    <xdr:clientData/>
  </xdr:twoCellAnchor>
  <xdr:twoCellAnchor editAs="oneCell">
    <xdr:from>
      <xdr:col>1</xdr:col>
      <xdr:colOff>1462767</xdr:colOff>
      <xdr:row>222</xdr:row>
      <xdr:rowOff>23553</xdr:rowOff>
    </xdr:from>
    <xdr:to>
      <xdr:col>1</xdr:col>
      <xdr:colOff>3544428</xdr:colOff>
      <xdr:row>222</xdr:row>
      <xdr:rowOff>2133600</xdr:rowOff>
    </xdr:to>
    <xdr:pic>
      <xdr:nvPicPr>
        <xdr:cNvPr id="6" name="Grafik 5">
          <a:extLst>
            <a:ext uri="{FF2B5EF4-FFF2-40B4-BE49-F238E27FC236}">
              <a16:creationId xmlns:a16="http://schemas.microsoft.com/office/drawing/2014/main" id="{1465F06E-3466-4E9C-BD2B-482920DF476C}"/>
            </a:ext>
          </a:extLst>
        </xdr:cNvPr>
        <xdr:cNvPicPr>
          <a:picLocks noChangeAspect="1"/>
        </xdr:cNvPicPr>
      </xdr:nvPicPr>
      <xdr:blipFill>
        <a:blip xmlns:r="http://schemas.openxmlformats.org/officeDocument/2006/relationships" r:embed="rId4"/>
        <a:stretch>
          <a:fillRect/>
        </a:stretch>
      </xdr:blipFill>
      <xdr:spPr>
        <a:xfrm>
          <a:off x="1996167" y="128865053"/>
          <a:ext cx="2081661" cy="21100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54CE-E2C0-4F7F-9420-A4000B655B7C}">
  <dimension ref="A1:I429"/>
  <sheetViews>
    <sheetView tabSelected="1" topLeftCell="A9" zoomScale="115" zoomScaleNormal="115" workbookViewId="0">
      <selection activeCell="J15" sqref="J15"/>
    </sheetView>
  </sheetViews>
  <sheetFormatPr baseColWidth="10" defaultColWidth="11.42578125" defaultRowHeight="15" x14ac:dyDescent="0.2"/>
  <cols>
    <col min="1" max="1" width="8" style="71" bestFit="1" customWidth="1"/>
    <col min="2" max="2" width="77.85546875" style="1" customWidth="1"/>
    <col min="3" max="3" width="22.7109375" style="1" customWidth="1"/>
    <col min="4" max="4" width="13.7109375" style="1" customWidth="1"/>
    <col min="5" max="5" width="15.42578125" style="1" bestFit="1" customWidth="1"/>
    <col min="6" max="6" width="11.42578125" style="1"/>
    <col min="7" max="7" width="26" style="1" customWidth="1"/>
    <col min="8" max="8" width="11.42578125" style="9" customWidth="1"/>
    <col min="9" max="9" width="11.42578125" style="9"/>
    <col min="10" max="16384" width="11.42578125" style="1"/>
  </cols>
  <sheetData>
    <row r="1" spans="1:9" customFormat="1" ht="30" customHeight="1" x14ac:dyDescent="0.25">
      <c r="A1" s="16"/>
      <c r="B1" s="17" t="s">
        <v>187</v>
      </c>
      <c r="C1" s="8"/>
      <c r="D1" s="18"/>
      <c r="E1" s="1"/>
      <c r="F1" s="10"/>
      <c r="H1" s="83"/>
      <c r="I1" s="83"/>
    </row>
    <row r="2" spans="1:9" customFormat="1" ht="30" x14ac:dyDescent="0.25">
      <c r="A2" s="16"/>
      <c r="B2" s="94" t="s">
        <v>1404</v>
      </c>
      <c r="C2" s="95"/>
      <c r="D2" s="18"/>
      <c r="E2" s="1"/>
      <c r="F2" s="10"/>
      <c r="H2" s="83"/>
      <c r="I2" s="83"/>
    </row>
    <row r="3" spans="1:9" customFormat="1" ht="15.75" x14ac:dyDescent="0.25">
      <c r="A3" s="16"/>
      <c r="B3" s="19" t="s">
        <v>1403</v>
      </c>
      <c r="C3" s="95"/>
      <c r="D3" s="18"/>
      <c r="E3" s="1"/>
      <c r="F3" s="10"/>
      <c r="H3" s="83"/>
      <c r="I3" s="83"/>
    </row>
    <row r="4" spans="1:9" customFormat="1" ht="45" x14ac:dyDescent="0.25">
      <c r="A4" s="16"/>
      <c r="B4" s="19" t="s">
        <v>188</v>
      </c>
      <c r="C4" s="8"/>
      <c r="D4" s="18"/>
      <c r="E4" s="1"/>
      <c r="F4" s="10"/>
      <c r="H4" s="83"/>
      <c r="I4" s="83"/>
    </row>
    <row r="5" spans="1:9" customFormat="1" ht="30" x14ac:dyDescent="0.25">
      <c r="A5" s="16"/>
      <c r="B5" s="20" t="s">
        <v>189</v>
      </c>
      <c r="C5" s="8"/>
      <c r="D5" s="18"/>
      <c r="E5" s="1"/>
      <c r="F5" s="10"/>
      <c r="H5" s="83"/>
      <c r="I5" s="83"/>
    </row>
    <row r="6" spans="1:9" customFormat="1" ht="60" x14ac:dyDescent="0.25">
      <c r="A6" s="16"/>
      <c r="B6" s="19" t="s">
        <v>195</v>
      </c>
      <c r="C6" s="8"/>
      <c r="D6" s="18"/>
      <c r="E6" s="1"/>
      <c r="F6" s="10"/>
      <c r="H6" s="83"/>
      <c r="I6" s="83"/>
    </row>
    <row r="7" spans="1:9" customFormat="1" ht="30" customHeight="1" x14ac:dyDescent="0.25">
      <c r="A7" s="16"/>
      <c r="B7" s="20" t="s">
        <v>190</v>
      </c>
      <c r="C7" s="8"/>
      <c r="D7" s="18"/>
      <c r="E7" s="1"/>
      <c r="F7" s="10"/>
      <c r="H7" s="83"/>
      <c r="I7" s="83"/>
    </row>
    <row r="8" spans="1:9" customFormat="1" ht="30" x14ac:dyDescent="0.25">
      <c r="A8" s="16"/>
      <c r="B8" s="19" t="s">
        <v>191</v>
      </c>
      <c r="C8" s="8"/>
      <c r="D8" s="18"/>
      <c r="E8" s="1"/>
      <c r="F8" s="10"/>
      <c r="H8" s="83"/>
      <c r="I8" s="83"/>
    </row>
    <row r="9" spans="1:9" customFormat="1" ht="30" x14ac:dyDescent="0.25">
      <c r="A9" s="16"/>
      <c r="B9" s="19" t="s">
        <v>192</v>
      </c>
      <c r="C9" s="8"/>
      <c r="D9" s="18"/>
      <c r="E9" s="1"/>
      <c r="F9" s="10"/>
      <c r="H9" s="83"/>
      <c r="I9" s="83"/>
    </row>
    <row r="10" spans="1:9" customFormat="1" ht="30" x14ac:dyDescent="0.25">
      <c r="A10" s="16"/>
      <c r="B10" s="19" t="s">
        <v>193</v>
      </c>
      <c r="C10" s="8"/>
      <c r="D10" s="18"/>
      <c r="E10" s="1"/>
      <c r="F10" s="10"/>
      <c r="H10" s="83"/>
      <c r="I10" s="83"/>
    </row>
    <row r="11" spans="1:9" customFormat="1" ht="15.75" x14ac:dyDescent="0.25">
      <c r="A11" s="16"/>
      <c r="B11" s="4"/>
      <c r="C11" s="8"/>
      <c r="D11" s="18"/>
      <c r="E11" s="1"/>
      <c r="F11" s="10"/>
      <c r="H11" s="83"/>
      <c r="I11" s="83"/>
    </row>
    <row r="12" spans="1:9" ht="15.75" thickBot="1" x14ac:dyDescent="0.25"/>
    <row r="13" spans="1:9" ht="45" x14ac:dyDescent="0.2">
      <c r="A13" s="91" t="s">
        <v>0</v>
      </c>
      <c r="B13" s="89" t="s">
        <v>1</v>
      </c>
      <c r="C13" s="89" t="s">
        <v>2</v>
      </c>
      <c r="D13" s="90" t="s">
        <v>1331</v>
      </c>
      <c r="E13" s="90" t="s">
        <v>58</v>
      </c>
      <c r="F13" s="96" t="s">
        <v>183</v>
      </c>
    </row>
    <row r="14" spans="1:9" ht="30" customHeight="1" x14ac:dyDescent="0.2">
      <c r="A14" s="97">
        <v>1</v>
      </c>
      <c r="B14" s="98" t="s">
        <v>79</v>
      </c>
      <c r="C14" s="99"/>
      <c r="D14" s="99"/>
      <c r="E14" s="100">
        <f>SUM(E15:E88)</f>
        <v>0</v>
      </c>
      <c r="F14" s="195">
        <f>SUM(F15:F88)</f>
        <v>0</v>
      </c>
    </row>
    <row r="15" spans="1:9" ht="375" x14ac:dyDescent="0.25">
      <c r="A15" s="102" t="s">
        <v>254</v>
      </c>
      <c r="B15" s="103" t="s">
        <v>1330</v>
      </c>
      <c r="C15" s="5"/>
      <c r="D15" s="5"/>
      <c r="E15" s="104"/>
      <c r="F15" s="105">
        <f>SUMIF(H15:I15,"&gt;0")</f>
        <v>0</v>
      </c>
      <c r="H15" s="83" t="str">
        <f>IF(D15="ja",5,"")</f>
        <v/>
      </c>
      <c r="I15" s="84" t="str">
        <f>IF(D15="nein",2,"")</f>
        <v/>
      </c>
    </row>
    <row r="16" spans="1:9" ht="30" customHeight="1" x14ac:dyDescent="0.25">
      <c r="A16" s="102" t="s">
        <v>256</v>
      </c>
      <c r="B16" s="103" t="s">
        <v>196</v>
      </c>
      <c r="C16" s="5"/>
      <c r="D16" s="5"/>
      <c r="E16" s="104"/>
      <c r="F16" s="105">
        <f t="shared" ref="F16:F62" si="0">SUMIF(H16:I16,"&gt;0")</f>
        <v>0</v>
      </c>
      <c r="H16" s="83" t="str">
        <f t="shared" ref="H16:H62" si="1">IF(D16="ja",5,"")</f>
        <v/>
      </c>
      <c r="I16" s="84" t="str">
        <f t="shared" ref="I16:I62" si="2">IF(D16="nein",2,"")</f>
        <v/>
      </c>
    </row>
    <row r="17" spans="1:9" ht="30" customHeight="1" x14ac:dyDescent="0.25">
      <c r="A17" s="102" t="s">
        <v>525</v>
      </c>
      <c r="B17" s="103" t="s">
        <v>197</v>
      </c>
      <c r="C17" s="5"/>
      <c r="D17" s="5"/>
      <c r="E17" s="104"/>
      <c r="F17" s="105">
        <f t="shared" si="0"/>
        <v>0</v>
      </c>
      <c r="H17" s="83" t="str">
        <f t="shared" si="1"/>
        <v/>
      </c>
      <c r="I17" s="84" t="str">
        <f t="shared" si="2"/>
        <v/>
      </c>
    </row>
    <row r="18" spans="1:9" ht="30" x14ac:dyDescent="0.25">
      <c r="A18" s="102" t="s">
        <v>306</v>
      </c>
      <c r="B18" s="103" t="s">
        <v>137</v>
      </c>
      <c r="C18" s="5"/>
      <c r="D18" s="5"/>
      <c r="E18" s="104"/>
      <c r="F18" s="105">
        <f t="shared" si="0"/>
        <v>0</v>
      </c>
      <c r="H18" s="83" t="str">
        <f t="shared" si="1"/>
        <v/>
      </c>
      <c r="I18" s="84" t="str">
        <f t="shared" si="2"/>
        <v/>
      </c>
    </row>
    <row r="19" spans="1:9" ht="30" customHeight="1" x14ac:dyDescent="0.25">
      <c r="A19" s="102" t="s">
        <v>255</v>
      </c>
      <c r="B19" s="103" t="s">
        <v>138</v>
      </c>
      <c r="C19" s="5"/>
      <c r="D19" s="5"/>
      <c r="E19" s="104"/>
      <c r="F19" s="105">
        <f t="shared" si="0"/>
        <v>0</v>
      </c>
      <c r="H19" s="83" t="str">
        <f t="shared" si="1"/>
        <v/>
      </c>
      <c r="I19" s="84" t="str">
        <f t="shared" si="2"/>
        <v/>
      </c>
    </row>
    <row r="20" spans="1:9" ht="30" x14ac:dyDescent="0.25">
      <c r="A20" s="102" t="s">
        <v>307</v>
      </c>
      <c r="B20" s="103" t="s">
        <v>139</v>
      </c>
      <c r="C20" s="5"/>
      <c r="D20" s="5"/>
      <c r="E20" s="104"/>
      <c r="F20" s="105">
        <f t="shared" si="0"/>
        <v>0</v>
      </c>
      <c r="H20" s="83" t="str">
        <f t="shared" si="1"/>
        <v/>
      </c>
      <c r="I20" s="84" t="str">
        <f t="shared" si="2"/>
        <v/>
      </c>
    </row>
    <row r="21" spans="1:9" ht="45" x14ac:dyDescent="0.25">
      <c r="A21" s="102" t="s">
        <v>308</v>
      </c>
      <c r="B21" s="103" t="s">
        <v>141</v>
      </c>
      <c r="C21" s="5"/>
      <c r="D21" s="5"/>
      <c r="E21" s="104"/>
      <c r="F21" s="105">
        <f t="shared" si="0"/>
        <v>0</v>
      </c>
      <c r="H21" s="83" t="str">
        <f t="shared" si="1"/>
        <v/>
      </c>
      <c r="I21" s="84" t="str">
        <f t="shared" si="2"/>
        <v/>
      </c>
    </row>
    <row r="22" spans="1:9" ht="45" x14ac:dyDescent="0.25">
      <c r="A22" s="102" t="s">
        <v>309</v>
      </c>
      <c r="B22" s="103" t="s">
        <v>3</v>
      </c>
      <c r="C22" s="5"/>
      <c r="D22" s="5"/>
      <c r="E22" s="104"/>
      <c r="F22" s="105">
        <f t="shared" si="0"/>
        <v>0</v>
      </c>
      <c r="H22" s="83" t="str">
        <f t="shared" si="1"/>
        <v/>
      </c>
      <c r="I22" s="84" t="str">
        <f t="shared" si="2"/>
        <v/>
      </c>
    </row>
    <row r="23" spans="1:9" ht="30" x14ac:dyDescent="0.25">
      <c r="A23" s="102" t="s">
        <v>310</v>
      </c>
      <c r="B23" s="103" t="s">
        <v>4</v>
      </c>
      <c r="C23" s="5"/>
      <c r="D23" s="5"/>
      <c r="E23" s="104"/>
      <c r="F23" s="105">
        <f t="shared" si="0"/>
        <v>0</v>
      </c>
      <c r="H23" s="83" t="str">
        <f t="shared" si="1"/>
        <v/>
      </c>
      <c r="I23" s="84" t="str">
        <f t="shared" si="2"/>
        <v/>
      </c>
    </row>
    <row r="24" spans="1:9" ht="45" x14ac:dyDescent="0.25">
      <c r="A24" s="102" t="s">
        <v>80</v>
      </c>
      <c r="B24" s="103" t="s">
        <v>140</v>
      </c>
      <c r="C24" s="5"/>
      <c r="D24" s="5"/>
      <c r="E24" s="104"/>
      <c r="F24" s="105">
        <f t="shared" si="0"/>
        <v>0</v>
      </c>
      <c r="H24" s="83" t="str">
        <f t="shared" si="1"/>
        <v/>
      </c>
      <c r="I24" s="84" t="str">
        <f t="shared" si="2"/>
        <v/>
      </c>
    </row>
    <row r="25" spans="1:9" ht="45" x14ac:dyDescent="0.25">
      <c r="A25" s="102" t="s">
        <v>81</v>
      </c>
      <c r="B25" s="103" t="s">
        <v>5</v>
      </c>
      <c r="C25" s="5"/>
      <c r="D25" s="5"/>
      <c r="E25" s="104"/>
      <c r="F25" s="105">
        <f t="shared" si="0"/>
        <v>0</v>
      </c>
      <c r="H25" s="83" t="str">
        <f t="shared" si="1"/>
        <v/>
      </c>
      <c r="I25" s="84" t="str">
        <f t="shared" si="2"/>
        <v/>
      </c>
    </row>
    <row r="26" spans="1:9" ht="60" x14ac:dyDescent="0.25">
      <c r="A26" s="102" t="s">
        <v>82</v>
      </c>
      <c r="B26" s="106" t="s">
        <v>6</v>
      </c>
      <c r="C26" s="189"/>
      <c r="D26" s="5"/>
      <c r="E26" s="104"/>
      <c r="F26" s="105">
        <f t="shared" si="0"/>
        <v>0</v>
      </c>
      <c r="H26" s="83" t="str">
        <f t="shared" si="1"/>
        <v/>
      </c>
      <c r="I26" s="84" t="str">
        <f t="shared" si="2"/>
        <v/>
      </c>
    </row>
    <row r="27" spans="1:9" ht="30" customHeight="1" x14ac:dyDescent="0.25">
      <c r="A27" s="102" t="s">
        <v>83</v>
      </c>
      <c r="B27" s="106" t="s">
        <v>975</v>
      </c>
      <c r="C27" s="5"/>
      <c r="D27" s="5"/>
      <c r="E27" s="104"/>
      <c r="F27" s="105">
        <f t="shared" si="0"/>
        <v>0</v>
      </c>
      <c r="H27" s="83" t="str">
        <f t="shared" si="1"/>
        <v/>
      </c>
      <c r="I27" s="84" t="str">
        <f t="shared" si="2"/>
        <v/>
      </c>
    </row>
    <row r="28" spans="1:9" ht="30" customHeight="1" x14ac:dyDescent="0.25">
      <c r="A28" s="102" t="s">
        <v>84</v>
      </c>
      <c r="B28" s="106" t="s">
        <v>1401</v>
      </c>
      <c r="C28" s="5"/>
      <c r="D28" s="5"/>
      <c r="E28" s="104"/>
      <c r="F28" s="105"/>
      <c r="H28" s="83"/>
      <c r="I28" s="84"/>
    </row>
    <row r="29" spans="1:9" ht="30" x14ac:dyDescent="0.25">
      <c r="A29" s="102" t="s">
        <v>85</v>
      </c>
      <c r="B29" s="103" t="s">
        <v>976</v>
      </c>
      <c r="C29" s="107"/>
      <c r="D29" s="5"/>
      <c r="E29" s="104"/>
      <c r="F29" s="105">
        <f t="shared" si="0"/>
        <v>0</v>
      </c>
      <c r="H29" s="83" t="str">
        <f t="shared" si="1"/>
        <v/>
      </c>
      <c r="I29" s="84" t="str">
        <f t="shared" si="2"/>
        <v/>
      </c>
    </row>
    <row r="30" spans="1:9" ht="30" x14ac:dyDescent="0.25">
      <c r="A30" s="102" t="s">
        <v>1017</v>
      </c>
      <c r="B30" s="103" t="s">
        <v>144</v>
      </c>
      <c r="C30" s="5"/>
      <c r="D30" s="5"/>
      <c r="E30" s="104"/>
      <c r="F30" s="105">
        <f t="shared" si="0"/>
        <v>0</v>
      </c>
      <c r="H30" s="83" t="str">
        <f t="shared" si="1"/>
        <v/>
      </c>
      <c r="I30" s="84" t="str">
        <f t="shared" si="2"/>
        <v/>
      </c>
    </row>
    <row r="31" spans="1:9" ht="30" customHeight="1" x14ac:dyDescent="0.25">
      <c r="A31" s="102" t="s">
        <v>1018</v>
      </c>
      <c r="B31" s="103" t="s">
        <v>142</v>
      </c>
      <c r="C31" s="5"/>
      <c r="D31" s="5"/>
      <c r="E31" s="104"/>
      <c r="F31" s="105">
        <f t="shared" si="0"/>
        <v>0</v>
      </c>
      <c r="H31" s="83" t="str">
        <f t="shared" si="1"/>
        <v/>
      </c>
      <c r="I31" s="84" t="str">
        <f t="shared" si="2"/>
        <v/>
      </c>
    </row>
    <row r="32" spans="1:9" ht="30" x14ac:dyDescent="0.25">
      <c r="A32" s="102" t="s">
        <v>1019</v>
      </c>
      <c r="B32" s="103" t="s">
        <v>143</v>
      </c>
      <c r="C32" s="5"/>
      <c r="D32" s="5"/>
      <c r="E32" s="104"/>
      <c r="F32" s="105">
        <f t="shared" si="0"/>
        <v>0</v>
      </c>
      <c r="H32" s="83" t="str">
        <f t="shared" si="1"/>
        <v/>
      </c>
      <c r="I32" s="84" t="str">
        <f t="shared" si="2"/>
        <v/>
      </c>
    </row>
    <row r="33" spans="1:9" ht="47.25" customHeight="1" x14ac:dyDescent="0.25">
      <c r="A33" s="102" t="s">
        <v>1020</v>
      </c>
      <c r="B33" s="103" t="s">
        <v>1332</v>
      </c>
      <c r="C33" s="5"/>
      <c r="D33" s="5"/>
      <c r="E33" s="104"/>
      <c r="F33" s="105">
        <f t="shared" si="0"/>
        <v>0</v>
      </c>
      <c r="H33" s="83" t="str">
        <f t="shared" si="1"/>
        <v/>
      </c>
      <c r="I33" s="84" t="str">
        <f t="shared" si="2"/>
        <v/>
      </c>
    </row>
    <row r="34" spans="1:9" ht="45" customHeight="1" x14ac:dyDescent="0.25">
      <c r="A34" s="102" t="s">
        <v>1021</v>
      </c>
      <c r="B34" s="103" t="s">
        <v>7</v>
      </c>
      <c r="C34" s="5"/>
      <c r="D34" s="5"/>
      <c r="E34" s="104"/>
      <c r="F34" s="105">
        <f t="shared" si="0"/>
        <v>0</v>
      </c>
      <c r="H34" s="83" t="str">
        <f t="shared" si="1"/>
        <v/>
      </c>
      <c r="I34" s="84" t="str">
        <f t="shared" si="2"/>
        <v/>
      </c>
    </row>
    <row r="35" spans="1:9" ht="30" x14ac:dyDescent="0.25">
      <c r="A35" s="102" t="s">
        <v>1022</v>
      </c>
      <c r="B35" s="103" t="s">
        <v>8</v>
      </c>
      <c r="C35" s="5"/>
      <c r="D35" s="5"/>
      <c r="E35" s="104"/>
      <c r="F35" s="105">
        <f t="shared" si="0"/>
        <v>0</v>
      </c>
      <c r="H35" s="83" t="str">
        <f t="shared" si="1"/>
        <v/>
      </c>
      <c r="I35" s="84" t="str">
        <f t="shared" si="2"/>
        <v/>
      </c>
    </row>
    <row r="36" spans="1:9" ht="30" x14ac:dyDescent="0.25">
      <c r="A36" s="102" t="s">
        <v>1023</v>
      </c>
      <c r="B36" s="103" t="s">
        <v>145</v>
      </c>
      <c r="C36" s="5"/>
      <c r="D36" s="5"/>
      <c r="E36" s="104"/>
      <c r="F36" s="105">
        <f t="shared" si="0"/>
        <v>0</v>
      </c>
      <c r="H36" s="83" t="str">
        <f t="shared" si="1"/>
        <v/>
      </c>
      <c r="I36" s="84" t="str">
        <f t="shared" si="2"/>
        <v/>
      </c>
    </row>
    <row r="37" spans="1:9" ht="30" customHeight="1" x14ac:dyDescent="0.25">
      <c r="A37" s="102" t="s">
        <v>1024</v>
      </c>
      <c r="B37" s="103" t="s">
        <v>9</v>
      </c>
      <c r="C37" s="5"/>
      <c r="D37" s="5"/>
      <c r="E37" s="104"/>
      <c r="F37" s="105">
        <f t="shared" si="0"/>
        <v>0</v>
      </c>
      <c r="H37" s="83" t="str">
        <f t="shared" si="1"/>
        <v/>
      </c>
      <c r="I37" s="84" t="str">
        <f t="shared" si="2"/>
        <v/>
      </c>
    </row>
    <row r="38" spans="1:9" ht="30" customHeight="1" x14ac:dyDescent="0.25">
      <c r="A38" s="102" t="s">
        <v>1025</v>
      </c>
      <c r="B38" s="103" t="s">
        <v>1292</v>
      </c>
      <c r="C38" s="5"/>
      <c r="D38" s="5"/>
      <c r="E38" s="104"/>
      <c r="F38" s="105">
        <f t="shared" si="0"/>
        <v>0</v>
      </c>
      <c r="H38" s="83" t="str">
        <f t="shared" si="1"/>
        <v/>
      </c>
      <c r="I38" s="84" t="str">
        <f t="shared" si="2"/>
        <v/>
      </c>
    </row>
    <row r="39" spans="1:9" ht="30" customHeight="1" x14ac:dyDescent="0.25">
      <c r="A39" s="102" t="s">
        <v>1026</v>
      </c>
      <c r="B39" s="103" t="s">
        <v>198</v>
      </c>
      <c r="C39" s="5"/>
      <c r="D39" s="5"/>
      <c r="E39" s="104"/>
      <c r="F39" s="105">
        <f t="shared" si="0"/>
        <v>0</v>
      </c>
      <c r="H39" s="83" t="str">
        <f t="shared" si="1"/>
        <v/>
      </c>
      <c r="I39" s="84" t="str">
        <f t="shared" si="2"/>
        <v/>
      </c>
    </row>
    <row r="40" spans="1:9" ht="45" x14ac:dyDescent="0.25">
      <c r="A40" s="102" t="s">
        <v>1027</v>
      </c>
      <c r="B40" s="103" t="s">
        <v>1333</v>
      </c>
      <c r="C40" s="5"/>
      <c r="D40" s="5"/>
      <c r="E40" s="104"/>
      <c r="F40" s="105">
        <f t="shared" si="0"/>
        <v>0</v>
      </c>
      <c r="H40" s="83" t="str">
        <f t="shared" si="1"/>
        <v/>
      </c>
      <c r="I40" s="84" t="str">
        <f t="shared" si="2"/>
        <v/>
      </c>
    </row>
    <row r="41" spans="1:9" ht="45" x14ac:dyDescent="0.25">
      <c r="A41" s="102" t="s">
        <v>1028</v>
      </c>
      <c r="B41" s="103" t="s">
        <v>1334</v>
      </c>
      <c r="C41" s="5"/>
      <c r="D41" s="5"/>
      <c r="E41" s="104"/>
      <c r="F41" s="105">
        <f t="shared" si="0"/>
        <v>0</v>
      </c>
      <c r="H41" s="83" t="str">
        <f t="shared" si="1"/>
        <v/>
      </c>
      <c r="I41" s="84" t="str">
        <f t="shared" si="2"/>
        <v/>
      </c>
    </row>
    <row r="42" spans="1:9" ht="30" x14ac:dyDescent="0.25">
      <c r="A42" s="102" t="s">
        <v>1029</v>
      </c>
      <c r="B42" s="103" t="s">
        <v>1293</v>
      </c>
      <c r="C42" s="5"/>
      <c r="D42" s="5"/>
      <c r="E42" s="104"/>
      <c r="F42" s="105">
        <f t="shared" si="0"/>
        <v>0</v>
      </c>
      <c r="H42" s="83" t="str">
        <f t="shared" si="1"/>
        <v/>
      </c>
      <c r="I42" s="84" t="str">
        <f t="shared" si="2"/>
        <v/>
      </c>
    </row>
    <row r="43" spans="1:9" ht="30" customHeight="1" x14ac:dyDescent="0.25">
      <c r="A43" s="102" t="s">
        <v>1030</v>
      </c>
      <c r="B43" s="103" t="s">
        <v>199</v>
      </c>
      <c r="C43" s="5"/>
      <c r="D43" s="5"/>
      <c r="E43" s="104"/>
      <c r="F43" s="105">
        <f t="shared" si="0"/>
        <v>0</v>
      </c>
      <c r="H43" s="83" t="str">
        <f t="shared" si="1"/>
        <v/>
      </c>
      <c r="I43" s="84" t="str">
        <f t="shared" si="2"/>
        <v/>
      </c>
    </row>
    <row r="44" spans="1:9" ht="30" x14ac:dyDescent="0.25">
      <c r="A44" s="102" t="s">
        <v>1031</v>
      </c>
      <c r="B44" s="103" t="s">
        <v>1335</v>
      </c>
      <c r="C44" s="5"/>
      <c r="D44" s="5"/>
      <c r="E44" s="104"/>
      <c r="F44" s="105">
        <f t="shared" si="0"/>
        <v>0</v>
      </c>
      <c r="H44" s="83" t="str">
        <f t="shared" si="1"/>
        <v/>
      </c>
      <c r="I44" s="84" t="str">
        <f t="shared" si="2"/>
        <v/>
      </c>
    </row>
    <row r="45" spans="1:9" ht="30" customHeight="1" x14ac:dyDescent="0.25">
      <c r="A45" s="102" t="s">
        <v>1032</v>
      </c>
      <c r="B45" s="103" t="s">
        <v>200</v>
      </c>
      <c r="C45" s="5"/>
      <c r="D45" s="5"/>
      <c r="E45" s="104"/>
      <c r="F45" s="105">
        <f t="shared" si="0"/>
        <v>0</v>
      </c>
      <c r="H45" s="83" t="str">
        <f t="shared" si="1"/>
        <v/>
      </c>
      <c r="I45" s="84" t="str">
        <f t="shared" si="2"/>
        <v/>
      </c>
    </row>
    <row r="46" spans="1:9" ht="60" x14ac:dyDescent="0.25">
      <c r="A46" s="102" t="s">
        <v>1033</v>
      </c>
      <c r="B46" s="103" t="s">
        <v>1336</v>
      </c>
      <c r="C46" s="5"/>
      <c r="D46" s="5"/>
      <c r="E46" s="104"/>
      <c r="F46" s="105">
        <f t="shared" si="0"/>
        <v>0</v>
      </c>
      <c r="H46" s="83" t="str">
        <f t="shared" si="1"/>
        <v/>
      </c>
      <c r="I46" s="84" t="str">
        <f t="shared" si="2"/>
        <v/>
      </c>
    </row>
    <row r="47" spans="1:9" ht="45" x14ac:dyDescent="0.25">
      <c r="A47" s="102" t="s">
        <v>1034</v>
      </c>
      <c r="B47" s="103" t="s">
        <v>1337</v>
      </c>
      <c r="C47" s="5"/>
      <c r="D47" s="5"/>
      <c r="E47" s="104"/>
      <c r="F47" s="105">
        <f t="shared" si="0"/>
        <v>0</v>
      </c>
      <c r="H47" s="83" t="str">
        <f t="shared" si="1"/>
        <v/>
      </c>
      <c r="I47" s="84" t="str">
        <f t="shared" si="2"/>
        <v/>
      </c>
    </row>
    <row r="48" spans="1:9" ht="30" x14ac:dyDescent="0.25">
      <c r="A48" s="102" t="s">
        <v>1035</v>
      </c>
      <c r="B48" s="103" t="s">
        <v>1338</v>
      </c>
      <c r="C48" s="5"/>
      <c r="D48" s="5"/>
      <c r="E48" s="104"/>
      <c r="F48" s="105">
        <f t="shared" si="0"/>
        <v>0</v>
      </c>
      <c r="H48" s="83" t="str">
        <f t="shared" si="1"/>
        <v/>
      </c>
      <c r="I48" s="84" t="str">
        <f t="shared" si="2"/>
        <v/>
      </c>
    </row>
    <row r="49" spans="1:9" ht="30" x14ac:dyDescent="0.25">
      <c r="A49" s="102" t="s">
        <v>1036</v>
      </c>
      <c r="B49" s="103" t="s">
        <v>1294</v>
      </c>
      <c r="C49" s="5"/>
      <c r="D49" s="5"/>
      <c r="E49" s="104"/>
      <c r="F49" s="105">
        <f t="shared" si="0"/>
        <v>0</v>
      </c>
      <c r="H49" s="83" t="str">
        <f t="shared" si="1"/>
        <v/>
      </c>
      <c r="I49" s="84" t="str">
        <f t="shared" si="2"/>
        <v/>
      </c>
    </row>
    <row r="50" spans="1:9" ht="30" x14ac:dyDescent="0.25">
      <c r="A50" s="102" t="s">
        <v>1037</v>
      </c>
      <c r="B50" s="103" t="s">
        <v>72</v>
      </c>
      <c r="C50" s="5"/>
      <c r="D50" s="5"/>
      <c r="E50" s="104"/>
      <c r="F50" s="105">
        <f t="shared" si="0"/>
        <v>0</v>
      </c>
      <c r="H50" s="83" t="str">
        <f t="shared" si="1"/>
        <v/>
      </c>
      <c r="I50" s="84" t="str">
        <f t="shared" si="2"/>
        <v/>
      </c>
    </row>
    <row r="51" spans="1:9" ht="30" customHeight="1" x14ac:dyDescent="0.25">
      <c r="A51" s="102" t="s">
        <v>1038</v>
      </c>
      <c r="B51" s="103" t="s">
        <v>158</v>
      </c>
      <c r="C51" s="5"/>
      <c r="D51" s="5"/>
      <c r="E51" s="104"/>
      <c r="F51" s="105">
        <f t="shared" si="0"/>
        <v>0</v>
      </c>
      <c r="H51" s="83" t="str">
        <f t="shared" si="1"/>
        <v/>
      </c>
      <c r="I51" s="84" t="str">
        <f t="shared" si="2"/>
        <v/>
      </c>
    </row>
    <row r="52" spans="1:9" ht="30" x14ac:dyDescent="0.25">
      <c r="A52" s="102" t="s">
        <v>1039</v>
      </c>
      <c r="B52" s="103" t="s">
        <v>10</v>
      </c>
      <c r="C52" s="5"/>
      <c r="D52" s="5"/>
      <c r="E52" s="104"/>
      <c r="F52" s="105">
        <f t="shared" si="0"/>
        <v>0</v>
      </c>
      <c r="H52" s="83" t="str">
        <f t="shared" si="1"/>
        <v/>
      </c>
      <c r="I52" s="84" t="str">
        <f t="shared" si="2"/>
        <v/>
      </c>
    </row>
    <row r="53" spans="1:9" ht="60" x14ac:dyDescent="0.25">
      <c r="A53" s="102" t="s">
        <v>1040</v>
      </c>
      <c r="B53" s="103" t="s">
        <v>977</v>
      </c>
      <c r="C53" s="5"/>
      <c r="D53" s="5"/>
      <c r="E53" s="104"/>
      <c r="F53" s="105">
        <f t="shared" si="0"/>
        <v>0</v>
      </c>
      <c r="H53" s="83" t="str">
        <f t="shared" si="1"/>
        <v/>
      </c>
      <c r="I53" s="84" t="str">
        <f t="shared" si="2"/>
        <v/>
      </c>
    </row>
    <row r="54" spans="1:9" ht="30" x14ac:dyDescent="0.25">
      <c r="A54" s="102" t="s">
        <v>1041</v>
      </c>
      <c r="B54" s="103" t="s">
        <v>11</v>
      </c>
      <c r="C54" s="5"/>
      <c r="D54" s="5"/>
      <c r="E54" s="104"/>
      <c r="F54" s="105">
        <f t="shared" si="0"/>
        <v>0</v>
      </c>
      <c r="H54" s="83" t="str">
        <f t="shared" si="1"/>
        <v/>
      </c>
      <c r="I54" s="84" t="str">
        <f t="shared" si="2"/>
        <v/>
      </c>
    </row>
    <row r="55" spans="1:9" ht="30" x14ac:dyDescent="0.25">
      <c r="A55" s="102" t="s">
        <v>1042</v>
      </c>
      <c r="B55" s="103" t="s">
        <v>12</v>
      </c>
      <c r="C55" s="5"/>
      <c r="D55" s="5"/>
      <c r="E55" s="104"/>
      <c r="F55" s="105">
        <f t="shared" si="0"/>
        <v>0</v>
      </c>
      <c r="H55" s="83" t="str">
        <f t="shared" si="1"/>
        <v/>
      </c>
      <c r="I55" s="84" t="str">
        <f t="shared" si="2"/>
        <v/>
      </c>
    </row>
    <row r="56" spans="1:9" ht="45" x14ac:dyDescent="0.25">
      <c r="A56" s="102" t="s">
        <v>1043</v>
      </c>
      <c r="B56" s="103" t="s">
        <v>159</v>
      </c>
      <c r="C56" s="5"/>
      <c r="D56" s="5"/>
      <c r="E56" s="104"/>
      <c r="F56" s="105">
        <f t="shared" si="0"/>
        <v>0</v>
      </c>
      <c r="H56" s="83" t="str">
        <f t="shared" si="1"/>
        <v/>
      </c>
      <c r="I56" s="84" t="str">
        <f t="shared" si="2"/>
        <v/>
      </c>
    </row>
    <row r="57" spans="1:9" ht="45" x14ac:dyDescent="0.25">
      <c r="A57" s="102" t="s">
        <v>1044</v>
      </c>
      <c r="B57" s="103" t="s">
        <v>1339</v>
      </c>
      <c r="C57" s="5"/>
      <c r="D57" s="5"/>
      <c r="E57" s="104"/>
      <c r="F57" s="105">
        <f t="shared" si="0"/>
        <v>0</v>
      </c>
      <c r="H57" s="83" t="str">
        <f t="shared" si="1"/>
        <v/>
      </c>
      <c r="I57" s="84" t="str">
        <f t="shared" si="2"/>
        <v/>
      </c>
    </row>
    <row r="58" spans="1:9" ht="30" x14ac:dyDescent="0.25">
      <c r="A58" s="102" t="s">
        <v>1045</v>
      </c>
      <c r="B58" s="108" t="s">
        <v>978</v>
      </c>
      <c r="C58" s="5"/>
      <c r="D58" s="5"/>
      <c r="E58" s="104"/>
      <c r="F58" s="105">
        <f t="shared" si="0"/>
        <v>0</v>
      </c>
      <c r="H58" s="83" t="str">
        <f t="shared" si="1"/>
        <v/>
      </c>
      <c r="I58" s="84" t="str">
        <f t="shared" si="2"/>
        <v/>
      </c>
    </row>
    <row r="59" spans="1:9" ht="30" x14ac:dyDescent="0.25">
      <c r="A59" s="102" t="s">
        <v>1046</v>
      </c>
      <c r="B59" s="108" t="s">
        <v>1340</v>
      </c>
      <c r="C59" s="5"/>
      <c r="D59" s="5"/>
      <c r="E59" s="104"/>
      <c r="F59" s="105">
        <f t="shared" si="0"/>
        <v>0</v>
      </c>
      <c r="H59" s="83" t="str">
        <f t="shared" si="1"/>
        <v/>
      </c>
      <c r="I59" s="84" t="str">
        <f t="shared" si="2"/>
        <v/>
      </c>
    </row>
    <row r="60" spans="1:9" ht="30" x14ac:dyDescent="0.25">
      <c r="A60" s="102" t="s">
        <v>1047</v>
      </c>
      <c r="B60" s="103" t="s">
        <v>71</v>
      </c>
      <c r="C60" s="107"/>
      <c r="D60" s="5"/>
      <c r="E60" s="104"/>
      <c r="F60" s="105">
        <f t="shared" si="0"/>
        <v>0</v>
      </c>
      <c r="H60" s="83" t="str">
        <f t="shared" si="1"/>
        <v/>
      </c>
      <c r="I60" s="84" t="str">
        <f t="shared" si="2"/>
        <v/>
      </c>
    </row>
    <row r="61" spans="1:9" ht="60" x14ac:dyDescent="0.25">
      <c r="A61" s="102" t="s">
        <v>1048</v>
      </c>
      <c r="B61" s="106" t="s">
        <v>979</v>
      </c>
      <c r="C61" s="5"/>
      <c r="D61" s="5"/>
      <c r="E61" s="104"/>
      <c r="F61" s="105">
        <f t="shared" si="0"/>
        <v>0</v>
      </c>
      <c r="H61" s="83" t="str">
        <f t="shared" si="1"/>
        <v/>
      </c>
      <c r="I61" s="84" t="str">
        <f t="shared" si="2"/>
        <v/>
      </c>
    </row>
    <row r="62" spans="1:9" ht="45" x14ac:dyDescent="0.25">
      <c r="A62" s="102" t="s">
        <v>1049</v>
      </c>
      <c r="B62" s="103" t="s">
        <v>13</v>
      </c>
      <c r="C62" s="5"/>
      <c r="D62" s="5"/>
      <c r="E62" s="104"/>
      <c r="F62" s="105">
        <f t="shared" si="0"/>
        <v>0</v>
      </c>
      <c r="H62" s="83" t="str">
        <f t="shared" si="1"/>
        <v/>
      </c>
      <c r="I62" s="84" t="str">
        <f t="shared" si="2"/>
        <v/>
      </c>
    </row>
    <row r="63" spans="1:9" ht="30" customHeight="1" x14ac:dyDescent="0.25">
      <c r="A63" s="102" t="s">
        <v>1050</v>
      </c>
      <c r="B63" s="103" t="s">
        <v>14</v>
      </c>
      <c r="C63" s="5"/>
      <c r="D63" s="5"/>
      <c r="E63" s="104"/>
      <c r="F63" s="105">
        <f t="shared" ref="F63:F88" si="3">SUMIF(H63:I63,"&gt;0")</f>
        <v>0</v>
      </c>
      <c r="H63" s="83" t="str">
        <f t="shared" ref="H63:H120" si="4">IF(D63="ja",5,"")</f>
        <v/>
      </c>
      <c r="I63" s="84" t="str">
        <f t="shared" ref="I63:I120" si="5">IF(D63="nein",2,"")</f>
        <v/>
      </c>
    </row>
    <row r="64" spans="1:9" ht="265.5" customHeight="1" x14ac:dyDescent="0.25">
      <c r="A64" s="102" t="s">
        <v>1051</v>
      </c>
      <c r="B64" s="103" t="s">
        <v>1341</v>
      </c>
      <c r="C64" s="5"/>
      <c r="D64" s="5"/>
      <c r="E64" s="104"/>
      <c r="F64" s="105">
        <f t="shared" si="3"/>
        <v>0</v>
      </c>
      <c r="H64" s="83" t="str">
        <f t="shared" si="4"/>
        <v/>
      </c>
      <c r="I64" s="84" t="str">
        <f t="shared" si="5"/>
        <v/>
      </c>
    </row>
    <row r="65" spans="1:9" ht="120" x14ac:dyDescent="0.25">
      <c r="A65" s="102" t="s">
        <v>1052</v>
      </c>
      <c r="B65" s="103" t="s">
        <v>1342</v>
      </c>
      <c r="C65" s="5"/>
      <c r="D65" s="5"/>
      <c r="E65" s="104"/>
      <c r="F65" s="105">
        <f t="shared" si="3"/>
        <v>0</v>
      </c>
      <c r="H65" s="83" t="str">
        <f t="shared" si="4"/>
        <v/>
      </c>
      <c r="I65" s="84" t="str">
        <f t="shared" si="5"/>
        <v/>
      </c>
    </row>
    <row r="66" spans="1:9" ht="60" x14ac:dyDescent="0.25">
      <c r="A66" s="102" t="s">
        <v>1053</v>
      </c>
      <c r="B66" s="103" t="s">
        <v>70</v>
      </c>
      <c r="C66" s="5"/>
      <c r="D66" s="5"/>
      <c r="E66" s="104"/>
      <c r="F66" s="105">
        <f t="shared" si="3"/>
        <v>0</v>
      </c>
      <c r="H66" s="83" t="str">
        <f t="shared" si="4"/>
        <v/>
      </c>
      <c r="I66" s="84" t="str">
        <f t="shared" si="5"/>
        <v/>
      </c>
    </row>
    <row r="67" spans="1:9" ht="30" x14ac:dyDescent="0.25">
      <c r="A67" s="102" t="s">
        <v>1054</v>
      </c>
      <c r="B67" s="103" t="s">
        <v>1295</v>
      </c>
      <c r="C67" s="5"/>
      <c r="D67" s="5"/>
      <c r="E67" s="104"/>
      <c r="F67" s="105">
        <f t="shared" si="3"/>
        <v>0</v>
      </c>
      <c r="H67" s="83" t="str">
        <f t="shared" si="4"/>
        <v/>
      </c>
      <c r="I67" s="84" t="str">
        <f t="shared" si="5"/>
        <v/>
      </c>
    </row>
    <row r="68" spans="1:9" ht="60" x14ac:dyDescent="0.25">
      <c r="A68" s="102" t="s">
        <v>1055</v>
      </c>
      <c r="B68" s="103" t="s">
        <v>201</v>
      </c>
      <c r="C68" s="5"/>
      <c r="D68" s="5"/>
      <c r="E68" s="104"/>
      <c r="F68" s="105">
        <f t="shared" si="3"/>
        <v>0</v>
      </c>
      <c r="H68" s="83" t="str">
        <f t="shared" si="4"/>
        <v/>
      </c>
      <c r="I68" s="84" t="str">
        <f t="shared" si="5"/>
        <v/>
      </c>
    </row>
    <row r="69" spans="1:9" ht="30" x14ac:dyDescent="0.25">
      <c r="A69" s="102" t="s">
        <v>1056</v>
      </c>
      <c r="B69" s="103" t="s">
        <v>1326</v>
      </c>
      <c r="C69" s="5"/>
      <c r="D69" s="5"/>
      <c r="E69" s="104"/>
      <c r="F69" s="105">
        <f t="shared" si="3"/>
        <v>0</v>
      </c>
      <c r="H69" s="83" t="str">
        <f t="shared" si="4"/>
        <v/>
      </c>
      <c r="I69" s="84" t="str">
        <f t="shared" si="5"/>
        <v/>
      </c>
    </row>
    <row r="70" spans="1:9" ht="45" x14ac:dyDescent="0.25">
      <c r="A70" s="102" t="s">
        <v>1057</v>
      </c>
      <c r="B70" s="103" t="s">
        <v>1296</v>
      </c>
      <c r="C70" s="5"/>
      <c r="D70" s="5"/>
      <c r="E70" s="104"/>
      <c r="F70" s="105">
        <f t="shared" si="3"/>
        <v>0</v>
      </c>
      <c r="H70" s="83" t="str">
        <f t="shared" si="4"/>
        <v/>
      </c>
      <c r="I70" s="84" t="str">
        <f t="shared" si="5"/>
        <v/>
      </c>
    </row>
    <row r="71" spans="1:9" ht="30" x14ac:dyDescent="0.25">
      <c r="A71" s="102" t="s">
        <v>1058</v>
      </c>
      <c r="B71" s="103" t="s">
        <v>202</v>
      </c>
      <c r="C71" s="5"/>
      <c r="D71" s="5"/>
      <c r="E71" s="104"/>
      <c r="F71" s="105">
        <f t="shared" si="3"/>
        <v>0</v>
      </c>
      <c r="H71" s="83" t="str">
        <f t="shared" si="4"/>
        <v/>
      </c>
      <c r="I71" s="84" t="str">
        <f t="shared" si="5"/>
        <v/>
      </c>
    </row>
    <row r="72" spans="1:9" ht="30" customHeight="1" x14ac:dyDescent="0.25">
      <c r="A72" s="102" t="s">
        <v>1059</v>
      </c>
      <c r="B72" s="103" t="s">
        <v>203</v>
      </c>
      <c r="C72" s="5"/>
      <c r="D72" s="5"/>
      <c r="E72" s="104"/>
      <c r="F72" s="105">
        <f t="shared" si="3"/>
        <v>0</v>
      </c>
      <c r="H72" s="83" t="str">
        <f t="shared" si="4"/>
        <v/>
      </c>
      <c r="I72" s="84" t="str">
        <f t="shared" si="5"/>
        <v/>
      </c>
    </row>
    <row r="73" spans="1:9" ht="42.75" customHeight="1" x14ac:dyDescent="0.25">
      <c r="A73" s="102" t="s">
        <v>1060</v>
      </c>
      <c r="B73" s="103" t="s">
        <v>204</v>
      </c>
      <c r="C73" s="5"/>
      <c r="D73" s="5"/>
      <c r="E73" s="104"/>
      <c r="F73" s="105">
        <f t="shared" si="3"/>
        <v>0</v>
      </c>
      <c r="H73" s="83" t="str">
        <f t="shared" si="4"/>
        <v/>
      </c>
      <c r="I73" s="84" t="str">
        <f t="shared" si="5"/>
        <v/>
      </c>
    </row>
    <row r="74" spans="1:9" ht="42.75" customHeight="1" x14ac:dyDescent="0.25">
      <c r="A74" s="102" t="s">
        <v>1061</v>
      </c>
      <c r="B74" s="103" t="s">
        <v>205</v>
      </c>
      <c r="C74" s="5"/>
      <c r="D74" s="5"/>
      <c r="E74" s="104"/>
      <c r="F74" s="105">
        <f t="shared" si="3"/>
        <v>0</v>
      </c>
      <c r="H74" s="83" t="str">
        <f t="shared" si="4"/>
        <v/>
      </c>
      <c r="I74" s="84" t="str">
        <f t="shared" si="5"/>
        <v/>
      </c>
    </row>
    <row r="75" spans="1:9" ht="30" x14ac:dyDescent="0.25">
      <c r="A75" s="102" t="s">
        <v>1062</v>
      </c>
      <c r="B75" s="103" t="s">
        <v>980</v>
      </c>
      <c r="C75" s="5"/>
      <c r="D75" s="5"/>
      <c r="E75" s="104"/>
      <c r="F75" s="105">
        <f t="shared" si="3"/>
        <v>0</v>
      </c>
      <c r="H75" s="83" t="str">
        <f t="shared" si="4"/>
        <v/>
      </c>
      <c r="I75" s="84" t="str">
        <f t="shared" si="5"/>
        <v/>
      </c>
    </row>
    <row r="76" spans="1:9" ht="30" x14ac:dyDescent="0.25">
      <c r="A76" s="102" t="s">
        <v>1063</v>
      </c>
      <c r="B76" s="103" t="s">
        <v>981</v>
      </c>
      <c r="C76" s="5"/>
      <c r="D76" s="5"/>
      <c r="E76" s="104"/>
      <c r="F76" s="105">
        <f t="shared" si="3"/>
        <v>0</v>
      </c>
      <c r="H76" s="83" t="str">
        <f t="shared" si="4"/>
        <v/>
      </c>
      <c r="I76" s="84" t="str">
        <f t="shared" si="5"/>
        <v/>
      </c>
    </row>
    <row r="77" spans="1:9" ht="45" x14ac:dyDescent="0.25">
      <c r="A77" s="102" t="s">
        <v>1064</v>
      </c>
      <c r="B77" s="103" t="s">
        <v>1343</v>
      </c>
      <c r="C77" s="5"/>
      <c r="D77" s="5"/>
      <c r="E77" s="104"/>
      <c r="F77" s="105">
        <f t="shared" si="3"/>
        <v>0</v>
      </c>
      <c r="H77" s="83" t="str">
        <f t="shared" si="4"/>
        <v/>
      </c>
      <c r="I77" s="84" t="str">
        <f t="shared" si="5"/>
        <v/>
      </c>
    </row>
    <row r="78" spans="1:9" ht="30" customHeight="1" x14ac:dyDescent="0.25">
      <c r="A78" s="102" t="s">
        <v>1065</v>
      </c>
      <c r="B78" s="103" t="s">
        <v>125</v>
      </c>
      <c r="C78" s="107"/>
      <c r="D78" s="5"/>
      <c r="E78" s="104"/>
      <c r="F78" s="105">
        <f t="shared" si="3"/>
        <v>0</v>
      </c>
      <c r="H78" s="83" t="str">
        <f t="shared" si="4"/>
        <v/>
      </c>
      <c r="I78" s="84" t="str">
        <f t="shared" si="5"/>
        <v/>
      </c>
    </row>
    <row r="79" spans="1:9" ht="30" customHeight="1" x14ac:dyDescent="0.25">
      <c r="A79" s="102" t="s">
        <v>1066</v>
      </c>
      <c r="B79" s="103" t="s">
        <v>126</v>
      </c>
      <c r="C79" s="107"/>
      <c r="D79" s="5"/>
      <c r="E79" s="104"/>
      <c r="F79" s="105">
        <f t="shared" si="3"/>
        <v>0</v>
      </c>
      <c r="H79" s="83" t="str">
        <f t="shared" si="4"/>
        <v/>
      </c>
      <c r="I79" s="84" t="str">
        <f t="shared" si="5"/>
        <v/>
      </c>
    </row>
    <row r="80" spans="1:9" ht="30" x14ac:dyDescent="0.25">
      <c r="A80" s="102" t="s">
        <v>1067</v>
      </c>
      <c r="B80" s="103" t="s">
        <v>127</v>
      </c>
      <c r="C80" s="107"/>
      <c r="D80" s="5"/>
      <c r="E80" s="104"/>
      <c r="F80" s="105">
        <f t="shared" si="3"/>
        <v>0</v>
      </c>
      <c r="H80" s="83" t="str">
        <f t="shared" si="4"/>
        <v/>
      </c>
      <c r="I80" s="84" t="str">
        <f t="shared" si="5"/>
        <v/>
      </c>
    </row>
    <row r="81" spans="1:9" ht="30" x14ac:dyDescent="0.25">
      <c r="A81" s="102" t="s">
        <v>1068</v>
      </c>
      <c r="B81" s="103" t="s">
        <v>1400</v>
      </c>
      <c r="C81" s="188"/>
      <c r="D81" s="5"/>
      <c r="E81" s="104"/>
      <c r="F81" s="105">
        <f t="shared" si="3"/>
        <v>0</v>
      </c>
      <c r="H81" s="83" t="str">
        <f t="shared" si="4"/>
        <v/>
      </c>
      <c r="I81" s="84" t="str">
        <f t="shared" si="5"/>
        <v/>
      </c>
    </row>
    <row r="82" spans="1:9" ht="120" x14ac:dyDescent="0.25">
      <c r="A82" s="102" t="s">
        <v>1069</v>
      </c>
      <c r="B82" s="103" t="s">
        <v>146</v>
      </c>
      <c r="C82" s="5"/>
      <c r="D82" s="5"/>
      <c r="E82" s="104"/>
      <c r="F82" s="105">
        <f t="shared" si="3"/>
        <v>0</v>
      </c>
      <c r="H82" s="83" t="str">
        <f t="shared" si="4"/>
        <v/>
      </c>
      <c r="I82" s="84" t="str">
        <f t="shared" si="5"/>
        <v/>
      </c>
    </row>
    <row r="83" spans="1:9" ht="60" x14ac:dyDescent="0.25">
      <c r="A83" s="102" t="s">
        <v>1070</v>
      </c>
      <c r="B83" s="109" t="s">
        <v>982</v>
      </c>
      <c r="C83" s="5"/>
      <c r="D83" s="5"/>
      <c r="E83" s="104"/>
      <c r="F83" s="105">
        <f t="shared" si="3"/>
        <v>0</v>
      </c>
      <c r="H83" s="83" t="str">
        <f t="shared" si="4"/>
        <v/>
      </c>
      <c r="I83" s="84" t="str">
        <f t="shared" si="5"/>
        <v/>
      </c>
    </row>
    <row r="84" spans="1:9" ht="60" x14ac:dyDescent="0.25">
      <c r="A84" s="102" t="s">
        <v>1071</v>
      </c>
      <c r="B84" s="103" t="s">
        <v>1297</v>
      </c>
      <c r="C84" s="5"/>
      <c r="D84" s="5"/>
      <c r="E84" s="104"/>
      <c r="F84" s="105">
        <f t="shared" si="3"/>
        <v>0</v>
      </c>
      <c r="H84" s="83" t="str">
        <f t="shared" si="4"/>
        <v/>
      </c>
      <c r="I84" s="84" t="str">
        <f t="shared" si="5"/>
        <v/>
      </c>
    </row>
    <row r="85" spans="1:9" ht="45" x14ac:dyDescent="0.25">
      <c r="A85" s="102" t="s">
        <v>1072</v>
      </c>
      <c r="B85" s="103" t="s">
        <v>1371</v>
      </c>
      <c r="C85" s="5"/>
      <c r="D85" s="5"/>
      <c r="E85" s="104"/>
      <c r="F85" s="105">
        <f t="shared" si="3"/>
        <v>0</v>
      </c>
      <c r="H85" s="83" t="str">
        <f t="shared" si="4"/>
        <v/>
      </c>
      <c r="I85" s="84" t="str">
        <f t="shared" si="5"/>
        <v/>
      </c>
    </row>
    <row r="86" spans="1:9" ht="45" x14ac:dyDescent="0.25">
      <c r="A86" s="102" t="s">
        <v>1073</v>
      </c>
      <c r="B86" s="103" t="s">
        <v>1298</v>
      </c>
      <c r="C86" s="189"/>
      <c r="D86" s="5"/>
      <c r="E86" s="104"/>
      <c r="F86" s="105">
        <f t="shared" si="3"/>
        <v>0</v>
      </c>
      <c r="H86" s="83" t="str">
        <f t="shared" si="4"/>
        <v/>
      </c>
      <c r="I86" s="84" t="str">
        <f t="shared" si="5"/>
        <v/>
      </c>
    </row>
    <row r="87" spans="1:9" ht="30" x14ac:dyDescent="0.25">
      <c r="A87" s="102" t="s">
        <v>1397</v>
      </c>
      <c r="B87" s="103" t="s">
        <v>1398</v>
      </c>
      <c r="C87" s="189"/>
      <c r="D87" s="5"/>
      <c r="E87" s="104"/>
      <c r="F87" s="105">
        <f t="shared" si="3"/>
        <v>0</v>
      </c>
      <c r="H87" s="83" t="str">
        <f t="shared" si="4"/>
        <v/>
      </c>
      <c r="I87" s="84" t="str">
        <f t="shared" si="5"/>
        <v/>
      </c>
    </row>
    <row r="88" spans="1:9" ht="30" customHeight="1" x14ac:dyDescent="0.25">
      <c r="A88" s="102" t="s">
        <v>1402</v>
      </c>
      <c r="B88" s="103" t="s">
        <v>1399</v>
      </c>
      <c r="C88" s="189"/>
      <c r="D88" s="5"/>
      <c r="E88" s="104"/>
      <c r="F88" s="105">
        <f t="shared" si="3"/>
        <v>0</v>
      </c>
      <c r="H88" s="83" t="str">
        <f t="shared" si="4"/>
        <v/>
      </c>
      <c r="I88" s="84" t="str">
        <f t="shared" si="5"/>
        <v/>
      </c>
    </row>
    <row r="89" spans="1:9" ht="30" customHeight="1" x14ac:dyDescent="0.25">
      <c r="A89" s="97" t="s">
        <v>86</v>
      </c>
      <c r="B89" s="98" t="s">
        <v>87</v>
      </c>
      <c r="C89" s="99"/>
      <c r="D89" s="99"/>
      <c r="E89" s="100">
        <f>SUM(E90:E109)</f>
        <v>0</v>
      </c>
      <c r="F89" s="101">
        <f>SUM(F90:F109)</f>
        <v>0</v>
      </c>
      <c r="H89" s="83" t="str">
        <f t="shared" si="4"/>
        <v/>
      </c>
      <c r="I89" s="84" t="str">
        <f t="shared" si="5"/>
        <v/>
      </c>
    </row>
    <row r="90" spans="1:9" ht="30" customHeight="1" x14ac:dyDescent="0.25">
      <c r="A90" s="102" t="s">
        <v>312</v>
      </c>
      <c r="B90" s="110" t="s">
        <v>15</v>
      </c>
      <c r="C90" s="5"/>
      <c r="D90" s="5"/>
      <c r="E90" s="104"/>
      <c r="F90" s="105">
        <f t="shared" ref="F90:F151" si="6">SUMIF(H90:I90,"&gt;0")</f>
        <v>0</v>
      </c>
      <c r="H90" s="83" t="str">
        <f t="shared" si="4"/>
        <v/>
      </c>
      <c r="I90" s="84" t="str">
        <f t="shared" si="5"/>
        <v/>
      </c>
    </row>
    <row r="91" spans="1:9" ht="30" x14ac:dyDescent="0.25">
      <c r="A91" s="102" t="s">
        <v>535</v>
      </c>
      <c r="B91" s="110" t="s">
        <v>136</v>
      </c>
      <c r="C91" s="5"/>
      <c r="D91" s="5"/>
      <c r="E91" s="104"/>
      <c r="F91" s="105">
        <f t="shared" si="6"/>
        <v>0</v>
      </c>
      <c r="H91" s="83" t="str">
        <f t="shared" si="4"/>
        <v/>
      </c>
      <c r="I91" s="84" t="str">
        <f t="shared" si="5"/>
        <v/>
      </c>
    </row>
    <row r="92" spans="1:9" ht="30" customHeight="1" x14ac:dyDescent="0.25">
      <c r="A92" s="102" t="s">
        <v>313</v>
      </c>
      <c r="B92" s="110" t="s">
        <v>16</v>
      </c>
      <c r="C92" s="5"/>
      <c r="D92" s="5"/>
      <c r="E92" s="104"/>
      <c r="F92" s="105">
        <f t="shared" si="6"/>
        <v>0</v>
      </c>
      <c r="H92" s="83" t="str">
        <f t="shared" si="4"/>
        <v/>
      </c>
      <c r="I92" s="84" t="str">
        <f t="shared" si="5"/>
        <v/>
      </c>
    </row>
    <row r="93" spans="1:9" ht="45" x14ac:dyDescent="0.25">
      <c r="A93" s="102" t="s">
        <v>314</v>
      </c>
      <c r="B93" s="110" t="s">
        <v>147</v>
      </c>
      <c r="C93" s="5"/>
      <c r="D93" s="5"/>
      <c r="E93" s="104"/>
      <c r="F93" s="105">
        <f t="shared" si="6"/>
        <v>0</v>
      </c>
      <c r="H93" s="83" t="str">
        <f t="shared" si="4"/>
        <v/>
      </c>
      <c r="I93" s="84" t="str">
        <f t="shared" si="5"/>
        <v/>
      </c>
    </row>
    <row r="94" spans="1:9" ht="30" customHeight="1" x14ac:dyDescent="0.25">
      <c r="A94" s="102" t="s">
        <v>315</v>
      </c>
      <c r="B94" s="110" t="s">
        <v>17</v>
      </c>
      <c r="C94" s="5"/>
      <c r="D94" s="5"/>
      <c r="E94" s="104"/>
      <c r="F94" s="105">
        <f t="shared" si="6"/>
        <v>0</v>
      </c>
      <c r="H94" s="83" t="str">
        <f t="shared" si="4"/>
        <v/>
      </c>
      <c r="I94" s="84" t="str">
        <f t="shared" si="5"/>
        <v/>
      </c>
    </row>
    <row r="95" spans="1:9" ht="45" x14ac:dyDescent="0.25">
      <c r="A95" s="102" t="s">
        <v>316</v>
      </c>
      <c r="B95" s="110" t="s">
        <v>169</v>
      </c>
      <c r="C95" s="5"/>
      <c r="D95" s="5"/>
      <c r="E95" s="104"/>
      <c r="F95" s="105">
        <f t="shared" si="6"/>
        <v>0</v>
      </c>
      <c r="H95" s="83" t="str">
        <f t="shared" si="4"/>
        <v/>
      </c>
      <c r="I95" s="84" t="str">
        <f t="shared" si="5"/>
        <v/>
      </c>
    </row>
    <row r="96" spans="1:9" ht="30" customHeight="1" x14ac:dyDescent="0.25">
      <c r="A96" s="102" t="s">
        <v>317</v>
      </c>
      <c r="B96" s="110" t="s">
        <v>18</v>
      </c>
      <c r="C96" s="5"/>
      <c r="D96" s="5"/>
      <c r="E96" s="104"/>
      <c r="F96" s="105">
        <f t="shared" si="6"/>
        <v>0</v>
      </c>
      <c r="H96" s="83" t="str">
        <f t="shared" si="4"/>
        <v/>
      </c>
      <c r="I96" s="84" t="str">
        <f t="shared" si="5"/>
        <v/>
      </c>
    </row>
    <row r="97" spans="1:9" ht="30" x14ac:dyDescent="0.25">
      <c r="A97" s="102" t="s">
        <v>1074</v>
      </c>
      <c r="B97" s="110" t="s">
        <v>170</v>
      </c>
      <c r="C97" s="5"/>
      <c r="D97" s="5"/>
      <c r="E97" s="104"/>
      <c r="F97" s="105">
        <f t="shared" si="6"/>
        <v>0</v>
      </c>
      <c r="H97" s="83" t="str">
        <f t="shared" si="4"/>
        <v/>
      </c>
      <c r="I97" s="84" t="str">
        <f t="shared" si="5"/>
        <v/>
      </c>
    </row>
    <row r="98" spans="1:9" ht="30" customHeight="1" x14ac:dyDescent="0.25">
      <c r="A98" s="102" t="s">
        <v>1075</v>
      </c>
      <c r="B98" s="110" t="s">
        <v>19</v>
      </c>
      <c r="C98" s="5"/>
      <c r="D98" s="5"/>
      <c r="E98" s="104"/>
      <c r="F98" s="105">
        <f t="shared" si="6"/>
        <v>0</v>
      </c>
      <c r="H98" s="83" t="str">
        <f t="shared" si="4"/>
        <v/>
      </c>
      <c r="I98" s="84" t="str">
        <f t="shared" si="5"/>
        <v/>
      </c>
    </row>
    <row r="99" spans="1:9" ht="30" x14ac:dyDescent="0.25">
      <c r="A99" s="102" t="s">
        <v>1076</v>
      </c>
      <c r="B99" s="110" t="s">
        <v>171</v>
      </c>
      <c r="C99" s="5"/>
      <c r="D99" s="5"/>
      <c r="E99" s="104"/>
      <c r="F99" s="105">
        <f t="shared" si="6"/>
        <v>0</v>
      </c>
      <c r="H99" s="83" t="str">
        <f t="shared" si="4"/>
        <v/>
      </c>
      <c r="I99" s="84" t="str">
        <f t="shared" si="5"/>
        <v/>
      </c>
    </row>
    <row r="100" spans="1:9" ht="30" x14ac:dyDescent="0.25">
      <c r="A100" s="102" t="s">
        <v>1077</v>
      </c>
      <c r="B100" s="110" t="s">
        <v>1081</v>
      </c>
      <c r="C100" s="5"/>
      <c r="D100" s="5"/>
      <c r="E100" s="104"/>
      <c r="F100" s="105">
        <f t="shared" si="6"/>
        <v>0</v>
      </c>
      <c r="H100" s="83" t="str">
        <f t="shared" si="4"/>
        <v/>
      </c>
      <c r="I100" s="84" t="str">
        <f t="shared" si="5"/>
        <v/>
      </c>
    </row>
    <row r="101" spans="1:9" ht="30" customHeight="1" x14ac:dyDescent="0.25">
      <c r="A101" s="102" t="s">
        <v>1078</v>
      </c>
      <c r="B101" s="103" t="s">
        <v>20</v>
      </c>
      <c r="C101" s="5"/>
      <c r="D101" s="5"/>
      <c r="E101" s="104"/>
      <c r="F101" s="105">
        <f t="shared" si="6"/>
        <v>0</v>
      </c>
      <c r="H101" s="83" t="str">
        <f t="shared" si="4"/>
        <v/>
      </c>
      <c r="I101" s="84" t="str">
        <f t="shared" si="5"/>
        <v/>
      </c>
    </row>
    <row r="102" spans="1:9" ht="30" customHeight="1" x14ac:dyDescent="0.25">
      <c r="A102" s="102" t="s">
        <v>1079</v>
      </c>
      <c r="B102" s="103" t="s">
        <v>21</v>
      </c>
      <c r="C102" s="5"/>
      <c r="D102" s="5"/>
      <c r="E102" s="104"/>
      <c r="F102" s="105">
        <f t="shared" si="6"/>
        <v>0</v>
      </c>
      <c r="H102" s="83" t="str">
        <f t="shared" si="4"/>
        <v/>
      </c>
      <c r="I102" s="84" t="str">
        <f t="shared" si="5"/>
        <v/>
      </c>
    </row>
    <row r="103" spans="1:9" ht="30" x14ac:dyDescent="0.25">
      <c r="A103" s="102" t="s">
        <v>1080</v>
      </c>
      <c r="B103" s="103" t="s">
        <v>160</v>
      </c>
      <c r="C103" s="5"/>
      <c r="D103" s="5"/>
      <c r="E103" s="104"/>
      <c r="F103" s="105">
        <f t="shared" si="6"/>
        <v>0</v>
      </c>
      <c r="H103" s="83" t="str">
        <f t="shared" si="4"/>
        <v/>
      </c>
      <c r="I103" s="84" t="str">
        <f t="shared" si="5"/>
        <v/>
      </c>
    </row>
    <row r="104" spans="1:9" ht="60" x14ac:dyDescent="0.25">
      <c r="A104" s="102" t="s">
        <v>1083</v>
      </c>
      <c r="B104" s="103" t="s">
        <v>22</v>
      </c>
      <c r="C104" s="5"/>
      <c r="D104" s="5"/>
      <c r="E104" s="104"/>
      <c r="F104" s="105">
        <f t="shared" si="6"/>
        <v>0</v>
      </c>
      <c r="H104" s="83" t="str">
        <f t="shared" si="4"/>
        <v/>
      </c>
      <c r="I104" s="84" t="str">
        <f t="shared" si="5"/>
        <v/>
      </c>
    </row>
    <row r="105" spans="1:9" ht="30" customHeight="1" x14ac:dyDescent="0.25">
      <c r="A105" s="102" t="s">
        <v>1084</v>
      </c>
      <c r="B105" s="103" t="s">
        <v>23</v>
      </c>
      <c r="C105" s="5"/>
      <c r="D105" s="5"/>
      <c r="E105" s="104"/>
      <c r="F105" s="105">
        <f t="shared" si="6"/>
        <v>0</v>
      </c>
      <c r="H105" s="83" t="str">
        <f t="shared" si="4"/>
        <v/>
      </c>
      <c r="I105" s="84" t="str">
        <f t="shared" si="5"/>
        <v/>
      </c>
    </row>
    <row r="106" spans="1:9" ht="30" x14ac:dyDescent="0.25">
      <c r="A106" s="102" t="s">
        <v>1085</v>
      </c>
      <c r="B106" s="106" t="s">
        <v>1082</v>
      </c>
      <c r="C106" s="5"/>
      <c r="D106" s="5"/>
      <c r="E106" s="104"/>
      <c r="F106" s="105">
        <f t="shared" si="6"/>
        <v>0</v>
      </c>
      <c r="H106" s="83" t="str">
        <f t="shared" si="4"/>
        <v/>
      </c>
      <c r="I106" s="84" t="str">
        <f t="shared" si="5"/>
        <v/>
      </c>
    </row>
    <row r="107" spans="1:9" ht="30" customHeight="1" x14ac:dyDescent="0.25">
      <c r="A107" s="102" t="s">
        <v>1086</v>
      </c>
      <c r="B107" s="103" t="s">
        <v>24</v>
      </c>
      <c r="C107" s="5"/>
      <c r="D107" s="5"/>
      <c r="E107" s="104"/>
      <c r="F107" s="105">
        <f t="shared" si="6"/>
        <v>0</v>
      </c>
      <c r="H107" s="83" t="str">
        <f t="shared" si="4"/>
        <v/>
      </c>
      <c r="I107" s="84" t="str">
        <f t="shared" si="5"/>
        <v/>
      </c>
    </row>
    <row r="108" spans="1:9" ht="30" x14ac:dyDescent="0.25">
      <c r="A108" s="102" t="s">
        <v>1087</v>
      </c>
      <c r="B108" s="103" t="s">
        <v>25</v>
      </c>
      <c r="C108" s="5"/>
      <c r="D108" s="5"/>
      <c r="E108" s="104"/>
      <c r="F108" s="105">
        <f t="shared" si="6"/>
        <v>0</v>
      </c>
      <c r="H108" s="83" t="str">
        <f t="shared" si="4"/>
        <v/>
      </c>
      <c r="I108" s="84" t="str">
        <f t="shared" si="5"/>
        <v/>
      </c>
    </row>
    <row r="109" spans="1:9" ht="30" customHeight="1" x14ac:dyDescent="0.25">
      <c r="A109" s="102" t="s">
        <v>1088</v>
      </c>
      <c r="B109" s="103" t="s">
        <v>69</v>
      </c>
      <c r="C109" s="5"/>
      <c r="D109" s="5"/>
      <c r="E109" s="104"/>
      <c r="F109" s="105">
        <f t="shared" si="6"/>
        <v>0</v>
      </c>
      <c r="H109" s="83" t="str">
        <f t="shared" si="4"/>
        <v/>
      </c>
      <c r="I109" s="84" t="str">
        <f t="shared" si="5"/>
        <v/>
      </c>
    </row>
    <row r="110" spans="1:9" ht="30" customHeight="1" x14ac:dyDescent="0.25">
      <c r="A110" s="97" t="s">
        <v>95</v>
      </c>
      <c r="B110" s="98" t="s">
        <v>93</v>
      </c>
      <c r="C110" s="99"/>
      <c r="D110" s="99"/>
      <c r="E110" s="100">
        <f>SUM(E111:E122)</f>
        <v>0</v>
      </c>
      <c r="F110" s="101">
        <f>SUM(F111:F122)</f>
        <v>0</v>
      </c>
      <c r="H110" s="83" t="str">
        <f t="shared" si="4"/>
        <v/>
      </c>
      <c r="I110" s="84" t="str">
        <f t="shared" si="5"/>
        <v/>
      </c>
    </row>
    <row r="111" spans="1:9" ht="255" x14ac:dyDescent="0.25">
      <c r="A111" s="102" t="s">
        <v>318</v>
      </c>
      <c r="B111" s="111" t="s">
        <v>1344</v>
      </c>
      <c r="C111" s="189"/>
      <c r="D111" s="5"/>
      <c r="E111" s="112"/>
      <c r="F111" s="105">
        <f t="shared" si="6"/>
        <v>0</v>
      </c>
      <c r="H111" s="83" t="str">
        <f t="shared" si="4"/>
        <v/>
      </c>
      <c r="I111" s="84" t="str">
        <f t="shared" si="5"/>
        <v/>
      </c>
    </row>
    <row r="112" spans="1:9" ht="45" x14ac:dyDescent="0.25">
      <c r="A112" s="102" t="s">
        <v>319</v>
      </c>
      <c r="B112" s="111" t="s">
        <v>984</v>
      </c>
      <c r="C112" s="5"/>
      <c r="D112" s="5"/>
      <c r="E112" s="104"/>
      <c r="F112" s="105">
        <f t="shared" si="6"/>
        <v>0</v>
      </c>
      <c r="H112" s="83" t="str">
        <f t="shared" si="4"/>
        <v/>
      </c>
      <c r="I112" s="84" t="str">
        <f t="shared" si="5"/>
        <v/>
      </c>
    </row>
    <row r="113" spans="1:9" ht="90" x14ac:dyDescent="0.25">
      <c r="A113" s="102" t="s">
        <v>320</v>
      </c>
      <c r="B113" s="111" t="s">
        <v>1396</v>
      </c>
      <c r="C113" s="189"/>
      <c r="D113" s="5"/>
      <c r="E113" s="104"/>
      <c r="F113" s="105">
        <f t="shared" si="6"/>
        <v>0</v>
      </c>
      <c r="H113" s="83" t="str">
        <f t="shared" si="4"/>
        <v/>
      </c>
      <c r="I113" s="84" t="str">
        <f t="shared" si="5"/>
        <v/>
      </c>
    </row>
    <row r="114" spans="1:9" ht="30" customHeight="1" x14ac:dyDescent="0.25">
      <c r="A114" s="102" t="s">
        <v>321</v>
      </c>
      <c r="B114" s="111" t="s">
        <v>1345</v>
      </c>
      <c r="C114" s="107"/>
      <c r="D114" s="5"/>
      <c r="E114" s="104"/>
      <c r="F114" s="105">
        <f t="shared" si="6"/>
        <v>0</v>
      </c>
      <c r="H114" s="83" t="str">
        <f t="shared" si="4"/>
        <v/>
      </c>
      <c r="I114" s="84" t="str">
        <f t="shared" si="5"/>
        <v/>
      </c>
    </row>
    <row r="115" spans="1:9" ht="60" x14ac:dyDescent="0.25">
      <c r="A115" s="102" t="s">
        <v>322</v>
      </c>
      <c r="B115" s="111" t="s">
        <v>206</v>
      </c>
      <c r="C115" s="5"/>
      <c r="D115" s="5"/>
      <c r="E115" s="104"/>
      <c r="F115" s="105">
        <f t="shared" si="6"/>
        <v>0</v>
      </c>
      <c r="H115" s="83" t="str">
        <f t="shared" si="4"/>
        <v/>
      </c>
      <c r="I115" s="84" t="str">
        <f t="shared" si="5"/>
        <v/>
      </c>
    </row>
    <row r="116" spans="1:9" ht="60" x14ac:dyDescent="0.25">
      <c r="A116" s="102" t="s">
        <v>323</v>
      </c>
      <c r="B116" s="111" t="s">
        <v>1299</v>
      </c>
      <c r="C116" s="5"/>
      <c r="D116" s="5"/>
      <c r="E116" s="104"/>
      <c r="F116" s="105">
        <f t="shared" si="6"/>
        <v>0</v>
      </c>
      <c r="H116" s="83" t="str">
        <f t="shared" si="4"/>
        <v/>
      </c>
      <c r="I116" s="84" t="str">
        <f t="shared" si="5"/>
        <v/>
      </c>
    </row>
    <row r="117" spans="1:9" ht="45" x14ac:dyDescent="0.25">
      <c r="A117" s="102" t="s">
        <v>324</v>
      </c>
      <c r="B117" s="111" t="s">
        <v>207</v>
      </c>
      <c r="C117" s="107"/>
      <c r="D117" s="5"/>
      <c r="E117" s="104"/>
      <c r="F117" s="105">
        <f t="shared" si="6"/>
        <v>0</v>
      </c>
      <c r="H117" s="83" t="str">
        <f t="shared" si="4"/>
        <v/>
      </c>
      <c r="I117" s="84" t="str">
        <f t="shared" si="5"/>
        <v/>
      </c>
    </row>
    <row r="118" spans="1:9" ht="30" x14ac:dyDescent="0.25">
      <c r="A118" s="102" t="s">
        <v>325</v>
      </c>
      <c r="B118" s="111" t="s">
        <v>208</v>
      </c>
      <c r="C118" s="5"/>
      <c r="D118" s="5"/>
      <c r="E118" s="104"/>
      <c r="F118" s="105">
        <f t="shared" si="6"/>
        <v>0</v>
      </c>
      <c r="H118" s="83" t="str">
        <f t="shared" si="4"/>
        <v/>
      </c>
      <c r="I118" s="84" t="str">
        <f t="shared" si="5"/>
        <v/>
      </c>
    </row>
    <row r="119" spans="1:9" ht="75" x14ac:dyDescent="0.25">
      <c r="A119" s="102" t="s">
        <v>326</v>
      </c>
      <c r="B119" s="111" t="s">
        <v>1300</v>
      </c>
      <c r="C119" s="5"/>
      <c r="D119" s="5"/>
      <c r="E119" s="104"/>
      <c r="F119" s="105">
        <f t="shared" si="6"/>
        <v>0</v>
      </c>
      <c r="H119" s="83" t="str">
        <f t="shared" si="4"/>
        <v/>
      </c>
      <c r="I119" s="84" t="str">
        <f t="shared" si="5"/>
        <v/>
      </c>
    </row>
    <row r="120" spans="1:9" ht="45" x14ac:dyDescent="0.25">
      <c r="A120" s="102" t="s">
        <v>327</v>
      </c>
      <c r="B120" s="111" t="s">
        <v>1301</v>
      </c>
      <c r="C120" s="5"/>
      <c r="D120" s="5"/>
      <c r="E120" s="104"/>
      <c r="F120" s="105">
        <f t="shared" si="6"/>
        <v>0</v>
      </c>
      <c r="H120" s="83" t="str">
        <f t="shared" si="4"/>
        <v/>
      </c>
      <c r="I120" s="84" t="str">
        <f t="shared" si="5"/>
        <v/>
      </c>
    </row>
    <row r="121" spans="1:9" ht="30" x14ac:dyDescent="0.25">
      <c r="A121" s="102" t="s">
        <v>96</v>
      </c>
      <c r="B121" s="113" t="s">
        <v>157</v>
      </c>
      <c r="C121" s="5"/>
      <c r="D121" s="5"/>
      <c r="E121" s="104"/>
      <c r="F121" s="105">
        <f t="shared" si="6"/>
        <v>0</v>
      </c>
      <c r="H121" s="83" t="str">
        <f t="shared" ref="H121:H122" si="7">IF(D121="ja",5,"")</f>
        <v/>
      </c>
      <c r="I121" s="84" t="str">
        <f t="shared" ref="I121:I122" si="8">IF(D121="nein",2,"")</f>
        <v/>
      </c>
    </row>
    <row r="122" spans="1:9" ht="45" x14ac:dyDescent="0.25">
      <c r="A122" s="102" t="s">
        <v>97</v>
      </c>
      <c r="B122" s="113" t="s">
        <v>1346</v>
      </c>
      <c r="C122" s="5"/>
      <c r="D122" s="5"/>
      <c r="E122" s="104"/>
      <c r="F122" s="105">
        <f t="shared" si="6"/>
        <v>0</v>
      </c>
      <c r="H122" s="83" t="str">
        <f t="shared" si="7"/>
        <v/>
      </c>
      <c r="I122" s="84" t="str">
        <f t="shared" si="8"/>
        <v/>
      </c>
    </row>
    <row r="123" spans="1:9" ht="30" customHeight="1" x14ac:dyDescent="0.25">
      <c r="A123" s="97" t="s">
        <v>98</v>
      </c>
      <c r="B123" s="114" t="s">
        <v>26</v>
      </c>
      <c r="C123" s="115"/>
      <c r="D123" s="115"/>
      <c r="E123" s="75">
        <f>SUM(E124:E184)</f>
        <v>0</v>
      </c>
      <c r="F123" s="88">
        <f>SUM(F124:F184)</f>
        <v>0</v>
      </c>
      <c r="H123" s="83" t="str">
        <f t="shared" ref="H123:H178" si="9">IF(D123="ja",5,"")</f>
        <v/>
      </c>
      <c r="I123" s="84" t="str">
        <f t="shared" ref="I123:I178" si="10">IF(D123="nein",2,"")</f>
        <v/>
      </c>
    </row>
    <row r="124" spans="1:9" ht="30" customHeight="1" x14ac:dyDescent="0.25">
      <c r="A124" s="102" t="s">
        <v>536</v>
      </c>
      <c r="B124" s="116" t="s">
        <v>27</v>
      </c>
      <c r="C124" s="117"/>
      <c r="D124" s="5"/>
      <c r="E124" s="118"/>
      <c r="F124" s="119">
        <f t="shared" si="6"/>
        <v>0</v>
      </c>
      <c r="H124" s="83" t="str">
        <f t="shared" si="9"/>
        <v/>
      </c>
      <c r="I124" s="84" t="str">
        <f t="shared" si="10"/>
        <v/>
      </c>
    </row>
    <row r="125" spans="1:9" ht="30" customHeight="1" x14ac:dyDescent="0.25">
      <c r="A125" s="102" t="s">
        <v>347</v>
      </c>
      <c r="B125" s="120" t="s">
        <v>28</v>
      </c>
      <c r="C125" s="5"/>
      <c r="D125" s="5"/>
      <c r="E125" s="104"/>
      <c r="F125" s="119">
        <f t="shared" si="6"/>
        <v>0</v>
      </c>
      <c r="H125" s="83" t="str">
        <f t="shared" si="9"/>
        <v/>
      </c>
      <c r="I125" s="84" t="str">
        <f t="shared" si="10"/>
        <v/>
      </c>
    </row>
    <row r="126" spans="1:9" ht="30" customHeight="1" x14ac:dyDescent="0.25">
      <c r="A126" s="102" t="s">
        <v>345</v>
      </c>
      <c r="B126" s="120" t="s">
        <v>29</v>
      </c>
      <c r="C126" s="5"/>
      <c r="D126" s="5"/>
      <c r="E126" s="104"/>
      <c r="F126" s="119">
        <f t="shared" si="6"/>
        <v>0</v>
      </c>
      <c r="H126" s="83" t="str">
        <f t="shared" si="9"/>
        <v/>
      </c>
      <c r="I126" s="84" t="str">
        <f t="shared" si="10"/>
        <v/>
      </c>
    </row>
    <row r="127" spans="1:9" ht="30" x14ac:dyDescent="0.25">
      <c r="A127" s="102" t="s">
        <v>348</v>
      </c>
      <c r="B127" s="120" t="s">
        <v>1302</v>
      </c>
      <c r="C127" s="5"/>
      <c r="D127" s="5"/>
      <c r="E127" s="104"/>
      <c r="F127" s="119">
        <f t="shared" si="6"/>
        <v>0</v>
      </c>
      <c r="H127" s="83" t="str">
        <f t="shared" si="9"/>
        <v/>
      </c>
      <c r="I127" s="84" t="str">
        <f t="shared" si="10"/>
        <v/>
      </c>
    </row>
    <row r="128" spans="1:9" ht="30" customHeight="1" x14ac:dyDescent="0.25">
      <c r="A128" s="102" t="s">
        <v>349</v>
      </c>
      <c r="B128" s="120" t="s">
        <v>30</v>
      </c>
      <c r="C128" s="5"/>
      <c r="D128" s="5"/>
      <c r="E128" s="104"/>
      <c r="F128" s="119">
        <f t="shared" si="6"/>
        <v>0</v>
      </c>
      <c r="H128" s="83" t="str">
        <f t="shared" si="9"/>
        <v/>
      </c>
      <c r="I128" s="84" t="str">
        <f t="shared" si="10"/>
        <v/>
      </c>
    </row>
    <row r="129" spans="1:9" ht="30" customHeight="1" x14ac:dyDescent="0.25">
      <c r="A129" s="102" t="s">
        <v>350</v>
      </c>
      <c r="B129" s="120" t="s">
        <v>1303</v>
      </c>
      <c r="C129" s="5"/>
      <c r="D129" s="5"/>
      <c r="E129" s="104"/>
      <c r="F129" s="119">
        <f t="shared" si="6"/>
        <v>0</v>
      </c>
      <c r="H129" s="83" t="str">
        <f t="shared" si="9"/>
        <v/>
      </c>
      <c r="I129" s="84" t="str">
        <f t="shared" si="10"/>
        <v/>
      </c>
    </row>
    <row r="130" spans="1:9" ht="30" customHeight="1" x14ac:dyDescent="0.25">
      <c r="A130" s="102" t="s">
        <v>351</v>
      </c>
      <c r="B130" s="120" t="s">
        <v>31</v>
      </c>
      <c r="C130" s="5"/>
      <c r="D130" s="5"/>
      <c r="E130" s="104"/>
      <c r="F130" s="119">
        <f t="shared" si="6"/>
        <v>0</v>
      </c>
      <c r="H130" s="83" t="str">
        <f t="shared" si="9"/>
        <v/>
      </c>
      <c r="I130" s="84" t="str">
        <f t="shared" si="10"/>
        <v/>
      </c>
    </row>
    <row r="131" spans="1:9" ht="30" customHeight="1" x14ac:dyDescent="0.25">
      <c r="A131" s="102" t="s">
        <v>352</v>
      </c>
      <c r="B131" s="121" t="s">
        <v>32</v>
      </c>
      <c r="C131" s="21"/>
      <c r="D131" s="5"/>
      <c r="E131" s="122"/>
      <c r="F131" s="119">
        <f t="shared" si="6"/>
        <v>0</v>
      </c>
      <c r="H131" s="83" t="str">
        <f t="shared" si="9"/>
        <v/>
      </c>
      <c r="I131" s="84" t="str">
        <f t="shared" si="10"/>
        <v/>
      </c>
    </row>
    <row r="132" spans="1:9" ht="30" customHeight="1" x14ac:dyDescent="0.25">
      <c r="A132" s="102" t="s">
        <v>353</v>
      </c>
      <c r="B132" s="110" t="s">
        <v>155</v>
      </c>
      <c r="C132" s="5"/>
      <c r="D132" s="5"/>
      <c r="E132" s="104"/>
      <c r="F132" s="119">
        <f t="shared" si="6"/>
        <v>0</v>
      </c>
      <c r="H132" s="83" t="str">
        <f t="shared" si="9"/>
        <v/>
      </c>
      <c r="I132" s="84" t="str">
        <f t="shared" si="10"/>
        <v/>
      </c>
    </row>
    <row r="133" spans="1:9" ht="30" customHeight="1" x14ac:dyDescent="0.25">
      <c r="A133" s="102" t="s">
        <v>99</v>
      </c>
      <c r="B133" s="110" t="s">
        <v>33</v>
      </c>
      <c r="C133" s="5"/>
      <c r="D133" s="5"/>
      <c r="E133" s="104"/>
      <c r="F133" s="119">
        <f t="shared" si="6"/>
        <v>0</v>
      </c>
      <c r="H133" s="83" t="str">
        <f t="shared" si="9"/>
        <v/>
      </c>
      <c r="I133" s="84" t="str">
        <f t="shared" si="10"/>
        <v/>
      </c>
    </row>
    <row r="134" spans="1:9" ht="30" customHeight="1" x14ac:dyDescent="0.25">
      <c r="A134" s="102" t="s">
        <v>100</v>
      </c>
      <c r="B134" s="110" t="s">
        <v>1304</v>
      </c>
      <c r="C134" s="5"/>
      <c r="D134" s="5"/>
      <c r="E134" s="104"/>
      <c r="F134" s="119">
        <f t="shared" si="6"/>
        <v>0</v>
      </c>
      <c r="H134" s="83" t="str">
        <f t="shared" si="9"/>
        <v/>
      </c>
      <c r="I134" s="84" t="str">
        <f t="shared" si="10"/>
        <v/>
      </c>
    </row>
    <row r="135" spans="1:9" ht="30" customHeight="1" x14ac:dyDescent="0.25">
      <c r="A135" s="102" t="s">
        <v>1089</v>
      </c>
      <c r="B135" s="110" t="s">
        <v>1305</v>
      </c>
      <c r="C135" s="5"/>
      <c r="D135" s="5"/>
      <c r="E135" s="104"/>
      <c r="F135" s="119">
        <f t="shared" si="6"/>
        <v>0</v>
      </c>
      <c r="H135" s="83" t="str">
        <f t="shared" ref="H135:H138" si="11">IF(D135="ja",5,"")</f>
        <v/>
      </c>
      <c r="I135" s="84" t="str">
        <f t="shared" ref="I135:I138" si="12">IF(D135="nein",2,"")</f>
        <v/>
      </c>
    </row>
    <row r="136" spans="1:9" ht="30" x14ac:dyDescent="0.25">
      <c r="A136" s="102" t="s">
        <v>1090</v>
      </c>
      <c r="B136" s="110" t="s">
        <v>1306</v>
      </c>
      <c r="C136" s="5"/>
      <c r="D136" s="5"/>
      <c r="E136" s="104"/>
      <c r="F136" s="119">
        <f t="shared" si="6"/>
        <v>0</v>
      </c>
      <c r="H136" s="83" t="str">
        <f t="shared" si="11"/>
        <v/>
      </c>
      <c r="I136" s="84" t="str">
        <f t="shared" si="12"/>
        <v/>
      </c>
    </row>
    <row r="137" spans="1:9" ht="30" customHeight="1" x14ac:dyDescent="0.25">
      <c r="A137" s="102" t="s">
        <v>1091</v>
      </c>
      <c r="B137" s="110" t="s">
        <v>985</v>
      </c>
      <c r="C137" s="5"/>
      <c r="D137" s="5"/>
      <c r="E137" s="104"/>
      <c r="F137" s="119">
        <f t="shared" si="6"/>
        <v>0</v>
      </c>
      <c r="H137" s="83" t="str">
        <f t="shared" si="11"/>
        <v/>
      </c>
      <c r="I137" s="84" t="str">
        <f t="shared" si="12"/>
        <v/>
      </c>
    </row>
    <row r="138" spans="1:9" ht="30" x14ac:dyDescent="0.25">
      <c r="A138" s="102" t="s">
        <v>1092</v>
      </c>
      <c r="B138" s="110" t="s">
        <v>128</v>
      </c>
      <c r="C138" s="5"/>
      <c r="D138" s="5"/>
      <c r="E138" s="104"/>
      <c r="F138" s="119">
        <f t="shared" si="6"/>
        <v>0</v>
      </c>
      <c r="H138" s="83" t="str">
        <f t="shared" si="11"/>
        <v/>
      </c>
      <c r="I138" s="84" t="str">
        <f t="shared" si="12"/>
        <v/>
      </c>
    </row>
    <row r="139" spans="1:9" ht="60" x14ac:dyDescent="0.25">
      <c r="A139" s="102" t="s">
        <v>1093</v>
      </c>
      <c r="B139" s="110" t="s">
        <v>76</v>
      </c>
      <c r="C139" s="5"/>
      <c r="D139" s="5"/>
      <c r="E139" s="104"/>
      <c r="F139" s="119">
        <f t="shared" si="6"/>
        <v>0</v>
      </c>
      <c r="H139" s="83" t="str">
        <f t="shared" si="9"/>
        <v/>
      </c>
      <c r="I139" s="84" t="str">
        <f t="shared" si="10"/>
        <v/>
      </c>
    </row>
    <row r="140" spans="1:9" ht="60" x14ac:dyDescent="0.25">
      <c r="A140" s="102" t="s">
        <v>1094</v>
      </c>
      <c r="B140" s="110" t="s">
        <v>34</v>
      </c>
      <c r="C140" s="5"/>
      <c r="D140" s="5"/>
      <c r="E140" s="104"/>
      <c r="F140" s="119">
        <f t="shared" si="6"/>
        <v>0</v>
      </c>
      <c r="H140" s="83" t="str">
        <f t="shared" si="9"/>
        <v/>
      </c>
      <c r="I140" s="84" t="str">
        <f t="shared" si="10"/>
        <v/>
      </c>
    </row>
    <row r="141" spans="1:9" ht="30" customHeight="1" x14ac:dyDescent="0.25">
      <c r="A141" s="102" t="s">
        <v>1095</v>
      </c>
      <c r="B141" s="110" t="s">
        <v>35</v>
      </c>
      <c r="C141" s="5"/>
      <c r="D141" s="5"/>
      <c r="E141" s="104"/>
      <c r="F141" s="119">
        <f t="shared" si="6"/>
        <v>0</v>
      </c>
      <c r="H141" s="83" t="str">
        <f t="shared" si="9"/>
        <v/>
      </c>
      <c r="I141" s="84" t="str">
        <f t="shared" si="10"/>
        <v/>
      </c>
    </row>
    <row r="142" spans="1:9" ht="30" customHeight="1" x14ac:dyDescent="0.25">
      <c r="A142" s="102" t="s">
        <v>1096</v>
      </c>
      <c r="B142" s="110" t="s">
        <v>36</v>
      </c>
      <c r="C142" s="5"/>
      <c r="D142" s="5"/>
      <c r="E142" s="104"/>
      <c r="F142" s="119">
        <f t="shared" si="6"/>
        <v>0</v>
      </c>
      <c r="H142" s="83" t="str">
        <f t="shared" si="9"/>
        <v/>
      </c>
      <c r="I142" s="84" t="str">
        <f t="shared" si="10"/>
        <v/>
      </c>
    </row>
    <row r="143" spans="1:9" ht="30" customHeight="1" x14ac:dyDescent="0.25">
      <c r="A143" s="102" t="s">
        <v>1097</v>
      </c>
      <c r="B143" s="110" t="s">
        <v>37</v>
      </c>
      <c r="C143" s="5"/>
      <c r="D143" s="5"/>
      <c r="E143" s="104"/>
      <c r="F143" s="119">
        <f t="shared" si="6"/>
        <v>0</v>
      </c>
      <c r="H143" s="83" t="str">
        <f t="shared" si="9"/>
        <v/>
      </c>
      <c r="I143" s="84" t="str">
        <f t="shared" si="10"/>
        <v/>
      </c>
    </row>
    <row r="144" spans="1:9" ht="30" customHeight="1" x14ac:dyDescent="0.25">
      <c r="A144" s="102" t="s">
        <v>1098</v>
      </c>
      <c r="B144" s="110" t="s">
        <v>210</v>
      </c>
      <c r="C144" s="5"/>
      <c r="D144" s="5"/>
      <c r="E144" s="104"/>
      <c r="F144" s="119">
        <f t="shared" si="6"/>
        <v>0</v>
      </c>
      <c r="H144" s="83" t="str">
        <f t="shared" si="9"/>
        <v/>
      </c>
      <c r="I144" s="84" t="str">
        <f t="shared" si="10"/>
        <v/>
      </c>
    </row>
    <row r="145" spans="1:9" ht="45" x14ac:dyDescent="0.25">
      <c r="A145" s="102" t="s">
        <v>1099</v>
      </c>
      <c r="B145" s="110" t="s">
        <v>38</v>
      </c>
      <c r="C145" s="5"/>
      <c r="D145" s="5"/>
      <c r="E145" s="104"/>
      <c r="F145" s="119">
        <f t="shared" si="6"/>
        <v>0</v>
      </c>
      <c r="H145" s="83" t="str">
        <f t="shared" si="9"/>
        <v/>
      </c>
      <c r="I145" s="84" t="str">
        <f t="shared" si="10"/>
        <v/>
      </c>
    </row>
    <row r="146" spans="1:9" ht="30" customHeight="1" x14ac:dyDescent="0.25">
      <c r="A146" s="102" t="s">
        <v>1100</v>
      </c>
      <c r="B146" s="110" t="s">
        <v>39</v>
      </c>
      <c r="C146" s="5"/>
      <c r="D146" s="5"/>
      <c r="E146" s="104"/>
      <c r="F146" s="119">
        <f t="shared" si="6"/>
        <v>0</v>
      </c>
      <c r="H146" s="83" t="str">
        <f t="shared" si="9"/>
        <v/>
      </c>
      <c r="I146" s="84" t="str">
        <f t="shared" si="10"/>
        <v/>
      </c>
    </row>
    <row r="147" spans="1:9" ht="30" customHeight="1" x14ac:dyDescent="0.25">
      <c r="A147" s="102" t="s">
        <v>1101</v>
      </c>
      <c r="B147" s="110" t="s">
        <v>40</v>
      </c>
      <c r="C147" s="5"/>
      <c r="D147" s="5"/>
      <c r="E147" s="104"/>
      <c r="F147" s="119">
        <f t="shared" si="6"/>
        <v>0</v>
      </c>
      <c r="H147" s="83" t="str">
        <f t="shared" si="9"/>
        <v/>
      </c>
      <c r="I147" s="84" t="str">
        <f t="shared" si="10"/>
        <v/>
      </c>
    </row>
    <row r="148" spans="1:9" ht="30" customHeight="1" x14ac:dyDescent="0.25">
      <c r="A148" s="102" t="s">
        <v>1102</v>
      </c>
      <c r="B148" s="110" t="s">
        <v>41</v>
      </c>
      <c r="C148" s="5"/>
      <c r="D148" s="5"/>
      <c r="E148" s="104"/>
      <c r="F148" s="119">
        <f t="shared" si="6"/>
        <v>0</v>
      </c>
      <c r="H148" s="83" t="str">
        <f t="shared" si="9"/>
        <v/>
      </c>
      <c r="I148" s="84" t="str">
        <f t="shared" si="10"/>
        <v/>
      </c>
    </row>
    <row r="149" spans="1:9" ht="30" x14ac:dyDescent="0.25">
      <c r="A149" s="102" t="s">
        <v>1103</v>
      </c>
      <c r="B149" s="110" t="s">
        <v>42</v>
      </c>
      <c r="C149" s="5"/>
      <c r="D149" s="5"/>
      <c r="E149" s="104"/>
      <c r="F149" s="119">
        <f t="shared" si="6"/>
        <v>0</v>
      </c>
      <c r="H149" s="83" t="str">
        <f t="shared" si="9"/>
        <v/>
      </c>
      <c r="I149" s="84" t="str">
        <f t="shared" si="10"/>
        <v/>
      </c>
    </row>
    <row r="150" spans="1:9" ht="30" customHeight="1" x14ac:dyDescent="0.25">
      <c r="A150" s="102" t="s">
        <v>1104</v>
      </c>
      <c r="B150" s="110" t="s">
        <v>73</v>
      </c>
      <c r="C150" s="107"/>
      <c r="D150" s="5"/>
      <c r="E150" s="104"/>
      <c r="F150" s="119">
        <f t="shared" si="6"/>
        <v>0</v>
      </c>
      <c r="H150" s="83" t="str">
        <f t="shared" si="9"/>
        <v/>
      </c>
      <c r="I150" s="84" t="str">
        <f t="shared" si="10"/>
        <v/>
      </c>
    </row>
    <row r="151" spans="1:9" ht="32.25" customHeight="1" x14ac:dyDescent="0.25">
      <c r="A151" s="102" t="s">
        <v>1105</v>
      </c>
      <c r="B151" s="110" t="s">
        <v>78</v>
      </c>
      <c r="C151" s="107"/>
      <c r="D151" s="5"/>
      <c r="E151" s="104"/>
      <c r="F151" s="119">
        <f t="shared" si="6"/>
        <v>0</v>
      </c>
      <c r="H151" s="83" t="str">
        <f t="shared" si="9"/>
        <v/>
      </c>
      <c r="I151" s="84" t="str">
        <f t="shared" si="10"/>
        <v/>
      </c>
    </row>
    <row r="152" spans="1:9" ht="30" x14ac:dyDescent="0.25">
      <c r="A152" s="102" t="s">
        <v>1106</v>
      </c>
      <c r="B152" s="110" t="s">
        <v>244</v>
      </c>
      <c r="C152" s="5"/>
      <c r="D152" s="5"/>
      <c r="E152" s="104"/>
      <c r="F152" s="119">
        <f t="shared" ref="F152:F184" si="13">SUMIF(H152:I152,"&gt;0")</f>
        <v>0</v>
      </c>
      <c r="H152" s="83" t="str">
        <f t="shared" si="9"/>
        <v/>
      </c>
      <c r="I152" s="84" t="str">
        <f t="shared" si="10"/>
        <v/>
      </c>
    </row>
    <row r="153" spans="1:9" ht="30" customHeight="1" x14ac:dyDescent="0.25">
      <c r="A153" s="102" t="s">
        <v>1107</v>
      </c>
      <c r="B153" s="110" t="s">
        <v>43</v>
      </c>
      <c r="C153" s="5"/>
      <c r="D153" s="5"/>
      <c r="E153" s="104"/>
      <c r="F153" s="119">
        <f t="shared" si="13"/>
        <v>0</v>
      </c>
      <c r="H153" s="83" t="str">
        <f t="shared" si="9"/>
        <v/>
      </c>
      <c r="I153" s="84" t="str">
        <f t="shared" si="10"/>
        <v/>
      </c>
    </row>
    <row r="154" spans="1:9" ht="30" x14ac:dyDescent="0.25">
      <c r="A154" s="102" t="s">
        <v>1108</v>
      </c>
      <c r="B154" s="110" t="s">
        <v>74</v>
      </c>
      <c r="C154" s="5"/>
      <c r="D154" s="5"/>
      <c r="E154" s="104"/>
      <c r="F154" s="119">
        <f t="shared" si="13"/>
        <v>0</v>
      </c>
      <c r="H154" s="83" t="str">
        <f t="shared" si="9"/>
        <v/>
      </c>
      <c r="I154" s="84" t="str">
        <f t="shared" si="10"/>
        <v/>
      </c>
    </row>
    <row r="155" spans="1:9" ht="30" x14ac:dyDescent="0.25">
      <c r="A155" s="102" t="s">
        <v>1109</v>
      </c>
      <c r="B155" s="110" t="s">
        <v>75</v>
      </c>
      <c r="C155" s="5"/>
      <c r="D155" s="5"/>
      <c r="E155" s="104"/>
      <c r="F155" s="119">
        <f t="shared" si="13"/>
        <v>0</v>
      </c>
      <c r="H155" s="83" t="str">
        <f t="shared" si="9"/>
        <v/>
      </c>
      <c r="I155" s="84" t="str">
        <f t="shared" si="10"/>
        <v/>
      </c>
    </row>
    <row r="156" spans="1:9" ht="30" customHeight="1" x14ac:dyDescent="0.25">
      <c r="A156" s="102" t="s">
        <v>1110</v>
      </c>
      <c r="B156" s="110" t="s">
        <v>983</v>
      </c>
      <c r="C156" s="5"/>
      <c r="D156" s="5"/>
      <c r="E156" s="104"/>
      <c r="F156" s="119">
        <f t="shared" si="13"/>
        <v>0</v>
      </c>
      <c r="H156" s="83" t="str">
        <f t="shared" si="9"/>
        <v/>
      </c>
      <c r="I156" s="84" t="str">
        <f t="shared" si="10"/>
        <v/>
      </c>
    </row>
    <row r="157" spans="1:9" ht="30" customHeight="1" x14ac:dyDescent="0.25">
      <c r="A157" s="102" t="s">
        <v>1111</v>
      </c>
      <c r="B157" s="110" t="s">
        <v>44</v>
      </c>
      <c r="C157" s="5"/>
      <c r="D157" s="5"/>
      <c r="E157" s="104"/>
      <c r="F157" s="119">
        <f t="shared" si="13"/>
        <v>0</v>
      </c>
      <c r="H157" s="83" t="str">
        <f t="shared" si="9"/>
        <v/>
      </c>
      <c r="I157" s="84" t="str">
        <f t="shared" si="10"/>
        <v/>
      </c>
    </row>
    <row r="158" spans="1:9" ht="30" customHeight="1" x14ac:dyDescent="0.25">
      <c r="A158" s="102" t="s">
        <v>1112</v>
      </c>
      <c r="B158" s="110" t="s">
        <v>45</v>
      </c>
      <c r="C158" s="5"/>
      <c r="D158" s="5"/>
      <c r="E158" s="104"/>
      <c r="F158" s="119">
        <f t="shared" si="13"/>
        <v>0</v>
      </c>
      <c r="H158" s="83" t="str">
        <f t="shared" si="9"/>
        <v/>
      </c>
      <c r="I158" s="84" t="str">
        <f t="shared" si="10"/>
        <v/>
      </c>
    </row>
    <row r="159" spans="1:9" ht="30" customHeight="1" x14ac:dyDescent="0.25">
      <c r="A159" s="102" t="s">
        <v>1113</v>
      </c>
      <c r="B159" s="110" t="s">
        <v>156</v>
      </c>
      <c r="C159" s="107"/>
      <c r="D159" s="5"/>
      <c r="E159" s="104"/>
      <c r="F159" s="119">
        <f t="shared" si="13"/>
        <v>0</v>
      </c>
      <c r="H159" s="83" t="str">
        <f t="shared" si="9"/>
        <v/>
      </c>
      <c r="I159" s="84" t="str">
        <f t="shared" si="10"/>
        <v/>
      </c>
    </row>
    <row r="160" spans="1:9" ht="45" x14ac:dyDescent="0.25">
      <c r="A160" s="102" t="s">
        <v>1114</v>
      </c>
      <c r="B160" s="110" t="s">
        <v>172</v>
      </c>
      <c r="C160" s="5"/>
      <c r="D160" s="5"/>
      <c r="E160" s="104"/>
      <c r="F160" s="119">
        <f t="shared" si="13"/>
        <v>0</v>
      </c>
      <c r="H160" s="83" t="str">
        <f t="shared" si="9"/>
        <v/>
      </c>
      <c r="I160" s="84" t="str">
        <f t="shared" si="10"/>
        <v/>
      </c>
    </row>
    <row r="161" spans="1:9" ht="33" customHeight="1" x14ac:dyDescent="0.25">
      <c r="A161" s="102" t="s">
        <v>1115</v>
      </c>
      <c r="B161" s="110" t="s">
        <v>46</v>
      </c>
      <c r="C161" s="5"/>
      <c r="D161" s="5"/>
      <c r="E161" s="104"/>
      <c r="F161" s="119">
        <f t="shared" si="13"/>
        <v>0</v>
      </c>
      <c r="H161" s="83" t="str">
        <f t="shared" si="9"/>
        <v/>
      </c>
      <c r="I161" s="84" t="str">
        <f t="shared" si="10"/>
        <v/>
      </c>
    </row>
    <row r="162" spans="1:9" ht="30" x14ac:dyDescent="0.25">
      <c r="A162" s="102" t="s">
        <v>1116</v>
      </c>
      <c r="B162" s="110" t="s">
        <v>47</v>
      </c>
      <c r="C162" s="5"/>
      <c r="D162" s="5"/>
      <c r="E162" s="104"/>
      <c r="F162" s="119">
        <f t="shared" si="13"/>
        <v>0</v>
      </c>
      <c r="H162" s="83" t="str">
        <f t="shared" si="9"/>
        <v/>
      </c>
      <c r="I162" s="84" t="str">
        <f t="shared" si="10"/>
        <v/>
      </c>
    </row>
    <row r="163" spans="1:9" ht="75" x14ac:dyDescent="0.25">
      <c r="A163" s="102" t="s">
        <v>1117</v>
      </c>
      <c r="B163" s="110" t="s">
        <v>48</v>
      </c>
      <c r="C163" s="5"/>
      <c r="D163" s="5"/>
      <c r="E163" s="104"/>
      <c r="F163" s="119">
        <f t="shared" si="13"/>
        <v>0</v>
      </c>
      <c r="H163" s="83" t="str">
        <f t="shared" si="9"/>
        <v/>
      </c>
      <c r="I163" s="84" t="str">
        <f t="shared" si="10"/>
        <v/>
      </c>
    </row>
    <row r="164" spans="1:9" ht="33.75" customHeight="1" x14ac:dyDescent="0.25">
      <c r="A164" s="102" t="s">
        <v>1118</v>
      </c>
      <c r="B164" s="110" t="s">
        <v>49</v>
      </c>
      <c r="C164" s="5"/>
      <c r="D164" s="5"/>
      <c r="E164" s="104"/>
      <c r="F164" s="119">
        <f t="shared" si="13"/>
        <v>0</v>
      </c>
      <c r="H164" s="83" t="str">
        <f t="shared" si="9"/>
        <v/>
      </c>
      <c r="I164" s="84" t="str">
        <f t="shared" si="10"/>
        <v/>
      </c>
    </row>
    <row r="165" spans="1:9" ht="30" x14ac:dyDescent="0.25">
      <c r="A165" s="102" t="s">
        <v>1119</v>
      </c>
      <c r="B165" s="110" t="s">
        <v>1347</v>
      </c>
      <c r="C165" s="5"/>
      <c r="D165" s="5"/>
      <c r="E165" s="104"/>
      <c r="F165" s="119">
        <f t="shared" si="13"/>
        <v>0</v>
      </c>
      <c r="H165" s="83" t="str">
        <f t="shared" si="9"/>
        <v/>
      </c>
      <c r="I165" s="84" t="str">
        <f t="shared" si="10"/>
        <v/>
      </c>
    </row>
    <row r="166" spans="1:9" ht="30" x14ac:dyDescent="0.25">
      <c r="A166" s="102" t="s">
        <v>1120</v>
      </c>
      <c r="B166" s="110" t="s">
        <v>50</v>
      </c>
      <c r="C166" s="5"/>
      <c r="D166" s="5"/>
      <c r="E166" s="104"/>
      <c r="F166" s="119">
        <f t="shared" si="13"/>
        <v>0</v>
      </c>
      <c r="H166" s="83" t="str">
        <f t="shared" si="9"/>
        <v/>
      </c>
      <c r="I166" s="84" t="str">
        <f t="shared" si="10"/>
        <v/>
      </c>
    </row>
    <row r="167" spans="1:9" ht="45" x14ac:dyDescent="0.25">
      <c r="A167" s="102" t="s">
        <v>1121</v>
      </c>
      <c r="B167" s="110" t="s">
        <v>51</v>
      </c>
      <c r="C167" s="5"/>
      <c r="D167" s="5"/>
      <c r="E167" s="104"/>
      <c r="F167" s="119">
        <f t="shared" si="13"/>
        <v>0</v>
      </c>
      <c r="H167" s="83" t="str">
        <f t="shared" si="9"/>
        <v/>
      </c>
      <c r="I167" s="84" t="str">
        <f t="shared" si="10"/>
        <v/>
      </c>
    </row>
    <row r="168" spans="1:9" ht="30" x14ac:dyDescent="0.25">
      <c r="A168" s="102" t="s">
        <v>1122</v>
      </c>
      <c r="B168" s="110" t="s">
        <v>107</v>
      </c>
      <c r="C168" s="5"/>
      <c r="D168" s="5"/>
      <c r="E168" s="104"/>
      <c r="F168" s="119">
        <f t="shared" si="13"/>
        <v>0</v>
      </c>
      <c r="H168" s="83" t="str">
        <f t="shared" si="9"/>
        <v/>
      </c>
      <c r="I168" s="84" t="str">
        <f t="shared" si="10"/>
        <v/>
      </c>
    </row>
    <row r="169" spans="1:9" ht="30" x14ac:dyDescent="0.25">
      <c r="A169" s="102" t="s">
        <v>1123</v>
      </c>
      <c r="B169" s="110" t="s">
        <v>52</v>
      </c>
      <c r="C169" s="5"/>
      <c r="D169" s="5"/>
      <c r="E169" s="104"/>
      <c r="F169" s="119">
        <f t="shared" si="13"/>
        <v>0</v>
      </c>
      <c r="H169" s="83" t="str">
        <f t="shared" si="9"/>
        <v/>
      </c>
      <c r="I169" s="84" t="str">
        <f t="shared" si="10"/>
        <v/>
      </c>
    </row>
    <row r="170" spans="1:9" ht="30" x14ac:dyDescent="0.25">
      <c r="A170" s="102" t="s">
        <v>1124</v>
      </c>
      <c r="B170" s="110" t="s">
        <v>53</v>
      </c>
      <c r="C170" s="5"/>
      <c r="D170" s="5"/>
      <c r="E170" s="104"/>
      <c r="F170" s="119">
        <f t="shared" si="13"/>
        <v>0</v>
      </c>
      <c r="H170" s="83" t="str">
        <f t="shared" si="9"/>
        <v/>
      </c>
      <c r="I170" s="84" t="str">
        <f t="shared" si="10"/>
        <v/>
      </c>
    </row>
    <row r="171" spans="1:9" ht="30" customHeight="1" x14ac:dyDescent="0.25">
      <c r="A171" s="102" t="s">
        <v>1125</v>
      </c>
      <c r="B171" s="110" t="s">
        <v>54</v>
      </c>
      <c r="C171" s="5"/>
      <c r="D171" s="5"/>
      <c r="E171" s="104"/>
      <c r="F171" s="119">
        <f t="shared" si="13"/>
        <v>0</v>
      </c>
      <c r="H171" s="83" t="str">
        <f t="shared" si="9"/>
        <v/>
      </c>
      <c r="I171" s="84" t="str">
        <f t="shared" si="10"/>
        <v/>
      </c>
    </row>
    <row r="172" spans="1:9" ht="45" x14ac:dyDescent="0.25">
      <c r="A172" s="102" t="s">
        <v>1126</v>
      </c>
      <c r="B172" s="110" t="s">
        <v>55</v>
      </c>
      <c r="C172" s="5"/>
      <c r="D172" s="5"/>
      <c r="E172" s="104"/>
      <c r="F172" s="119">
        <f t="shared" si="13"/>
        <v>0</v>
      </c>
      <c r="H172" s="83" t="str">
        <f t="shared" si="9"/>
        <v/>
      </c>
      <c r="I172" s="84" t="str">
        <f t="shared" si="10"/>
        <v/>
      </c>
    </row>
    <row r="173" spans="1:9" ht="30" customHeight="1" x14ac:dyDescent="0.25">
      <c r="A173" s="102" t="s">
        <v>1127</v>
      </c>
      <c r="B173" s="110" t="s">
        <v>56</v>
      </c>
      <c r="C173" s="5"/>
      <c r="D173" s="5"/>
      <c r="E173" s="104"/>
      <c r="F173" s="119">
        <f t="shared" si="13"/>
        <v>0</v>
      </c>
      <c r="H173" s="83" t="str">
        <f t="shared" si="9"/>
        <v/>
      </c>
      <c r="I173" s="84" t="str">
        <f t="shared" si="10"/>
        <v/>
      </c>
    </row>
    <row r="174" spans="1:9" ht="60" x14ac:dyDescent="0.25">
      <c r="A174" s="102" t="s">
        <v>1128</v>
      </c>
      <c r="B174" s="110" t="s">
        <v>148</v>
      </c>
      <c r="C174" s="5"/>
      <c r="D174" s="5"/>
      <c r="E174" s="104"/>
      <c r="F174" s="119">
        <f t="shared" si="13"/>
        <v>0</v>
      </c>
      <c r="H174" s="83" t="str">
        <f t="shared" si="9"/>
        <v/>
      </c>
      <c r="I174" s="84" t="str">
        <f t="shared" si="10"/>
        <v/>
      </c>
    </row>
    <row r="175" spans="1:9" ht="45" x14ac:dyDescent="0.25">
      <c r="A175" s="102" t="s">
        <v>1129</v>
      </c>
      <c r="B175" s="110" t="s">
        <v>161</v>
      </c>
      <c r="C175" s="5"/>
      <c r="D175" s="5"/>
      <c r="E175" s="104"/>
      <c r="F175" s="119">
        <f t="shared" si="13"/>
        <v>0</v>
      </c>
      <c r="H175" s="83" t="str">
        <f t="shared" si="9"/>
        <v/>
      </c>
      <c r="I175" s="84" t="str">
        <f t="shared" si="10"/>
        <v/>
      </c>
    </row>
    <row r="176" spans="1:9" ht="30" customHeight="1" x14ac:dyDescent="0.25">
      <c r="A176" s="102" t="s">
        <v>1130</v>
      </c>
      <c r="B176" s="123" t="s">
        <v>1373</v>
      </c>
      <c r="C176" s="5"/>
      <c r="D176" s="5"/>
      <c r="E176" s="104"/>
      <c r="F176" s="119">
        <f t="shared" si="13"/>
        <v>0</v>
      </c>
      <c r="H176" s="83" t="str">
        <f t="shared" si="9"/>
        <v/>
      </c>
      <c r="I176" s="84" t="str">
        <f t="shared" si="10"/>
        <v/>
      </c>
    </row>
    <row r="177" spans="1:9" ht="30" customHeight="1" x14ac:dyDescent="0.25">
      <c r="A177" s="102" t="s">
        <v>1131</v>
      </c>
      <c r="B177" s="110" t="s">
        <v>57</v>
      </c>
      <c r="C177" s="5"/>
      <c r="D177" s="5"/>
      <c r="E177" s="104"/>
      <c r="F177" s="119">
        <f t="shared" si="13"/>
        <v>0</v>
      </c>
      <c r="H177" s="83" t="str">
        <f t="shared" si="9"/>
        <v/>
      </c>
      <c r="I177" s="84" t="str">
        <f t="shared" si="10"/>
        <v/>
      </c>
    </row>
    <row r="178" spans="1:9" ht="105" x14ac:dyDescent="0.25">
      <c r="A178" s="102" t="s">
        <v>1132</v>
      </c>
      <c r="B178" s="120" t="s">
        <v>108</v>
      </c>
      <c r="C178" s="5"/>
      <c r="D178" s="5"/>
      <c r="E178" s="104"/>
      <c r="F178" s="119">
        <f t="shared" si="13"/>
        <v>0</v>
      </c>
      <c r="H178" s="83" t="str">
        <f t="shared" si="9"/>
        <v/>
      </c>
      <c r="I178" s="84" t="str">
        <f t="shared" si="10"/>
        <v/>
      </c>
    </row>
    <row r="179" spans="1:9" ht="75" x14ac:dyDescent="0.25">
      <c r="A179" s="102" t="s">
        <v>1133</v>
      </c>
      <c r="B179" s="120" t="s">
        <v>1348</v>
      </c>
      <c r="C179" s="5"/>
      <c r="D179" s="5"/>
      <c r="E179" s="104"/>
      <c r="F179" s="119">
        <f t="shared" si="13"/>
        <v>0</v>
      </c>
      <c r="H179" s="83" t="str">
        <f t="shared" ref="H179:H236" si="14">IF(D179="ja",5,"")</f>
        <v/>
      </c>
      <c r="I179" s="84" t="str">
        <f t="shared" ref="I179:I236" si="15">IF(D179="nein",2,"")</f>
        <v/>
      </c>
    </row>
    <row r="180" spans="1:9" ht="180" x14ac:dyDescent="0.25">
      <c r="A180" s="102" t="s">
        <v>1134</v>
      </c>
      <c r="B180" s="110" t="s">
        <v>986</v>
      </c>
      <c r="C180" s="5"/>
      <c r="D180" s="5"/>
      <c r="E180" s="104"/>
      <c r="F180" s="119">
        <f t="shared" si="13"/>
        <v>0</v>
      </c>
      <c r="H180" s="83" t="str">
        <f t="shared" si="14"/>
        <v/>
      </c>
      <c r="I180" s="84" t="str">
        <f t="shared" si="15"/>
        <v/>
      </c>
    </row>
    <row r="181" spans="1:9" ht="30" customHeight="1" x14ac:dyDescent="0.25">
      <c r="A181" s="102" t="s">
        <v>1135</v>
      </c>
      <c r="B181" s="110" t="s">
        <v>77</v>
      </c>
      <c r="C181" s="5"/>
      <c r="D181" s="5"/>
      <c r="E181" s="104"/>
      <c r="F181" s="119">
        <f t="shared" si="13"/>
        <v>0</v>
      </c>
      <c r="H181" s="83" t="str">
        <f t="shared" si="14"/>
        <v/>
      </c>
      <c r="I181" s="84" t="str">
        <f t="shared" si="15"/>
        <v/>
      </c>
    </row>
    <row r="182" spans="1:9" ht="60" x14ac:dyDescent="0.25">
      <c r="A182" s="102" t="s">
        <v>1136</v>
      </c>
      <c r="B182" s="110" t="s">
        <v>1307</v>
      </c>
      <c r="C182" s="5"/>
      <c r="D182" s="5"/>
      <c r="E182" s="104"/>
      <c r="F182" s="119">
        <f t="shared" si="13"/>
        <v>0</v>
      </c>
      <c r="H182" s="83" t="str">
        <f t="shared" si="14"/>
        <v/>
      </c>
      <c r="I182" s="84" t="str">
        <f t="shared" si="15"/>
        <v/>
      </c>
    </row>
    <row r="183" spans="1:9" ht="45" x14ac:dyDescent="0.25">
      <c r="A183" s="102" t="s">
        <v>1137</v>
      </c>
      <c r="B183" s="110" t="s">
        <v>162</v>
      </c>
      <c r="C183" s="5"/>
      <c r="D183" s="5"/>
      <c r="E183" s="104"/>
      <c r="F183" s="119">
        <f t="shared" si="13"/>
        <v>0</v>
      </c>
      <c r="H183" s="83" t="str">
        <f t="shared" si="14"/>
        <v/>
      </c>
      <c r="I183" s="84" t="str">
        <f t="shared" si="15"/>
        <v/>
      </c>
    </row>
    <row r="184" spans="1:9" ht="75" x14ac:dyDescent="0.25">
      <c r="A184" s="102" t="s">
        <v>1138</v>
      </c>
      <c r="B184" s="110" t="s">
        <v>1395</v>
      </c>
      <c r="C184" s="189"/>
      <c r="D184" s="5"/>
      <c r="E184" s="104"/>
      <c r="F184" s="119">
        <f t="shared" si="13"/>
        <v>0</v>
      </c>
      <c r="H184" s="83" t="str">
        <f t="shared" si="14"/>
        <v/>
      </c>
      <c r="I184" s="84" t="str">
        <f t="shared" si="15"/>
        <v/>
      </c>
    </row>
    <row r="185" spans="1:9" ht="30" customHeight="1" x14ac:dyDescent="0.25">
      <c r="A185" s="97" t="s">
        <v>101</v>
      </c>
      <c r="B185" s="98" t="s">
        <v>88</v>
      </c>
      <c r="C185" s="99"/>
      <c r="D185" s="99"/>
      <c r="E185" s="82">
        <f>SUM(E186:E213)</f>
        <v>0</v>
      </c>
      <c r="F185" s="92">
        <f>SUM(F186:F213)</f>
        <v>0</v>
      </c>
      <c r="H185" s="83" t="str">
        <f t="shared" si="14"/>
        <v/>
      </c>
      <c r="I185" s="84" t="str">
        <f t="shared" si="15"/>
        <v/>
      </c>
    </row>
    <row r="186" spans="1:9" ht="90" x14ac:dyDescent="0.25">
      <c r="A186" s="102" t="s">
        <v>537</v>
      </c>
      <c r="B186" s="116" t="s">
        <v>89</v>
      </c>
      <c r="C186" s="117"/>
      <c r="D186" s="5"/>
      <c r="E186" s="118"/>
      <c r="F186" s="119">
        <f t="shared" ref="F186:F213" si="16">SUMIF(H186:I186,"&gt;0")</f>
        <v>0</v>
      </c>
      <c r="H186" s="83" t="str">
        <f t="shared" si="14"/>
        <v/>
      </c>
      <c r="I186" s="84" t="str">
        <f t="shared" si="15"/>
        <v/>
      </c>
    </row>
    <row r="187" spans="1:9" ht="75" x14ac:dyDescent="0.25">
      <c r="A187" s="102" t="s">
        <v>355</v>
      </c>
      <c r="B187" s="120" t="s">
        <v>90</v>
      </c>
      <c r="C187" s="5"/>
      <c r="D187" s="5"/>
      <c r="E187" s="104"/>
      <c r="F187" s="119">
        <f t="shared" si="16"/>
        <v>0</v>
      </c>
      <c r="H187" s="83" t="str">
        <f t="shared" si="14"/>
        <v/>
      </c>
      <c r="I187" s="84" t="str">
        <f t="shared" si="15"/>
        <v/>
      </c>
    </row>
    <row r="188" spans="1:9" ht="30" customHeight="1" x14ac:dyDescent="0.25">
      <c r="A188" s="102" t="s">
        <v>356</v>
      </c>
      <c r="B188" s="120" t="s">
        <v>91</v>
      </c>
      <c r="C188" s="5"/>
      <c r="D188" s="5"/>
      <c r="E188" s="104"/>
      <c r="F188" s="119">
        <f t="shared" si="16"/>
        <v>0</v>
      </c>
      <c r="H188" s="83" t="str">
        <f t="shared" si="14"/>
        <v/>
      </c>
      <c r="I188" s="84" t="str">
        <f t="shared" si="15"/>
        <v/>
      </c>
    </row>
    <row r="189" spans="1:9" ht="45" x14ac:dyDescent="0.25">
      <c r="A189" s="102" t="s">
        <v>360</v>
      </c>
      <c r="B189" s="120" t="s">
        <v>1308</v>
      </c>
      <c r="C189" s="5"/>
      <c r="D189" s="5"/>
      <c r="E189" s="104"/>
      <c r="F189" s="119">
        <f t="shared" si="16"/>
        <v>0</v>
      </c>
      <c r="H189" s="83" t="str">
        <f t="shared" si="14"/>
        <v/>
      </c>
      <c r="I189" s="84" t="str">
        <f t="shared" si="15"/>
        <v/>
      </c>
    </row>
    <row r="190" spans="1:9" ht="30" x14ac:dyDescent="0.25">
      <c r="A190" s="102" t="s">
        <v>358</v>
      </c>
      <c r="B190" s="120" t="s">
        <v>1349</v>
      </c>
      <c r="C190" s="188"/>
      <c r="D190" s="5"/>
      <c r="E190" s="104"/>
      <c r="F190" s="119">
        <f t="shared" si="16"/>
        <v>0</v>
      </c>
      <c r="H190" s="83" t="str">
        <f t="shared" si="14"/>
        <v/>
      </c>
      <c r="I190" s="84" t="str">
        <f t="shared" si="15"/>
        <v/>
      </c>
    </row>
    <row r="191" spans="1:9" ht="30" x14ac:dyDescent="0.25">
      <c r="A191" s="102" t="s">
        <v>359</v>
      </c>
      <c r="B191" s="120" t="s">
        <v>149</v>
      </c>
      <c r="C191" s="5"/>
      <c r="D191" s="5"/>
      <c r="E191" s="104"/>
      <c r="F191" s="119">
        <f t="shared" si="16"/>
        <v>0</v>
      </c>
      <c r="H191" s="83" t="str">
        <f t="shared" si="14"/>
        <v/>
      </c>
      <c r="I191" s="84" t="str">
        <f t="shared" si="15"/>
        <v/>
      </c>
    </row>
    <row r="192" spans="1:9" ht="90" x14ac:dyDescent="0.25">
      <c r="A192" s="102" t="s">
        <v>361</v>
      </c>
      <c r="B192" s="120" t="s">
        <v>989</v>
      </c>
      <c r="C192" s="5"/>
      <c r="D192" s="5"/>
      <c r="E192" s="104"/>
      <c r="F192" s="119">
        <f t="shared" si="16"/>
        <v>0</v>
      </c>
      <c r="H192" s="83" t="str">
        <f t="shared" ref="H192" si="17">IF(D192="ja",5,"")</f>
        <v/>
      </c>
      <c r="I192" s="84" t="str">
        <f t="shared" ref="I192" si="18">IF(D192="nein",2,"")</f>
        <v/>
      </c>
    </row>
    <row r="193" spans="1:9" ht="60" x14ac:dyDescent="0.25">
      <c r="A193" s="102" t="s">
        <v>1139</v>
      </c>
      <c r="B193" s="120" t="s">
        <v>245</v>
      </c>
      <c r="C193" s="5"/>
      <c r="D193" s="5"/>
      <c r="E193" s="104"/>
      <c r="F193" s="119">
        <f t="shared" si="16"/>
        <v>0</v>
      </c>
      <c r="H193" s="83" t="str">
        <f t="shared" si="14"/>
        <v/>
      </c>
      <c r="I193" s="84" t="str">
        <f t="shared" si="15"/>
        <v/>
      </c>
    </row>
    <row r="194" spans="1:9" ht="60" x14ac:dyDescent="0.25">
      <c r="A194" s="102" t="s">
        <v>1140</v>
      </c>
      <c r="B194" s="120" t="s">
        <v>987</v>
      </c>
      <c r="C194" s="5"/>
      <c r="D194" s="5"/>
      <c r="E194" s="104"/>
      <c r="F194" s="119">
        <f t="shared" si="16"/>
        <v>0</v>
      </c>
      <c r="H194" s="83" t="str">
        <f t="shared" si="14"/>
        <v/>
      </c>
      <c r="I194" s="84" t="str">
        <f t="shared" si="15"/>
        <v/>
      </c>
    </row>
    <row r="195" spans="1:9" ht="45" x14ac:dyDescent="0.25">
      <c r="A195" s="102" t="s">
        <v>1141</v>
      </c>
      <c r="B195" s="110" t="s">
        <v>1350</v>
      </c>
      <c r="C195" s="5"/>
      <c r="D195" s="5"/>
      <c r="E195" s="104"/>
      <c r="F195" s="119">
        <f t="shared" si="16"/>
        <v>0</v>
      </c>
      <c r="H195" s="83" t="str">
        <f t="shared" si="14"/>
        <v/>
      </c>
      <c r="I195" s="84" t="str">
        <f t="shared" si="15"/>
        <v/>
      </c>
    </row>
    <row r="196" spans="1:9" ht="45" x14ac:dyDescent="0.25">
      <c r="A196" s="102" t="s">
        <v>1142</v>
      </c>
      <c r="B196" s="120" t="s">
        <v>988</v>
      </c>
      <c r="C196" s="5"/>
      <c r="D196" s="5"/>
      <c r="E196" s="104"/>
      <c r="F196" s="119">
        <f t="shared" si="16"/>
        <v>0</v>
      </c>
      <c r="H196" s="83" t="str">
        <f t="shared" si="14"/>
        <v/>
      </c>
      <c r="I196" s="84" t="str">
        <f t="shared" si="15"/>
        <v/>
      </c>
    </row>
    <row r="197" spans="1:9" ht="45" x14ac:dyDescent="0.25">
      <c r="A197" s="102" t="s">
        <v>1143</v>
      </c>
      <c r="B197" s="120" t="s">
        <v>176</v>
      </c>
      <c r="C197" s="5"/>
      <c r="D197" s="5"/>
      <c r="E197" s="104"/>
      <c r="F197" s="119">
        <f t="shared" si="16"/>
        <v>0</v>
      </c>
      <c r="H197" s="83" t="str">
        <f t="shared" si="14"/>
        <v/>
      </c>
      <c r="I197" s="84" t="str">
        <f t="shared" si="15"/>
        <v/>
      </c>
    </row>
    <row r="198" spans="1:9" ht="30" x14ac:dyDescent="0.25">
      <c r="A198" s="102" t="s">
        <v>1144</v>
      </c>
      <c r="B198" s="120" t="s">
        <v>129</v>
      </c>
      <c r="C198" s="5"/>
      <c r="D198" s="5"/>
      <c r="E198" s="104"/>
      <c r="F198" s="119">
        <f t="shared" si="16"/>
        <v>0</v>
      </c>
      <c r="H198" s="83" t="str">
        <f t="shared" si="14"/>
        <v/>
      </c>
      <c r="I198" s="84" t="str">
        <f t="shared" si="15"/>
        <v/>
      </c>
    </row>
    <row r="199" spans="1:9" ht="60" x14ac:dyDescent="0.25">
      <c r="A199" s="102" t="s">
        <v>1145</v>
      </c>
      <c r="B199" s="120" t="s">
        <v>163</v>
      </c>
      <c r="C199" s="5"/>
      <c r="D199" s="5"/>
      <c r="E199" s="104"/>
      <c r="F199" s="119">
        <f t="shared" si="16"/>
        <v>0</v>
      </c>
      <c r="H199" s="83" t="str">
        <f t="shared" si="14"/>
        <v/>
      </c>
      <c r="I199" s="84" t="str">
        <f t="shared" si="15"/>
        <v/>
      </c>
    </row>
    <row r="200" spans="1:9" ht="30" customHeight="1" x14ac:dyDescent="0.25">
      <c r="A200" s="102" t="s">
        <v>1146</v>
      </c>
      <c r="B200" s="120" t="s">
        <v>92</v>
      </c>
      <c r="C200" s="5"/>
      <c r="D200" s="5"/>
      <c r="E200" s="104"/>
      <c r="F200" s="119">
        <f t="shared" si="16"/>
        <v>0</v>
      </c>
      <c r="H200" s="83" t="str">
        <f t="shared" si="14"/>
        <v/>
      </c>
      <c r="I200" s="84" t="str">
        <f t="shared" si="15"/>
        <v/>
      </c>
    </row>
    <row r="201" spans="1:9" ht="75" x14ac:dyDescent="0.25">
      <c r="A201" s="102" t="s">
        <v>1147</v>
      </c>
      <c r="B201" s="120" t="s">
        <v>1309</v>
      </c>
      <c r="C201" s="5"/>
      <c r="D201" s="5"/>
      <c r="E201" s="104"/>
      <c r="F201" s="119">
        <f t="shared" si="16"/>
        <v>0</v>
      </c>
      <c r="H201" s="83" t="str">
        <f t="shared" si="14"/>
        <v/>
      </c>
      <c r="I201" s="84" t="str">
        <f t="shared" si="15"/>
        <v/>
      </c>
    </row>
    <row r="202" spans="1:9" ht="105" x14ac:dyDescent="0.25">
      <c r="A202" s="102" t="s">
        <v>1148</v>
      </c>
      <c r="B202" s="120" t="s">
        <v>164</v>
      </c>
      <c r="C202" s="5"/>
      <c r="D202" s="5"/>
      <c r="E202" s="104"/>
      <c r="F202" s="119">
        <f t="shared" si="16"/>
        <v>0</v>
      </c>
      <c r="H202" s="83" t="str">
        <f t="shared" si="14"/>
        <v/>
      </c>
      <c r="I202" s="84" t="str">
        <f t="shared" si="15"/>
        <v/>
      </c>
    </row>
    <row r="203" spans="1:9" ht="30" x14ac:dyDescent="0.25">
      <c r="A203" s="102" t="s">
        <v>1149</v>
      </c>
      <c r="B203" s="120" t="s">
        <v>130</v>
      </c>
      <c r="C203" s="5"/>
      <c r="D203" s="5"/>
      <c r="E203" s="104"/>
      <c r="F203" s="119">
        <f t="shared" si="16"/>
        <v>0</v>
      </c>
      <c r="H203" s="83" t="str">
        <f t="shared" si="14"/>
        <v/>
      </c>
      <c r="I203" s="84" t="str">
        <f t="shared" si="15"/>
        <v/>
      </c>
    </row>
    <row r="204" spans="1:9" ht="30" x14ac:dyDescent="0.25">
      <c r="A204" s="102" t="s">
        <v>1150</v>
      </c>
      <c r="B204" s="120" t="s">
        <v>131</v>
      </c>
      <c r="C204" s="5"/>
      <c r="D204" s="5"/>
      <c r="E204" s="104"/>
      <c r="F204" s="119">
        <f t="shared" si="16"/>
        <v>0</v>
      </c>
      <c r="H204" s="83" t="str">
        <f t="shared" si="14"/>
        <v/>
      </c>
      <c r="I204" s="84" t="str">
        <f t="shared" si="15"/>
        <v/>
      </c>
    </row>
    <row r="205" spans="1:9" ht="30" x14ac:dyDescent="0.25">
      <c r="A205" s="102" t="s">
        <v>1151</v>
      </c>
      <c r="B205" s="111" t="s">
        <v>150</v>
      </c>
      <c r="C205" s="5"/>
      <c r="D205" s="5"/>
      <c r="E205" s="104"/>
      <c r="F205" s="119">
        <f t="shared" si="16"/>
        <v>0</v>
      </c>
      <c r="H205" s="83" t="str">
        <f t="shared" si="14"/>
        <v/>
      </c>
      <c r="I205" s="84" t="str">
        <f t="shared" si="15"/>
        <v/>
      </c>
    </row>
    <row r="206" spans="1:9" ht="30" customHeight="1" x14ac:dyDescent="0.25">
      <c r="A206" s="102" t="s">
        <v>1152</v>
      </c>
      <c r="B206" s="120" t="s">
        <v>165</v>
      </c>
      <c r="C206" s="5"/>
      <c r="D206" s="5"/>
      <c r="E206" s="104"/>
      <c r="F206" s="119">
        <f t="shared" si="16"/>
        <v>0</v>
      </c>
      <c r="H206" s="83" t="str">
        <f t="shared" si="14"/>
        <v/>
      </c>
      <c r="I206" s="84" t="str">
        <f t="shared" si="15"/>
        <v/>
      </c>
    </row>
    <row r="207" spans="1:9" ht="30" x14ac:dyDescent="0.25">
      <c r="A207" s="102" t="s">
        <v>1153</v>
      </c>
      <c r="B207" s="120" t="s">
        <v>1351</v>
      </c>
      <c r="C207" s="5"/>
      <c r="D207" s="5"/>
      <c r="E207" s="104"/>
      <c r="F207" s="119">
        <f t="shared" si="16"/>
        <v>0</v>
      </c>
      <c r="H207" s="83" t="str">
        <f t="shared" si="14"/>
        <v/>
      </c>
      <c r="I207" s="84" t="str">
        <f t="shared" si="15"/>
        <v/>
      </c>
    </row>
    <row r="208" spans="1:9" ht="30" x14ac:dyDescent="0.25">
      <c r="A208" s="102" t="s">
        <v>1154</v>
      </c>
      <c r="B208" s="120" t="s">
        <v>132</v>
      </c>
      <c r="C208" s="5"/>
      <c r="D208" s="5"/>
      <c r="E208" s="104"/>
      <c r="F208" s="119">
        <f t="shared" si="16"/>
        <v>0</v>
      </c>
      <c r="H208" s="83" t="str">
        <f t="shared" si="14"/>
        <v/>
      </c>
      <c r="I208" s="84" t="str">
        <f t="shared" si="15"/>
        <v/>
      </c>
    </row>
    <row r="209" spans="1:9" ht="45" x14ac:dyDescent="0.25">
      <c r="A209" s="102" t="s">
        <v>1155</v>
      </c>
      <c r="B209" s="120" t="s">
        <v>133</v>
      </c>
      <c r="C209" s="5"/>
      <c r="D209" s="5"/>
      <c r="E209" s="104"/>
      <c r="F209" s="119">
        <f t="shared" si="16"/>
        <v>0</v>
      </c>
      <c r="H209" s="83" t="str">
        <f t="shared" si="14"/>
        <v/>
      </c>
      <c r="I209" s="84" t="str">
        <f t="shared" si="15"/>
        <v/>
      </c>
    </row>
    <row r="210" spans="1:9" ht="30" x14ac:dyDescent="0.25">
      <c r="A210" s="102" t="s">
        <v>1156</v>
      </c>
      <c r="B210" s="120" t="s">
        <v>134</v>
      </c>
      <c r="C210" s="5"/>
      <c r="D210" s="5"/>
      <c r="E210" s="104"/>
      <c r="F210" s="119">
        <f t="shared" si="16"/>
        <v>0</v>
      </c>
      <c r="H210" s="83" t="str">
        <f t="shared" si="14"/>
        <v/>
      </c>
      <c r="I210" s="84" t="str">
        <f t="shared" si="15"/>
        <v/>
      </c>
    </row>
    <row r="211" spans="1:9" ht="30" customHeight="1" x14ac:dyDescent="0.25">
      <c r="A211" s="102" t="s">
        <v>1157</v>
      </c>
      <c r="B211" s="120" t="s">
        <v>173</v>
      </c>
      <c r="C211" s="5"/>
      <c r="D211" s="5"/>
      <c r="E211" s="104"/>
      <c r="F211" s="119">
        <f t="shared" si="16"/>
        <v>0</v>
      </c>
      <c r="H211" s="83" t="str">
        <f t="shared" si="14"/>
        <v/>
      </c>
      <c r="I211" s="84" t="str">
        <f t="shared" si="15"/>
        <v/>
      </c>
    </row>
    <row r="212" spans="1:9" ht="30" x14ac:dyDescent="0.25">
      <c r="A212" s="102" t="s">
        <v>1158</v>
      </c>
      <c r="B212" s="121" t="s">
        <v>246</v>
      </c>
      <c r="C212" s="21"/>
      <c r="D212" s="5"/>
      <c r="E212" s="104"/>
      <c r="F212" s="119">
        <f t="shared" si="16"/>
        <v>0</v>
      </c>
      <c r="H212" s="83" t="str">
        <f t="shared" si="14"/>
        <v/>
      </c>
      <c r="I212" s="84" t="str">
        <f t="shared" si="15"/>
        <v/>
      </c>
    </row>
    <row r="213" spans="1:9" ht="30" customHeight="1" x14ac:dyDescent="0.25">
      <c r="A213" s="102" t="s">
        <v>1159</v>
      </c>
      <c r="B213" s="110" t="s">
        <v>1381</v>
      </c>
      <c r="C213" s="188"/>
      <c r="D213" s="5"/>
      <c r="E213" s="104"/>
      <c r="F213" s="119">
        <f t="shared" si="16"/>
        <v>0</v>
      </c>
      <c r="H213" s="83" t="str">
        <f t="shared" si="14"/>
        <v/>
      </c>
      <c r="I213" s="84" t="str">
        <f t="shared" si="15"/>
        <v/>
      </c>
    </row>
    <row r="214" spans="1:9" ht="30" customHeight="1" x14ac:dyDescent="0.25">
      <c r="A214" s="124">
        <v>6</v>
      </c>
      <c r="B214" s="125" t="s">
        <v>109</v>
      </c>
      <c r="C214" s="126"/>
      <c r="D214" s="126"/>
      <c r="E214" s="76">
        <f>SUM(E215:E274)</f>
        <v>0</v>
      </c>
      <c r="F214" s="77">
        <f>SUM(F215:F274)</f>
        <v>0</v>
      </c>
      <c r="H214" s="83" t="str">
        <f t="shared" si="14"/>
        <v/>
      </c>
      <c r="I214" s="84" t="str">
        <f t="shared" si="15"/>
        <v/>
      </c>
    </row>
    <row r="215" spans="1:9" ht="30" x14ac:dyDescent="0.25">
      <c r="A215" s="127" t="s">
        <v>538</v>
      </c>
      <c r="B215" s="128" t="s">
        <v>116</v>
      </c>
      <c r="C215" s="117"/>
      <c r="D215" s="21"/>
      <c r="E215" s="118"/>
      <c r="F215" s="119">
        <f t="shared" ref="F215:F277" si="19">SUMIF(H215:I215,"&gt;0")</f>
        <v>0</v>
      </c>
      <c r="H215" s="83" t="str">
        <f t="shared" si="14"/>
        <v/>
      </c>
      <c r="I215" s="84" t="str">
        <f t="shared" si="15"/>
        <v/>
      </c>
    </row>
    <row r="216" spans="1:9" ht="30" customHeight="1" x14ac:dyDescent="0.25">
      <c r="A216" s="127" t="s">
        <v>365</v>
      </c>
      <c r="B216" s="128" t="s">
        <v>211</v>
      </c>
      <c r="C216" s="117"/>
      <c r="D216" s="21"/>
      <c r="E216" s="118"/>
      <c r="F216" s="119">
        <f t="shared" si="19"/>
        <v>0</v>
      </c>
      <c r="H216" s="83" t="str">
        <f t="shared" si="14"/>
        <v/>
      </c>
      <c r="I216" s="84" t="str">
        <f t="shared" si="15"/>
        <v/>
      </c>
    </row>
    <row r="217" spans="1:9" ht="30" x14ac:dyDescent="0.25">
      <c r="A217" s="127" t="s">
        <v>364</v>
      </c>
      <c r="B217" s="128" t="s">
        <v>212</v>
      </c>
      <c r="C217" s="117"/>
      <c r="D217" s="21"/>
      <c r="E217" s="118"/>
      <c r="F217" s="119">
        <f t="shared" si="19"/>
        <v>0</v>
      </c>
      <c r="H217" s="83" t="str">
        <f t="shared" si="14"/>
        <v/>
      </c>
      <c r="I217" s="84" t="str">
        <f t="shared" si="15"/>
        <v/>
      </c>
    </row>
    <row r="218" spans="1:9" ht="30" x14ac:dyDescent="0.25">
      <c r="A218" s="127" t="s">
        <v>366</v>
      </c>
      <c r="B218" s="128" t="s">
        <v>213</v>
      </c>
      <c r="C218" s="117"/>
      <c r="D218" s="21"/>
      <c r="E218" s="118"/>
      <c r="F218" s="119">
        <f t="shared" si="19"/>
        <v>0</v>
      </c>
      <c r="H218" s="83" t="str">
        <f t="shared" si="14"/>
        <v/>
      </c>
      <c r="I218" s="84" t="str">
        <f t="shared" si="15"/>
        <v/>
      </c>
    </row>
    <row r="219" spans="1:9" ht="30" x14ac:dyDescent="0.25">
      <c r="A219" s="127" t="s">
        <v>367</v>
      </c>
      <c r="B219" s="129" t="s">
        <v>1310</v>
      </c>
      <c r="C219" s="130"/>
      <c r="D219" s="21"/>
      <c r="E219" s="131"/>
      <c r="F219" s="119">
        <f t="shared" si="19"/>
        <v>0</v>
      </c>
      <c r="H219" s="83" t="str">
        <f t="shared" si="14"/>
        <v/>
      </c>
      <c r="I219" s="84" t="str">
        <f t="shared" si="15"/>
        <v/>
      </c>
    </row>
    <row r="220" spans="1:9" ht="30" x14ac:dyDescent="0.25">
      <c r="A220" s="127" t="s">
        <v>368</v>
      </c>
      <c r="B220" s="129" t="s">
        <v>990</v>
      </c>
      <c r="C220" s="130"/>
      <c r="D220" s="21"/>
      <c r="E220" s="131"/>
      <c r="F220" s="119">
        <f t="shared" si="19"/>
        <v>0</v>
      </c>
      <c r="H220" s="83" t="str">
        <f t="shared" si="14"/>
        <v/>
      </c>
      <c r="I220" s="84" t="str">
        <f t="shared" si="15"/>
        <v/>
      </c>
    </row>
    <row r="221" spans="1:9" ht="30" x14ac:dyDescent="0.25">
      <c r="A221" s="127" t="s">
        <v>369</v>
      </c>
      <c r="B221" s="129" t="s">
        <v>1311</v>
      </c>
      <c r="C221" s="130"/>
      <c r="D221" s="21"/>
      <c r="E221" s="131"/>
      <c r="F221" s="119">
        <f t="shared" si="19"/>
        <v>0</v>
      </c>
      <c r="H221" s="83" t="str">
        <f t="shared" si="14"/>
        <v/>
      </c>
      <c r="I221" s="84" t="str">
        <f t="shared" si="15"/>
        <v/>
      </c>
    </row>
    <row r="222" spans="1:9" ht="60" x14ac:dyDescent="0.25">
      <c r="A222" s="127" t="s">
        <v>370</v>
      </c>
      <c r="B222" s="128" t="s">
        <v>1312</v>
      </c>
      <c r="C222" s="130"/>
      <c r="D222" s="21"/>
      <c r="E222" s="131"/>
      <c r="F222" s="119">
        <f t="shared" si="19"/>
        <v>0</v>
      </c>
      <c r="H222" s="83" t="str">
        <f t="shared" ref="H222" si="20">IF(D222="ja",5,"")</f>
        <v/>
      </c>
      <c r="I222" s="84" t="str">
        <f t="shared" ref="I222" si="21">IF(D222="nein",2,"")</f>
        <v/>
      </c>
    </row>
    <row r="223" spans="1:9" ht="171" customHeight="1" x14ac:dyDescent="0.25">
      <c r="A223" s="127" t="s">
        <v>371</v>
      </c>
      <c r="B223" s="132" t="s">
        <v>1313</v>
      </c>
      <c r="C223" s="130"/>
      <c r="D223" s="21"/>
      <c r="E223" s="131"/>
      <c r="F223" s="119">
        <f t="shared" si="19"/>
        <v>0</v>
      </c>
      <c r="H223" s="83" t="str">
        <f t="shared" si="14"/>
        <v/>
      </c>
      <c r="I223" s="84" t="str">
        <f t="shared" si="15"/>
        <v/>
      </c>
    </row>
    <row r="224" spans="1:9" ht="75" x14ac:dyDescent="0.25">
      <c r="A224" s="127" t="s">
        <v>102</v>
      </c>
      <c r="B224" s="129" t="s">
        <v>1356</v>
      </c>
      <c r="C224" s="5"/>
      <c r="D224" s="21"/>
      <c r="E224" s="104"/>
      <c r="F224" s="119">
        <f t="shared" si="19"/>
        <v>0</v>
      </c>
      <c r="H224" s="83" t="str">
        <f t="shared" si="14"/>
        <v/>
      </c>
      <c r="I224" s="84" t="str">
        <f t="shared" si="15"/>
        <v/>
      </c>
    </row>
    <row r="225" spans="1:9" ht="90" x14ac:dyDescent="0.25">
      <c r="A225" s="127" t="s">
        <v>103</v>
      </c>
      <c r="B225" s="120" t="s">
        <v>214</v>
      </c>
      <c r="C225" s="5"/>
      <c r="D225" s="21"/>
      <c r="E225" s="104"/>
      <c r="F225" s="119">
        <f t="shared" si="19"/>
        <v>0</v>
      </c>
      <c r="H225" s="83" t="str">
        <f t="shared" si="14"/>
        <v/>
      </c>
      <c r="I225" s="84" t="str">
        <f t="shared" si="15"/>
        <v/>
      </c>
    </row>
    <row r="226" spans="1:9" ht="45" x14ac:dyDescent="0.25">
      <c r="A226" s="127" t="s">
        <v>104</v>
      </c>
      <c r="B226" s="129" t="s">
        <v>151</v>
      </c>
      <c r="C226" s="5"/>
      <c r="D226" s="21"/>
      <c r="E226" s="104"/>
      <c r="F226" s="119">
        <f t="shared" si="19"/>
        <v>0</v>
      </c>
      <c r="H226" s="83" t="str">
        <f t="shared" si="14"/>
        <v/>
      </c>
      <c r="I226" s="84" t="str">
        <f t="shared" si="15"/>
        <v/>
      </c>
    </row>
    <row r="227" spans="1:9" ht="77.25" customHeight="1" x14ac:dyDescent="0.25">
      <c r="A227" s="127" t="s">
        <v>105</v>
      </c>
      <c r="B227" s="120" t="s">
        <v>1314</v>
      </c>
      <c r="C227" s="5"/>
      <c r="D227" s="21"/>
      <c r="E227" s="104"/>
      <c r="F227" s="119">
        <f t="shared" si="19"/>
        <v>0</v>
      </c>
      <c r="H227" s="83" t="str">
        <f t="shared" si="14"/>
        <v/>
      </c>
      <c r="I227" s="84" t="str">
        <f t="shared" si="15"/>
        <v/>
      </c>
    </row>
    <row r="228" spans="1:9" ht="49.5" customHeight="1" x14ac:dyDescent="0.25">
      <c r="A228" s="209" t="s">
        <v>106</v>
      </c>
      <c r="B228" s="120" t="s">
        <v>1357</v>
      </c>
      <c r="C228" s="216"/>
      <c r="D228" s="213"/>
      <c r="E228" s="196"/>
      <c r="F228" s="199">
        <f t="shared" si="19"/>
        <v>0</v>
      </c>
      <c r="H228" s="83" t="str">
        <f t="shared" si="14"/>
        <v/>
      </c>
      <c r="I228" s="84" t="str">
        <f t="shared" si="15"/>
        <v/>
      </c>
    </row>
    <row r="229" spans="1:9" ht="30" x14ac:dyDescent="0.25">
      <c r="A229" s="210"/>
      <c r="B229" s="120" t="s">
        <v>1358</v>
      </c>
      <c r="C229" s="217"/>
      <c r="D229" s="214"/>
      <c r="E229" s="197"/>
      <c r="F229" s="200"/>
      <c r="H229" s="83" t="str">
        <f t="shared" si="14"/>
        <v/>
      </c>
      <c r="I229" s="84" t="str">
        <f t="shared" si="15"/>
        <v/>
      </c>
    </row>
    <row r="230" spans="1:9" ht="30" customHeight="1" x14ac:dyDescent="0.25">
      <c r="A230" s="210"/>
      <c r="B230" s="120" t="s">
        <v>1359</v>
      </c>
      <c r="C230" s="217"/>
      <c r="D230" s="214"/>
      <c r="E230" s="197"/>
      <c r="F230" s="200"/>
      <c r="H230" s="83" t="str">
        <f t="shared" si="14"/>
        <v/>
      </c>
      <c r="I230" s="84" t="str">
        <f t="shared" si="15"/>
        <v/>
      </c>
    </row>
    <row r="231" spans="1:9" ht="30" customHeight="1" x14ac:dyDescent="0.25">
      <c r="A231" s="210"/>
      <c r="B231" s="120" t="s">
        <v>1360</v>
      </c>
      <c r="C231" s="217"/>
      <c r="D231" s="214"/>
      <c r="E231" s="197"/>
      <c r="F231" s="200"/>
      <c r="H231" s="83" t="str">
        <f t="shared" si="14"/>
        <v/>
      </c>
      <c r="I231" s="84" t="str">
        <f t="shared" si="15"/>
        <v/>
      </c>
    </row>
    <row r="232" spans="1:9" ht="30" customHeight="1" x14ac:dyDescent="0.25">
      <c r="A232" s="210"/>
      <c r="B232" s="120" t="s">
        <v>1361</v>
      </c>
      <c r="C232" s="217"/>
      <c r="D232" s="214"/>
      <c r="E232" s="197"/>
      <c r="F232" s="200"/>
      <c r="H232" s="83" t="str">
        <f t="shared" si="14"/>
        <v/>
      </c>
      <c r="I232" s="84" t="str">
        <f t="shared" si="15"/>
        <v/>
      </c>
    </row>
    <row r="233" spans="1:9" ht="116.25" customHeight="1" x14ac:dyDescent="0.25">
      <c r="A233" s="211"/>
      <c r="B233" s="190"/>
      <c r="C233" s="218"/>
      <c r="D233" s="215"/>
      <c r="E233" s="198"/>
      <c r="F233" s="201"/>
      <c r="H233" s="83" t="str">
        <f t="shared" si="14"/>
        <v/>
      </c>
      <c r="I233" s="84" t="str">
        <f t="shared" si="15"/>
        <v/>
      </c>
    </row>
    <row r="234" spans="1:9" ht="150" x14ac:dyDescent="0.25">
      <c r="A234" s="133" t="s">
        <v>152</v>
      </c>
      <c r="B234" s="111" t="s">
        <v>215</v>
      </c>
      <c r="C234" s="5"/>
      <c r="D234" s="21"/>
      <c r="E234" s="104"/>
      <c r="F234" s="119">
        <f t="shared" si="19"/>
        <v>0</v>
      </c>
      <c r="H234" s="83" t="str">
        <f t="shared" si="14"/>
        <v/>
      </c>
      <c r="I234" s="84" t="str">
        <f t="shared" si="15"/>
        <v/>
      </c>
    </row>
    <row r="235" spans="1:9" ht="30" x14ac:dyDescent="0.25">
      <c r="A235" s="133" t="s">
        <v>153</v>
      </c>
      <c r="B235" s="111" t="s">
        <v>1352</v>
      </c>
      <c r="C235" s="117"/>
      <c r="D235" s="21"/>
      <c r="E235" s="104"/>
      <c r="F235" s="119">
        <f t="shared" si="19"/>
        <v>0</v>
      </c>
      <c r="H235" s="83" t="str">
        <f t="shared" si="14"/>
        <v/>
      </c>
      <c r="I235" s="84" t="str">
        <f t="shared" si="15"/>
        <v/>
      </c>
    </row>
    <row r="236" spans="1:9" ht="45" x14ac:dyDescent="0.25">
      <c r="A236" s="133" t="s">
        <v>1160</v>
      </c>
      <c r="B236" s="128" t="s">
        <v>1353</v>
      </c>
      <c r="C236" s="117"/>
      <c r="D236" s="21"/>
      <c r="E236" s="104"/>
      <c r="F236" s="119">
        <f t="shared" si="19"/>
        <v>0</v>
      </c>
      <c r="H236" s="83" t="str">
        <f t="shared" si="14"/>
        <v/>
      </c>
      <c r="I236" s="84" t="str">
        <f t="shared" si="15"/>
        <v/>
      </c>
    </row>
    <row r="237" spans="1:9" ht="30" x14ac:dyDescent="0.25">
      <c r="A237" s="133" t="s">
        <v>1161</v>
      </c>
      <c r="B237" s="129" t="s">
        <v>1354</v>
      </c>
      <c r="C237" s="5"/>
      <c r="D237" s="21"/>
      <c r="E237" s="104"/>
      <c r="F237" s="119">
        <f t="shared" si="19"/>
        <v>0</v>
      </c>
      <c r="H237" s="83" t="str">
        <f t="shared" ref="H237:H303" si="22">IF(D237="ja",5,"")</f>
        <v/>
      </c>
      <c r="I237" s="84" t="str">
        <f t="shared" ref="I237:I303" si="23">IF(D237="nein",2,"")</f>
        <v/>
      </c>
    </row>
    <row r="238" spans="1:9" ht="30" x14ac:dyDescent="0.25">
      <c r="A238" s="133" t="s">
        <v>1162</v>
      </c>
      <c r="B238" s="129" t="s">
        <v>179</v>
      </c>
      <c r="C238" s="5"/>
      <c r="D238" s="21"/>
      <c r="E238" s="104"/>
      <c r="F238" s="119">
        <f t="shared" si="19"/>
        <v>0</v>
      </c>
      <c r="H238" s="83" t="str">
        <f t="shared" si="22"/>
        <v/>
      </c>
      <c r="I238" s="84" t="str">
        <f t="shared" si="23"/>
        <v/>
      </c>
    </row>
    <row r="239" spans="1:9" ht="45" x14ac:dyDescent="0.25">
      <c r="A239" s="133" t="s">
        <v>1163</v>
      </c>
      <c r="B239" s="129" t="s">
        <v>59</v>
      </c>
      <c r="C239" s="5"/>
      <c r="D239" s="21"/>
      <c r="E239" s="104"/>
      <c r="F239" s="119">
        <f t="shared" si="19"/>
        <v>0</v>
      </c>
      <c r="H239" s="83" t="str">
        <f t="shared" si="22"/>
        <v/>
      </c>
      <c r="I239" s="84" t="str">
        <f t="shared" si="23"/>
        <v/>
      </c>
    </row>
    <row r="240" spans="1:9" ht="30" x14ac:dyDescent="0.25">
      <c r="A240" s="133" t="s">
        <v>1164</v>
      </c>
      <c r="B240" s="129" t="s">
        <v>1315</v>
      </c>
      <c r="C240" s="5"/>
      <c r="D240" s="21"/>
      <c r="E240" s="104"/>
      <c r="F240" s="119">
        <f t="shared" si="19"/>
        <v>0</v>
      </c>
      <c r="H240" s="83" t="str">
        <f t="shared" si="22"/>
        <v/>
      </c>
      <c r="I240" s="84" t="str">
        <f t="shared" si="23"/>
        <v/>
      </c>
    </row>
    <row r="241" spans="1:9" ht="30" x14ac:dyDescent="0.25">
      <c r="A241" s="133" t="s">
        <v>1165</v>
      </c>
      <c r="B241" s="129" t="s">
        <v>110</v>
      </c>
      <c r="C241" s="5"/>
      <c r="D241" s="21"/>
      <c r="E241" s="104"/>
      <c r="F241" s="119">
        <f t="shared" si="19"/>
        <v>0</v>
      </c>
      <c r="H241" s="83" t="str">
        <f t="shared" si="22"/>
        <v/>
      </c>
      <c r="I241" s="84" t="str">
        <f t="shared" si="23"/>
        <v/>
      </c>
    </row>
    <row r="242" spans="1:9" ht="30" x14ac:dyDescent="0.25">
      <c r="A242" s="133" t="s">
        <v>1166</v>
      </c>
      <c r="B242" s="129" t="s">
        <v>1316</v>
      </c>
      <c r="C242" s="5"/>
      <c r="D242" s="21"/>
      <c r="E242" s="104"/>
      <c r="F242" s="119">
        <f t="shared" si="19"/>
        <v>0</v>
      </c>
      <c r="H242" s="83" t="str">
        <f t="shared" si="22"/>
        <v/>
      </c>
      <c r="I242" s="84" t="str">
        <f t="shared" si="23"/>
        <v/>
      </c>
    </row>
    <row r="243" spans="1:9" ht="30" x14ac:dyDescent="0.25">
      <c r="A243" s="133" t="s">
        <v>1167</v>
      </c>
      <c r="B243" s="129" t="s">
        <v>111</v>
      </c>
      <c r="C243" s="5"/>
      <c r="D243" s="21"/>
      <c r="E243" s="104"/>
      <c r="F243" s="119">
        <f t="shared" si="19"/>
        <v>0</v>
      </c>
      <c r="H243" s="83" t="str">
        <f t="shared" si="22"/>
        <v/>
      </c>
      <c r="I243" s="84" t="str">
        <f t="shared" si="23"/>
        <v/>
      </c>
    </row>
    <row r="244" spans="1:9" ht="30" x14ac:dyDescent="0.25">
      <c r="A244" s="133" t="s">
        <v>1168</v>
      </c>
      <c r="B244" s="129" t="s">
        <v>112</v>
      </c>
      <c r="C244" s="189"/>
      <c r="D244" s="21"/>
      <c r="E244" s="104"/>
      <c r="F244" s="119">
        <f t="shared" si="19"/>
        <v>0</v>
      </c>
      <c r="H244" s="83" t="str">
        <f t="shared" si="22"/>
        <v/>
      </c>
      <c r="I244" s="84" t="str">
        <f t="shared" si="23"/>
        <v/>
      </c>
    </row>
    <row r="245" spans="1:9" ht="30" x14ac:dyDescent="0.25">
      <c r="A245" s="133" t="s">
        <v>1169</v>
      </c>
      <c r="B245" s="111" t="s">
        <v>178</v>
      </c>
      <c r="C245" s="189"/>
      <c r="D245" s="21"/>
      <c r="E245" s="104"/>
      <c r="F245" s="119">
        <f t="shared" si="19"/>
        <v>0</v>
      </c>
      <c r="H245" s="83" t="str">
        <f t="shared" si="22"/>
        <v/>
      </c>
      <c r="I245" s="84" t="str">
        <f t="shared" si="23"/>
        <v/>
      </c>
    </row>
    <row r="246" spans="1:9" ht="182.25" customHeight="1" x14ac:dyDescent="0.25">
      <c r="A246" s="133" t="s">
        <v>1170</v>
      </c>
      <c r="B246" s="129" t="s">
        <v>1313</v>
      </c>
      <c r="C246" s="5"/>
      <c r="D246" s="21"/>
      <c r="E246" s="104"/>
      <c r="F246" s="119">
        <f t="shared" si="19"/>
        <v>0</v>
      </c>
      <c r="H246" s="83" t="str">
        <f t="shared" si="22"/>
        <v/>
      </c>
      <c r="I246" s="84" t="str">
        <f t="shared" si="23"/>
        <v/>
      </c>
    </row>
    <row r="247" spans="1:9" ht="45" x14ac:dyDescent="0.25">
      <c r="A247" s="133" t="s">
        <v>1171</v>
      </c>
      <c r="B247" s="129" t="s">
        <v>113</v>
      </c>
      <c r="C247" s="5"/>
      <c r="D247" s="21"/>
      <c r="E247" s="104"/>
      <c r="F247" s="119">
        <f t="shared" si="19"/>
        <v>0</v>
      </c>
      <c r="H247" s="83" t="str">
        <f t="shared" si="22"/>
        <v/>
      </c>
      <c r="I247" s="84" t="str">
        <f t="shared" si="23"/>
        <v/>
      </c>
    </row>
    <row r="248" spans="1:9" ht="75" x14ac:dyDescent="0.25">
      <c r="A248" s="133" t="s">
        <v>1172</v>
      </c>
      <c r="B248" s="129" t="s">
        <v>216</v>
      </c>
      <c r="C248" s="5"/>
      <c r="D248" s="21"/>
      <c r="E248" s="112"/>
      <c r="F248" s="119">
        <f t="shared" si="19"/>
        <v>0</v>
      </c>
      <c r="H248" s="83" t="str">
        <f t="shared" si="22"/>
        <v/>
      </c>
      <c r="I248" s="84" t="str">
        <f t="shared" si="23"/>
        <v/>
      </c>
    </row>
    <row r="249" spans="1:9" ht="45" x14ac:dyDescent="0.25">
      <c r="A249" s="133" t="s">
        <v>1173</v>
      </c>
      <c r="B249" s="120" t="s">
        <v>217</v>
      </c>
      <c r="C249" s="5"/>
      <c r="D249" s="21"/>
      <c r="E249" s="112"/>
      <c r="F249" s="119">
        <f t="shared" si="19"/>
        <v>0</v>
      </c>
      <c r="H249" s="83" t="str">
        <f t="shared" si="22"/>
        <v/>
      </c>
      <c r="I249" s="84" t="str">
        <f t="shared" si="23"/>
        <v/>
      </c>
    </row>
    <row r="250" spans="1:9" ht="45" x14ac:dyDescent="0.25">
      <c r="A250" s="133" t="s">
        <v>1174</v>
      </c>
      <c r="B250" s="120" t="s">
        <v>218</v>
      </c>
      <c r="C250" s="5"/>
      <c r="D250" s="21"/>
      <c r="E250" s="112"/>
      <c r="F250" s="119">
        <f t="shared" si="19"/>
        <v>0</v>
      </c>
      <c r="H250" s="83" t="str">
        <f t="shared" si="22"/>
        <v/>
      </c>
      <c r="I250" s="84" t="str">
        <f t="shared" si="23"/>
        <v/>
      </c>
    </row>
    <row r="251" spans="1:9" ht="60" x14ac:dyDescent="0.25">
      <c r="A251" s="133" t="s">
        <v>1175</v>
      </c>
      <c r="B251" s="129" t="s">
        <v>219</v>
      </c>
      <c r="C251" s="5"/>
      <c r="D251" s="21"/>
      <c r="E251" s="112"/>
      <c r="F251" s="119">
        <f t="shared" si="19"/>
        <v>0</v>
      </c>
      <c r="H251" s="83" t="str">
        <f t="shared" si="22"/>
        <v/>
      </c>
      <c r="I251" s="84" t="str">
        <f t="shared" si="23"/>
        <v/>
      </c>
    </row>
    <row r="252" spans="1:9" ht="30" x14ac:dyDescent="0.25">
      <c r="A252" s="133" t="s">
        <v>1176</v>
      </c>
      <c r="B252" s="129" t="s">
        <v>220</v>
      </c>
      <c r="C252" s="5"/>
      <c r="D252" s="21"/>
      <c r="E252" s="112"/>
      <c r="F252" s="119">
        <f t="shared" si="19"/>
        <v>0</v>
      </c>
      <c r="H252" s="83" t="str">
        <f t="shared" si="22"/>
        <v/>
      </c>
      <c r="I252" s="84" t="str">
        <f t="shared" si="23"/>
        <v/>
      </c>
    </row>
    <row r="253" spans="1:9" ht="45" x14ac:dyDescent="0.25">
      <c r="A253" s="133" t="s">
        <v>1177</v>
      </c>
      <c r="B253" s="129" t="s">
        <v>221</v>
      </c>
      <c r="C253" s="5"/>
      <c r="D253" s="21"/>
      <c r="E253" s="112"/>
      <c r="F253" s="119">
        <f t="shared" si="19"/>
        <v>0</v>
      </c>
      <c r="H253" s="83" t="str">
        <f t="shared" si="22"/>
        <v/>
      </c>
      <c r="I253" s="84" t="str">
        <f t="shared" si="23"/>
        <v/>
      </c>
    </row>
    <row r="254" spans="1:9" ht="30" x14ac:dyDescent="0.25">
      <c r="A254" s="133" t="s">
        <v>1178</v>
      </c>
      <c r="B254" s="134" t="s">
        <v>1372</v>
      </c>
      <c r="C254" s="5"/>
      <c r="D254" s="21"/>
      <c r="E254" s="112"/>
      <c r="F254" s="119">
        <f t="shared" si="19"/>
        <v>0</v>
      </c>
      <c r="H254" s="83" t="str">
        <f t="shared" si="22"/>
        <v/>
      </c>
      <c r="I254" s="84" t="str">
        <f t="shared" si="23"/>
        <v/>
      </c>
    </row>
    <row r="255" spans="1:9" ht="30" x14ac:dyDescent="0.25">
      <c r="A255" s="133" t="s">
        <v>1179</v>
      </c>
      <c r="B255" s="129" t="s">
        <v>1394</v>
      </c>
      <c r="C255" s="188"/>
      <c r="D255" s="21"/>
      <c r="E255" s="112"/>
      <c r="F255" s="119">
        <f t="shared" si="19"/>
        <v>0</v>
      </c>
      <c r="H255" s="83" t="str">
        <f t="shared" si="22"/>
        <v/>
      </c>
      <c r="I255" s="84" t="str">
        <f t="shared" si="23"/>
        <v/>
      </c>
    </row>
    <row r="256" spans="1:9" ht="30" x14ac:dyDescent="0.25">
      <c r="A256" s="133" t="s">
        <v>1180</v>
      </c>
      <c r="B256" s="129" t="s">
        <v>1317</v>
      </c>
      <c r="C256" s="5"/>
      <c r="D256" s="21"/>
      <c r="E256" s="112"/>
      <c r="F256" s="119">
        <f t="shared" si="19"/>
        <v>0</v>
      </c>
      <c r="H256" s="83" t="str">
        <f t="shared" si="22"/>
        <v/>
      </c>
      <c r="I256" s="84" t="str">
        <f t="shared" si="23"/>
        <v/>
      </c>
    </row>
    <row r="257" spans="1:9" ht="30" x14ac:dyDescent="0.25">
      <c r="A257" s="133" t="s">
        <v>1181</v>
      </c>
      <c r="B257" s="120" t="s">
        <v>114</v>
      </c>
      <c r="C257" s="5"/>
      <c r="D257" s="21"/>
      <c r="E257" s="104"/>
      <c r="F257" s="119">
        <f t="shared" si="19"/>
        <v>0</v>
      </c>
      <c r="H257" s="83" t="str">
        <f t="shared" si="22"/>
        <v/>
      </c>
      <c r="I257" s="84" t="str">
        <f t="shared" si="23"/>
        <v/>
      </c>
    </row>
    <row r="258" spans="1:9" ht="45" x14ac:dyDescent="0.25">
      <c r="A258" s="133" t="s">
        <v>1182</v>
      </c>
      <c r="B258" s="129" t="s">
        <v>222</v>
      </c>
      <c r="C258" s="5"/>
      <c r="D258" s="21"/>
      <c r="E258" s="104"/>
      <c r="F258" s="119">
        <f t="shared" si="19"/>
        <v>0</v>
      </c>
      <c r="H258" s="83" t="str">
        <f t="shared" si="22"/>
        <v/>
      </c>
      <c r="I258" s="84" t="str">
        <f t="shared" si="23"/>
        <v/>
      </c>
    </row>
    <row r="259" spans="1:9" ht="45" x14ac:dyDescent="0.25">
      <c r="A259" s="133" t="s">
        <v>1183</v>
      </c>
      <c r="B259" s="135" t="s">
        <v>991</v>
      </c>
      <c r="C259" s="5"/>
      <c r="D259" s="21"/>
      <c r="E259" s="104"/>
      <c r="F259" s="119">
        <f t="shared" si="19"/>
        <v>0</v>
      </c>
      <c r="H259" s="83" t="str">
        <f t="shared" si="22"/>
        <v/>
      </c>
      <c r="I259" s="84" t="str">
        <f t="shared" si="23"/>
        <v/>
      </c>
    </row>
    <row r="260" spans="1:9" ht="150" x14ac:dyDescent="0.25">
      <c r="A260" s="133" t="s">
        <v>1184</v>
      </c>
      <c r="B260" s="129" t="s">
        <v>1393</v>
      </c>
      <c r="C260" s="189"/>
      <c r="D260" s="21"/>
      <c r="E260" s="104"/>
      <c r="F260" s="119">
        <f t="shared" si="19"/>
        <v>0</v>
      </c>
      <c r="H260" s="83" t="str">
        <f t="shared" si="22"/>
        <v/>
      </c>
      <c r="I260" s="84" t="str">
        <f t="shared" si="23"/>
        <v/>
      </c>
    </row>
    <row r="261" spans="1:9" ht="120" x14ac:dyDescent="0.25">
      <c r="A261" s="133" t="s">
        <v>1185</v>
      </c>
      <c r="B261" s="129" t="s">
        <v>1392</v>
      </c>
      <c r="C261" s="189"/>
      <c r="D261" s="21"/>
      <c r="E261" s="104"/>
      <c r="F261" s="119">
        <f t="shared" si="19"/>
        <v>0</v>
      </c>
      <c r="H261" s="83" t="str">
        <f t="shared" si="22"/>
        <v/>
      </c>
      <c r="I261" s="84" t="str">
        <f t="shared" si="23"/>
        <v/>
      </c>
    </row>
    <row r="262" spans="1:9" ht="60" x14ac:dyDescent="0.25">
      <c r="A262" s="133" t="s">
        <v>1186</v>
      </c>
      <c r="B262" s="129" t="s">
        <v>1382</v>
      </c>
      <c r="C262" s="188"/>
      <c r="D262" s="21"/>
      <c r="E262" s="104"/>
      <c r="F262" s="119">
        <f t="shared" si="19"/>
        <v>0</v>
      </c>
      <c r="H262" s="83" t="str">
        <f t="shared" si="22"/>
        <v/>
      </c>
      <c r="I262" s="84" t="str">
        <f t="shared" si="23"/>
        <v/>
      </c>
    </row>
    <row r="263" spans="1:9" ht="45" x14ac:dyDescent="0.25">
      <c r="A263" s="133" t="s">
        <v>1187</v>
      </c>
      <c r="B263" s="135" t="s">
        <v>135</v>
      </c>
      <c r="C263" s="5"/>
      <c r="D263" s="21"/>
      <c r="E263" s="104"/>
      <c r="F263" s="119">
        <f t="shared" si="19"/>
        <v>0</v>
      </c>
      <c r="H263" s="83" t="str">
        <f t="shared" si="22"/>
        <v/>
      </c>
      <c r="I263" s="84" t="str">
        <f t="shared" si="23"/>
        <v/>
      </c>
    </row>
    <row r="264" spans="1:9" ht="30" x14ac:dyDescent="0.25">
      <c r="A264" s="133" t="s">
        <v>1188</v>
      </c>
      <c r="B264" s="136" t="s">
        <v>1389</v>
      </c>
      <c r="C264" s="188"/>
      <c r="D264" s="21"/>
      <c r="E264" s="104"/>
      <c r="F264" s="119">
        <f t="shared" si="19"/>
        <v>0</v>
      </c>
      <c r="H264" s="83" t="str">
        <f t="shared" si="22"/>
        <v/>
      </c>
      <c r="I264" s="84" t="str">
        <f t="shared" si="23"/>
        <v/>
      </c>
    </row>
    <row r="265" spans="1:9" ht="30" x14ac:dyDescent="0.25">
      <c r="A265" s="133" t="s">
        <v>1189</v>
      </c>
      <c r="B265" s="136" t="s">
        <v>1390</v>
      </c>
      <c r="C265" s="188"/>
      <c r="D265" s="21"/>
      <c r="E265" s="104"/>
      <c r="F265" s="119"/>
      <c r="H265" s="83"/>
      <c r="I265" s="84"/>
    </row>
    <row r="266" spans="1:9" ht="30" x14ac:dyDescent="0.25">
      <c r="A266" s="133" t="s">
        <v>1190</v>
      </c>
      <c r="B266" s="135" t="s">
        <v>115</v>
      </c>
      <c r="C266" s="5"/>
      <c r="D266" s="21"/>
      <c r="E266" s="104"/>
      <c r="F266" s="119">
        <f t="shared" si="19"/>
        <v>0</v>
      </c>
      <c r="H266" s="83" t="str">
        <f t="shared" si="22"/>
        <v/>
      </c>
      <c r="I266" s="84" t="str">
        <f t="shared" si="23"/>
        <v/>
      </c>
    </row>
    <row r="267" spans="1:9" ht="30" x14ac:dyDescent="0.25">
      <c r="A267" s="133" t="s">
        <v>1191</v>
      </c>
      <c r="B267" s="120" t="s">
        <v>247</v>
      </c>
      <c r="C267" s="5"/>
      <c r="D267" s="21"/>
      <c r="E267" s="104"/>
      <c r="F267" s="119">
        <f t="shared" si="19"/>
        <v>0</v>
      </c>
      <c r="H267" s="83" t="str">
        <f t="shared" si="22"/>
        <v/>
      </c>
      <c r="I267" s="84" t="str">
        <f t="shared" si="23"/>
        <v/>
      </c>
    </row>
    <row r="268" spans="1:9" ht="45" x14ac:dyDescent="0.25">
      <c r="A268" s="133" t="s">
        <v>1192</v>
      </c>
      <c r="B268" s="135" t="s">
        <v>166</v>
      </c>
      <c r="C268" s="5"/>
      <c r="D268" s="21"/>
      <c r="E268" s="104"/>
      <c r="F268" s="119">
        <f t="shared" si="19"/>
        <v>0</v>
      </c>
      <c r="H268" s="83" t="str">
        <f t="shared" si="22"/>
        <v/>
      </c>
      <c r="I268" s="84" t="str">
        <f t="shared" si="23"/>
        <v/>
      </c>
    </row>
    <row r="269" spans="1:9" ht="30" x14ac:dyDescent="0.25">
      <c r="A269" s="133" t="s">
        <v>1193</v>
      </c>
      <c r="B269" s="135" t="s">
        <v>167</v>
      </c>
      <c r="C269" s="5"/>
      <c r="D269" s="21"/>
      <c r="E269" s="104"/>
      <c r="F269" s="119">
        <f t="shared" si="19"/>
        <v>0</v>
      </c>
      <c r="H269" s="83" t="str">
        <f t="shared" si="22"/>
        <v/>
      </c>
      <c r="I269" s="84" t="str">
        <f t="shared" si="23"/>
        <v/>
      </c>
    </row>
    <row r="270" spans="1:9" ht="30" x14ac:dyDescent="0.25">
      <c r="A270" s="133" t="s">
        <v>1194</v>
      </c>
      <c r="B270" s="135" t="s">
        <v>1318</v>
      </c>
      <c r="C270" s="5"/>
      <c r="D270" s="21"/>
      <c r="E270" s="104"/>
      <c r="F270" s="119">
        <f t="shared" si="19"/>
        <v>0</v>
      </c>
      <c r="H270" s="83" t="str">
        <f t="shared" si="22"/>
        <v/>
      </c>
      <c r="I270" s="84" t="str">
        <f t="shared" si="23"/>
        <v/>
      </c>
    </row>
    <row r="271" spans="1:9" ht="30" customHeight="1" x14ac:dyDescent="0.25">
      <c r="A271" s="133" t="s">
        <v>1195</v>
      </c>
      <c r="B271" s="135" t="s">
        <v>177</v>
      </c>
      <c r="C271" s="5"/>
      <c r="D271" s="21"/>
      <c r="E271" s="104"/>
      <c r="F271" s="119">
        <f t="shared" si="19"/>
        <v>0</v>
      </c>
      <c r="H271" s="83" t="str">
        <f t="shared" si="22"/>
        <v/>
      </c>
      <c r="I271" s="84" t="str">
        <f t="shared" si="23"/>
        <v/>
      </c>
    </row>
    <row r="272" spans="1:9" ht="45" x14ac:dyDescent="0.25">
      <c r="A272" s="133" t="s">
        <v>1196</v>
      </c>
      <c r="B272" s="135" t="s">
        <v>992</v>
      </c>
      <c r="C272" s="5"/>
      <c r="D272" s="21"/>
      <c r="E272" s="104"/>
      <c r="F272" s="119">
        <f t="shared" si="19"/>
        <v>0</v>
      </c>
      <c r="H272" s="83" t="str">
        <f t="shared" si="22"/>
        <v/>
      </c>
      <c r="I272" s="84" t="str">
        <f t="shared" si="23"/>
        <v/>
      </c>
    </row>
    <row r="273" spans="1:9" ht="30" x14ac:dyDescent="0.25">
      <c r="A273" s="133" t="s">
        <v>1197</v>
      </c>
      <c r="B273" s="136" t="s">
        <v>1319</v>
      </c>
      <c r="C273" s="5"/>
      <c r="D273" s="21"/>
      <c r="E273" s="112"/>
      <c r="F273" s="119">
        <f t="shared" si="19"/>
        <v>0</v>
      </c>
      <c r="H273" s="83" t="str">
        <f t="shared" si="22"/>
        <v/>
      </c>
      <c r="I273" s="84" t="str">
        <f t="shared" si="23"/>
        <v/>
      </c>
    </row>
    <row r="274" spans="1:9" ht="30" x14ac:dyDescent="0.25">
      <c r="A274" s="133" t="s">
        <v>1391</v>
      </c>
      <c r="B274" s="137" t="s">
        <v>1355</v>
      </c>
      <c r="C274" s="21"/>
      <c r="D274" s="21"/>
      <c r="E274" s="138"/>
      <c r="F274" s="139">
        <f t="shared" si="19"/>
        <v>0</v>
      </c>
      <c r="H274" s="83" t="str">
        <f t="shared" si="22"/>
        <v/>
      </c>
      <c r="I274" s="84" t="str">
        <f t="shared" si="23"/>
        <v/>
      </c>
    </row>
    <row r="275" spans="1:9" ht="30" customHeight="1" x14ac:dyDescent="0.25">
      <c r="A275" s="140" t="s">
        <v>124</v>
      </c>
      <c r="B275" s="125" t="s">
        <v>248</v>
      </c>
      <c r="C275" s="126"/>
      <c r="D275" s="126"/>
      <c r="E275" s="76">
        <f>SUM(E276:E288)</f>
        <v>0</v>
      </c>
      <c r="F275" s="77">
        <f>SUM(F276:F288)</f>
        <v>0</v>
      </c>
      <c r="H275" s="83" t="str">
        <f t="shared" ref="H275:H276" si="24">IF(D275="ja",5,"")</f>
        <v/>
      </c>
      <c r="I275" s="84" t="str">
        <f t="shared" ref="I275:I276" si="25">IF(D275="nein",2,"")</f>
        <v/>
      </c>
    </row>
    <row r="276" spans="1:9" ht="30" customHeight="1" x14ac:dyDescent="0.25">
      <c r="A276" s="133" t="s">
        <v>1198</v>
      </c>
      <c r="B276" s="113" t="s">
        <v>61</v>
      </c>
      <c r="C276" s="5"/>
      <c r="D276" s="5"/>
      <c r="E276" s="112"/>
      <c r="F276" s="119">
        <f t="shared" si="19"/>
        <v>0</v>
      </c>
      <c r="H276" s="83" t="str">
        <f t="shared" si="24"/>
        <v/>
      </c>
      <c r="I276" s="84" t="str">
        <f t="shared" si="25"/>
        <v/>
      </c>
    </row>
    <row r="277" spans="1:9" ht="45" x14ac:dyDescent="0.25">
      <c r="A277" s="133" t="s">
        <v>373</v>
      </c>
      <c r="B277" s="113" t="s">
        <v>223</v>
      </c>
      <c r="C277" s="5"/>
      <c r="D277" s="5"/>
      <c r="E277" s="112"/>
      <c r="F277" s="119">
        <f t="shared" si="19"/>
        <v>0</v>
      </c>
      <c r="H277" s="83" t="str">
        <f t="shared" ref="H277:H285" si="26">IF(D277="ja",5,"")</f>
        <v/>
      </c>
      <c r="I277" s="84" t="str">
        <f t="shared" ref="I277:I285" si="27">IF(D277="nein",2,"")</f>
        <v/>
      </c>
    </row>
    <row r="278" spans="1:9" ht="30" x14ac:dyDescent="0.25">
      <c r="A278" s="133" t="s">
        <v>374</v>
      </c>
      <c r="B278" s="113" t="s">
        <v>117</v>
      </c>
      <c r="C278" s="5"/>
      <c r="D278" s="5"/>
      <c r="E278" s="112"/>
      <c r="F278" s="119">
        <f t="shared" ref="F278:F288" si="28">SUMIF(H278:I278,"&gt;0")</f>
        <v>0</v>
      </c>
      <c r="H278" s="83" t="str">
        <f t="shared" si="26"/>
        <v/>
      </c>
      <c r="I278" s="84" t="str">
        <f t="shared" si="27"/>
        <v/>
      </c>
    </row>
    <row r="279" spans="1:9" ht="30" x14ac:dyDescent="0.25">
      <c r="A279" s="133" t="s">
        <v>380</v>
      </c>
      <c r="B279" s="113" t="s">
        <v>1383</v>
      </c>
      <c r="C279" s="189"/>
      <c r="D279" s="5"/>
      <c r="E279" s="112"/>
      <c r="F279" s="119">
        <f t="shared" si="28"/>
        <v>0</v>
      </c>
      <c r="H279" s="83" t="str">
        <f t="shared" si="26"/>
        <v/>
      </c>
      <c r="I279" s="84" t="str">
        <f t="shared" si="27"/>
        <v/>
      </c>
    </row>
    <row r="280" spans="1:9" ht="30" customHeight="1" x14ac:dyDescent="0.25">
      <c r="A280" s="133" t="s">
        <v>375</v>
      </c>
      <c r="B280" s="113" t="s">
        <v>993</v>
      </c>
      <c r="C280" s="5"/>
      <c r="D280" s="5"/>
      <c r="E280" s="112"/>
      <c r="F280" s="119">
        <f t="shared" si="28"/>
        <v>0</v>
      </c>
      <c r="H280" s="83" t="str">
        <f t="shared" si="26"/>
        <v/>
      </c>
      <c r="I280" s="84" t="str">
        <f t="shared" si="27"/>
        <v/>
      </c>
    </row>
    <row r="281" spans="1:9" ht="30" x14ac:dyDescent="0.25">
      <c r="A281" s="133" t="s">
        <v>376</v>
      </c>
      <c r="B281" s="113" t="s">
        <v>118</v>
      </c>
      <c r="C281" s="5"/>
      <c r="D281" s="5"/>
      <c r="E281" s="112"/>
      <c r="F281" s="119">
        <f t="shared" si="28"/>
        <v>0</v>
      </c>
      <c r="H281" s="83" t="str">
        <f t="shared" si="26"/>
        <v/>
      </c>
      <c r="I281" s="84" t="str">
        <f t="shared" si="27"/>
        <v/>
      </c>
    </row>
    <row r="282" spans="1:9" ht="30" x14ac:dyDescent="0.25">
      <c r="A282" s="133" t="s">
        <v>381</v>
      </c>
      <c r="B282" s="113" t="s">
        <v>119</v>
      </c>
      <c r="C282" s="5"/>
      <c r="D282" s="5"/>
      <c r="E282" s="112"/>
      <c r="F282" s="119">
        <f t="shared" si="28"/>
        <v>0</v>
      </c>
      <c r="H282" s="83" t="str">
        <f t="shared" si="26"/>
        <v/>
      </c>
      <c r="I282" s="84" t="str">
        <f t="shared" si="27"/>
        <v/>
      </c>
    </row>
    <row r="283" spans="1:9" ht="30" customHeight="1" x14ac:dyDescent="0.25">
      <c r="A283" s="133" t="s">
        <v>382</v>
      </c>
      <c r="B283" s="113" t="s">
        <v>120</v>
      </c>
      <c r="C283" s="5"/>
      <c r="D283" s="5"/>
      <c r="E283" s="112"/>
      <c r="F283" s="119">
        <f t="shared" si="28"/>
        <v>0</v>
      </c>
      <c r="H283" s="83" t="str">
        <f t="shared" si="26"/>
        <v/>
      </c>
      <c r="I283" s="84" t="str">
        <f t="shared" si="27"/>
        <v/>
      </c>
    </row>
    <row r="284" spans="1:9" ht="30" x14ac:dyDescent="0.25">
      <c r="A284" s="133" t="s">
        <v>383</v>
      </c>
      <c r="B284" s="141" t="s">
        <v>224</v>
      </c>
      <c r="C284" s="5"/>
      <c r="D284" s="5"/>
      <c r="E284" s="112"/>
      <c r="F284" s="119">
        <f t="shared" si="28"/>
        <v>0</v>
      </c>
      <c r="H284" s="83" t="str">
        <f t="shared" si="26"/>
        <v/>
      </c>
      <c r="I284" s="84" t="str">
        <f t="shared" si="27"/>
        <v/>
      </c>
    </row>
    <row r="285" spans="1:9" ht="75" x14ac:dyDescent="0.25">
      <c r="A285" s="133" t="s">
        <v>377</v>
      </c>
      <c r="B285" s="113" t="s">
        <v>121</v>
      </c>
      <c r="C285" s="5"/>
      <c r="D285" s="5"/>
      <c r="E285" s="112"/>
      <c r="F285" s="119">
        <f t="shared" si="28"/>
        <v>0</v>
      </c>
      <c r="H285" s="83" t="str">
        <f t="shared" si="26"/>
        <v/>
      </c>
      <c r="I285" s="84" t="str">
        <f t="shared" si="27"/>
        <v/>
      </c>
    </row>
    <row r="286" spans="1:9" ht="30" x14ac:dyDescent="0.25">
      <c r="A286" s="133" t="s">
        <v>384</v>
      </c>
      <c r="B286" s="113" t="s">
        <v>122</v>
      </c>
      <c r="C286" s="189"/>
      <c r="D286" s="5"/>
      <c r="E286" s="112"/>
      <c r="F286" s="119">
        <f t="shared" si="28"/>
        <v>0</v>
      </c>
      <c r="H286" s="83" t="str">
        <f t="shared" ref="H286:H288" si="29">IF(D286="ja",5,"")</f>
        <v/>
      </c>
      <c r="I286" s="84" t="str">
        <f t="shared" ref="I286:I288" si="30">IF(D286="nein",2,"")</f>
        <v/>
      </c>
    </row>
    <row r="287" spans="1:9" ht="60" x14ac:dyDescent="0.25">
      <c r="A287" s="194" t="s">
        <v>378</v>
      </c>
      <c r="B287" s="113" t="s">
        <v>1387</v>
      </c>
      <c r="C287" s="189"/>
      <c r="D287" s="5"/>
      <c r="E287" s="112"/>
      <c r="F287" s="119">
        <f t="shared" si="28"/>
        <v>0</v>
      </c>
      <c r="H287" s="83" t="str">
        <f t="shared" si="29"/>
        <v/>
      </c>
      <c r="I287" s="84" t="str">
        <f t="shared" si="30"/>
        <v/>
      </c>
    </row>
    <row r="288" spans="1:9" ht="30" x14ac:dyDescent="0.25">
      <c r="A288" s="194" t="s">
        <v>379</v>
      </c>
      <c r="B288" s="113" t="s">
        <v>1388</v>
      </c>
      <c r="C288" s="189"/>
      <c r="D288" s="5"/>
      <c r="E288" s="112"/>
      <c r="F288" s="119">
        <f t="shared" si="28"/>
        <v>0</v>
      </c>
      <c r="H288" s="83" t="str">
        <f t="shared" si="29"/>
        <v/>
      </c>
      <c r="I288" s="84" t="str">
        <f t="shared" si="30"/>
        <v/>
      </c>
    </row>
    <row r="289" spans="1:9" ht="30" customHeight="1" x14ac:dyDescent="0.25">
      <c r="A289" s="140" t="s">
        <v>405</v>
      </c>
      <c r="B289" s="142" t="s">
        <v>60</v>
      </c>
      <c r="C289" s="126"/>
      <c r="D289" s="126"/>
      <c r="E289" s="76">
        <f>SUM(E290:E308)</f>
        <v>0</v>
      </c>
      <c r="F289" s="77">
        <f>SUM(F290:F308)</f>
        <v>0</v>
      </c>
      <c r="H289" s="83" t="str">
        <f t="shared" si="22"/>
        <v/>
      </c>
      <c r="I289" s="84" t="str">
        <f t="shared" si="23"/>
        <v/>
      </c>
    </row>
    <row r="290" spans="1:9" ht="90" x14ac:dyDescent="0.25">
      <c r="A290" s="127" t="s">
        <v>404</v>
      </c>
      <c r="B290" s="113" t="s">
        <v>1384</v>
      </c>
      <c r="C290" s="189"/>
      <c r="D290" s="5"/>
      <c r="E290" s="104"/>
      <c r="F290" s="105">
        <f t="shared" ref="F290:F324" si="31">SUMIF(H290:I290,"&gt;0")</f>
        <v>0</v>
      </c>
      <c r="H290" s="83" t="str">
        <f t="shared" si="22"/>
        <v/>
      </c>
      <c r="I290" s="84" t="str">
        <f t="shared" si="23"/>
        <v/>
      </c>
    </row>
    <row r="291" spans="1:9" ht="45" x14ac:dyDescent="0.25">
      <c r="A291" s="127" t="s">
        <v>406</v>
      </c>
      <c r="B291" s="113" t="s">
        <v>843</v>
      </c>
      <c r="C291" s="191"/>
      <c r="D291" s="5"/>
      <c r="E291" s="104"/>
      <c r="F291" s="105">
        <f t="shared" si="31"/>
        <v>0</v>
      </c>
      <c r="H291" s="83" t="str">
        <f t="shared" si="22"/>
        <v/>
      </c>
      <c r="I291" s="84" t="str">
        <f t="shared" si="23"/>
        <v/>
      </c>
    </row>
    <row r="292" spans="1:9" ht="45" x14ac:dyDescent="0.25">
      <c r="A292" s="127" t="s">
        <v>407</v>
      </c>
      <c r="B292" s="113" t="s">
        <v>860</v>
      </c>
      <c r="C292" s="113"/>
      <c r="D292" s="5"/>
      <c r="E292" s="104"/>
      <c r="F292" s="105">
        <f t="shared" si="31"/>
        <v>0</v>
      </c>
      <c r="H292" s="83" t="str">
        <f t="shared" si="22"/>
        <v/>
      </c>
      <c r="I292" s="84" t="str">
        <f t="shared" si="23"/>
        <v/>
      </c>
    </row>
    <row r="293" spans="1:9" ht="30" x14ac:dyDescent="0.25">
      <c r="A293" s="127" t="s">
        <v>408</v>
      </c>
      <c r="B293" s="113" t="s">
        <v>844</v>
      </c>
      <c r="C293" s="191"/>
      <c r="D293" s="5"/>
      <c r="E293" s="104"/>
      <c r="F293" s="105">
        <f t="shared" si="31"/>
        <v>0</v>
      </c>
      <c r="H293" s="83" t="str">
        <f t="shared" si="22"/>
        <v/>
      </c>
      <c r="I293" s="84" t="str">
        <f t="shared" si="23"/>
        <v/>
      </c>
    </row>
    <row r="294" spans="1:9" ht="30" x14ac:dyDescent="0.25">
      <c r="A294" s="127" t="s">
        <v>409</v>
      </c>
      <c r="B294" s="113" t="s">
        <v>845</v>
      </c>
      <c r="C294" s="191"/>
      <c r="D294" s="5"/>
      <c r="E294" s="104"/>
      <c r="F294" s="105">
        <f t="shared" si="31"/>
        <v>0</v>
      </c>
      <c r="H294" s="83" t="str">
        <f t="shared" si="22"/>
        <v/>
      </c>
      <c r="I294" s="84" t="str">
        <f t="shared" si="23"/>
        <v/>
      </c>
    </row>
    <row r="295" spans="1:9" ht="30" x14ac:dyDescent="0.25">
      <c r="A295" s="127" t="s">
        <v>410</v>
      </c>
      <c r="B295" s="113" t="s">
        <v>859</v>
      </c>
      <c r="C295" s="191"/>
      <c r="D295" s="5"/>
      <c r="E295" s="104"/>
      <c r="F295" s="105">
        <f t="shared" si="31"/>
        <v>0</v>
      </c>
      <c r="H295" s="83" t="str">
        <f t="shared" si="22"/>
        <v/>
      </c>
      <c r="I295" s="84" t="str">
        <f t="shared" si="23"/>
        <v/>
      </c>
    </row>
    <row r="296" spans="1:9" ht="30" customHeight="1" x14ac:dyDescent="0.25">
      <c r="A296" s="127" t="s">
        <v>411</v>
      </c>
      <c r="B296" s="113" t="s">
        <v>846</v>
      </c>
      <c r="C296" s="191"/>
      <c r="D296" s="5"/>
      <c r="E296" s="104"/>
      <c r="F296" s="105">
        <f t="shared" si="31"/>
        <v>0</v>
      </c>
      <c r="H296" s="83" t="str">
        <f t="shared" si="22"/>
        <v/>
      </c>
      <c r="I296" s="84" t="str">
        <f t="shared" si="23"/>
        <v/>
      </c>
    </row>
    <row r="297" spans="1:9" ht="75" x14ac:dyDescent="0.25">
      <c r="A297" s="127" t="s">
        <v>412</v>
      </c>
      <c r="B297" s="113" t="s">
        <v>855</v>
      </c>
      <c r="C297" s="191"/>
      <c r="D297" s="5"/>
      <c r="E297" s="104"/>
      <c r="F297" s="105">
        <f t="shared" si="31"/>
        <v>0</v>
      </c>
      <c r="H297" s="83" t="str">
        <f t="shared" si="22"/>
        <v/>
      </c>
      <c r="I297" s="84" t="str">
        <f t="shared" si="23"/>
        <v/>
      </c>
    </row>
    <row r="298" spans="1:9" ht="30" customHeight="1" x14ac:dyDescent="0.25">
      <c r="A298" s="127" t="s">
        <v>413</v>
      </c>
      <c r="B298" s="113" t="s">
        <v>837</v>
      </c>
      <c r="C298" s="191"/>
      <c r="D298" s="5"/>
      <c r="E298" s="104"/>
      <c r="F298" s="105">
        <f t="shared" si="31"/>
        <v>0</v>
      </c>
      <c r="H298" s="83" t="str">
        <f t="shared" si="22"/>
        <v/>
      </c>
      <c r="I298" s="84" t="str">
        <f t="shared" si="23"/>
        <v/>
      </c>
    </row>
    <row r="299" spans="1:9" ht="30" customHeight="1" x14ac:dyDescent="0.25">
      <c r="A299" s="127" t="s">
        <v>414</v>
      </c>
      <c r="B299" s="113" t="s">
        <v>1320</v>
      </c>
      <c r="C299" s="191"/>
      <c r="D299" s="5"/>
      <c r="E299" s="104"/>
      <c r="F299" s="105">
        <f t="shared" si="31"/>
        <v>0</v>
      </c>
      <c r="H299" s="83" t="str">
        <f t="shared" si="22"/>
        <v/>
      </c>
      <c r="I299" s="84" t="str">
        <f t="shared" si="23"/>
        <v/>
      </c>
    </row>
    <row r="300" spans="1:9" ht="30" customHeight="1" x14ac:dyDescent="0.25">
      <c r="A300" s="127" t="s">
        <v>417</v>
      </c>
      <c r="B300" s="113" t="s">
        <v>838</v>
      </c>
      <c r="C300" s="191"/>
      <c r="D300" s="5"/>
      <c r="E300" s="104"/>
      <c r="F300" s="105">
        <f t="shared" si="31"/>
        <v>0</v>
      </c>
      <c r="H300" s="83" t="str">
        <f t="shared" si="22"/>
        <v/>
      </c>
      <c r="I300" s="84" t="str">
        <f t="shared" si="23"/>
        <v/>
      </c>
    </row>
    <row r="301" spans="1:9" ht="30" customHeight="1" x14ac:dyDescent="0.25">
      <c r="A301" s="127" t="s">
        <v>415</v>
      </c>
      <c r="B301" s="113" t="s">
        <v>856</v>
      </c>
      <c r="C301" s="191"/>
      <c r="D301" s="5"/>
      <c r="E301" s="104"/>
      <c r="F301" s="105">
        <f t="shared" si="31"/>
        <v>0</v>
      </c>
      <c r="H301" s="83" t="str">
        <f t="shared" si="22"/>
        <v/>
      </c>
      <c r="I301" s="84" t="str">
        <f t="shared" si="23"/>
        <v/>
      </c>
    </row>
    <row r="302" spans="1:9" ht="30" customHeight="1" x14ac:dyDescent="0.25">
      <c r="A302" s="127" t="s">
        <v>416</v>
      </c>
      <c r="B302" s="129" t="s">
        <v>857</v>
      </c>
      <c r="C302" s="191"/>
      <c r="D302" s="5"/>
      <c r="E302" s="104"/>
      <c r="F302" s="105">
        <f t="shared" si="31"/>
        <v>0</v>
      </c>
      <c r="H302" s="83" t="str">
        <f t="shared" si="22"/>
        <v/>
      </c>
      <c r="I302" s="84" t="str">
        <f t="shared" si="23"/>
        <v/>
      </c>
    </row>
    <row r="303" spans="1:9" ht="30" customHeight="1" x14ac:dyDescent="0.25">
      <c r="A303" s="127" t="s">
        <v>418</v>
      </c>
      <c r="B303" s="111" t="s">
        <v>225</v>
      </c>
      <c r="C303" s="191"/>
      <c r="D303" s="5"/>
      <c r="E303" s="104"/>
      <c r="F303" s="105">
        <f t="shared" si="31"/>
        <v>0</v>
      </c>
      <c r="H303" s="83" t="str">
        <f t="shared" si="22"/>
        <v/>
      </c>
      <c r="I303" s="84" t="str">
        <f t="shared" si="23"/>
        <v/>
      </c>
    </row>
    <row r="304" spans="1:9" ht="91.5" customHeight="1" x14ac:dyDescent="0.25">
      <c r="A304" s="127" t="s">
        <v>420</v>
      </c>
      <c r="B304" s="25" t="s">
        <v>1321</v>
      </c>
      <c r="C304" s="191"/>
      <c r="D304" s="5"/>
      <c r="E304" s="104"/>
      <c r="F304" s="105">
        <f t="shared" si="31"/>
        <v>0</v>
      </c>
      <c r="H304" s="83" t="str">
        <f t="shared" ref="H304:H308" si="32">IF(D304="ja",5,"")</f>
        <v/>
      </c>
      <c r="I304" s="84" t="str">
        <f t="shared" ref="I304:I308" si="33">IF(D304="nein",2,"")</f>
        <v/>
      </c>
    </row>
    <row r="305" spans="1:9" ht="30" customHeight="1" x14ac:dyDescent="0.25">
      <c r="A305" s="127" t="s">
        <v>419</v>
      </c>
      <c r="B305" s="113" t="s">
        <v>154</v>
      </c>
      <c r="C305" s="191"/>
      <c r="D305" s="5"/>
      <c r="E305" s="104"/>
      <c r="F305" s="105">
        <f t="shared" si="31"/>
        <v>0</v>
      </c>
      <c r="H305" s="83" t="str">
        <f t="shared" si="32"/>
        <v/>
      </c>
      <c r="I305" s="84" t="str">
        <f t="shared" si="33"/>
        <v/>
      </c>
    </row>
    <row r="306" spans="1:9" ht="30" customHeight="1" x14ac:dyDescent="0.25">
      <c r="A306" s="127" t="s">
        <v>421</v>
      </c>
      <c r="B306" s="113" t="s">
        <v>1320</v>
      </c>
      <c r="C306" s="191"/>
      <c r="D306" s="5"/>
      <c r="E306" s="104"/>
      <c r="F306" s="105">
        <f t="shared" si="31"/>
        <v>0</v>
      </c>
      <c r="H306" s="83" t="str">
        <f t="shared" si="32"/>
        <v/>
      </c>
      <c r="I306" s="84" t="str">
        <f t="shared" si="33"/>
        <v/>
      </c>
    </row>
    <row r="307" spans="1:9" ht="210.75" x14ac:dyDescent="0.25">
      <c r="A307" s="127" t="s">
        <v>422</v>
      </c>
      <c r="B307" s="113" t="s">
        <v>1362</v>
      </c>
      <c r="C307" s="191"/>
      <c r="D307" s="5"/>
      <c r="E307" s="104"/>
      <c r="F307" s="105">
        <f t="shared" si="31"/>
        <v>0</v>
      </c>
      <c r="H307" s="83" t="str">
        <f t="shared" si="32"/>
        <v/>
      </c>
      <c r="I307" s="84" t="str">
        <f t="shared" si="33"/>
        <v/>
      </c>
    </row>
    <row r="308" spans="1:9" ht="120.75" x14ac:dyDescent="0.25">
      <c r="A308" s="127" t="s">
        <v>423</v>
      </c>
      <c r="B308" s="113" t="s">
        <v>858</v>
      </c>
      <c r="C308" s="191"/>
      <c r="D308" s="5"/>
      <c r="E308" s="104"/>
      <c r="F308" s="105">
        <f t="shared" si="31"/>
        <v>0</v>
      </c>
      <c r="H308" s="83" t="str">
        <f t="shared" si="32"/>
        <v/>
      </c>
      <c r="I308" s="84" t="str">
        <f t="shared" si="33"/>
        <v/>
      </c>
    </row>
    <row r="309" spans="1:9" ht="30" customHeight="1" x14ac:dyDescent="0.25">
      <c r="A309" s="143" t="s">
        <v>427</v>
      </c>
      <c r="B309" s="144" t="s">
        <v>62</v>
      </c>
      <c r="C309" s="145"/>
      <c r="D309" s="145"/>
      <c r="E309" s="81">
        <f>SUM(E310:E324)</f>
        <v>0</v>
      </c>
      <c r="F309" s="79">
        <f>SUM(F310:F324)</f>
        <v>0</v>
      </c>
      <c r="H309" s="83" t="str">
        <f t="shared" ref="H309:H334" si="34">IF(D309="ja",5,"")</f>
        <v/>
      </c>
      <c r="I309" s="84" t="str">
        <f t="shared" ref="I309:I334" si="35">IF(D309="nein",2,"")</f>
        <v/>
      </c>
    </row>
    <row r="310" spans="1:9" ht="45" x14ac:dyDescent="0.25">
      <c r="A310" s="127" t="s">
        <v>539</v>
      </c>
      <c r="B310" s="129" t="s">
        <v>964</v>
      </c>
      <c r="C310" s="6"/>
      <c r="D310" s="5"/>
      <c r="E310" s="112"/>
      <c r="F310" s="119">
        <f t="shared" si="31"/>
        <v>0</v>
      </c>
      <c r="H310" s="83" t="str">
        <f t="shared" si="34"/>
        <v/>
      </c>
      <c r="I310" s="84" t="str">
        <f t="shared" si="35"/>
        <v/>
      </c>
    </row>
    <row r="311" spans="1:9" ht="45" x14ac:dyDescent="0.25">
      <c r="A311" s="127" t="s">
        <v>429</v>
      </c>
      <c r="B311" s="129" t="s">
        <v>1327</v>
      </c>
      <c r="C311" s="6"/>
      <c r="D311" s="5"/>
      <c r="E311" s="112"/>
      <c r="F311" s="119">
        <f t="shared" si="31"/>
        <v>0</v>
      </c>
      <c r="H311" s="83" t="str">
        <f t="shared" si="34"/>
        <v/>
      </c>
      <c r="I311" s="84" t="str">
        <f t="shared" si="35"/>
        <v/>
      </c>
    </row>
    <row r="312" spans="1:9" ht="30" x14ac:dyDescent="0.25">
      <c r="A312" s="127" t="s">
        <v>430</v>
      </c>
      <c r="B312" s="129" t="s">
        <v>839</v>
      </c>
      <c r="C312" s="6"/>
      <c r="D312" s="5"/>
      <c r="E312" s="112"/>
      <c r="F312" s="119">
        <f t="shared" si="31"/>
        <v>0</v>
      </c>
      <c r="H312" s="83" t="str">
        <f t="shared" si="34"/>
        <v/>
      </c>
      <c r="I312" s="84" t="str">
        <f t="shared" si="35"/>
        <v/>
      </c>
    </row>
    <row r="313" spans="1:9" ht="45" x14ac:dyDescent="0.25">
      <c r="A313" s="127" t="s">
        <v>431</v>
      </c>
      <c r="B313" s="129" t="s">
        <v>965</v>
      </c>
      <c r="C313" s="6"/>
      <c r="D313" s="5"/>
      <c r="E313" s="112"/>
      <c r="F313" s="119">
        <f t="shared" si="31"/>
        <v>0</v>
      </c>
      <c r="H313" s="83" t="str">
        <f t="shared" si="34"/>
        <v/>
      </c>
      <c r="I313" s="84" t="str">
        <f t="shared" si="35"/>
        <v/>
      </c>
    </row>
    <row r="314" spans="1:9" ht="30" x14ac:dyDescent="0.25">
      <c r="A314" s="127" t="s">
        <v>432</v>
      </c>
      <c r="B314" s="129" t="s">
        <v>966</v>
      </c>
      <c r="C314" s="6"/>
      <c r="D314" s="5"/>
      <c r="E314" s="112"/>
      <c r="F314" s="119">
        <f t="shared" si="31"/>
        <v>0</v>
      </c>
      <c r="H314" s="83" t="str">
        <f t="shared" si="34"/>
        <v/>
      </c>
      <c r="I314" s="84" t="str">
        <f t="shared" si="35"/>
        <v/>
      </c>
    </row>
    <row r="315" spans="1:9" ht="45" x14ac:dyDescent="0.25">
      <c r="A315" s="127" t="s">
        <v>433</v>
      </c>
      <c r="B315" s="129" t="s">
        <v>967</v>
      </c>
      <c r="C315" s="6"/>
      <c r="D315" s="5"/>
      <c r="E315" s="112"/>
      <c r="F315" s="119">
        <f t="shared" si="31"/>
        <v>0</v>
      </c>
      <c r="H315" s="83" t="str">
        <f t="shared" si="34"/>
        <v/>
      </c>
      <c r="I315" s="84" t="str">
        <f t="shared" si="35"/>
        <v/>
      </c>
    </row>
    <row r="316" spans="1:9" ht="60" x14ac:dyDescent="0.25">
      <c r="A316" s="127" t="s">
        <v>434</v>
      </c>
      <c r="B316" s="113" t="s">
        <v>1374</v>
      </c>
      <c r="C316" s="6"/>
      <c r="D316" s="5"/>
      <c r="E316" s="112"/>
      <c r="F316" s="119">
        <f t="shared" si="31"/>
        <v>0</v>
      </c>
      <c r="H316" s="83" t="str">
        <f t="shared" si="34"/>
        <v/>
      </c>
      <c r="I316" s="84" t="str">
        <f t="shared" si="35"/>
        <v/>
      </c>
    </row>
    <row r="317" spans="1:9" ht="30" customHeight="1" x14ac:dyDescent="0.25">
      <c r="A317" s="127" t="s">
        <v>1199</v>
      </c>
      <c r="B317" s="113" t="s">
        <v>1320</v>
      </c>
      <c r="C317" s="6"/>
      <c r="D317" s="5"/>
      <c r="E317" s="112"/>
      <c r="F317" s="119">
        <f t="shared" si="31"/>
        <v>0</v>
      </c>
      <c r="H317" s="83" t="str">
        <f t="shared" si="34"/>
        <v/>
      </c>
      <c r="I317" s="84" t="str">
        <f t="shared" si="35"/>
        <v/>
      </c>
    </row>
    <row r="318" spans="1:9" ht="30" customHeight="1" x14ac:dyDescent="0.25">
      <c r="A318" s="127" t="s">
        <v>1200</v>
      </c>
      <c r="B318" s="113" t="s">
        <v>968</v>
      </c>
      <c r="C318" s="6"/>
      <c r="D318" s="5"/>
      <c r="E318" s="112"/>
      <c r="F318" s="119">
        <f t="shared" si="31"/>
        <v>0</v>
      </c>
      <c r="H318" s="83" t="str">
        <f t="shared" si="34"/>
        <v/>
      </c>
      <c r="I318" s="84" t="str">
        <f t="shared" si="35"/>
        <v/>
      </c>
    </row>
    <row r="319" spans="1:9" ht="30" x14ac:dyDescent="0.25">
      <c r="A319" s="127" t="s">
        <v>1201</v>
      </c>
      <c r="B319" s="113" t="s">
        <v>969</v>
      </c>
      <c r="C319" s="6"/>
      <c r="D319" s="5"/>
      <c r="E319" s="112"/>
      <c r="F319" s="119">
        <f t="shared" si="31"/>
        <v>0</v>
      </c>
      <c r="H319" s="83" t="str">
        <f t="shared" si="34"/>
        <v/>
      </c>
      <c r="I319" s="84" t="str">
        <f t="shared" si="35"/>
        <v/>
      </c>
    </row>
    <row r="320" spans="1:9" ht="30" x14ac:dyDescent="0.25">
      <c r="A320" s="127" t="s">
        <v>1202</v>
      </c>
      <c r="B320" s="113" t="s">
        <v>1375</v>
      </c>
      <c r="C320" s="6"/>
      <c r="D320" s="5"/>
      <c r="E320" s="112"/>
      <c r="F320" s="119">
        <f t="shared" si="31"/>
        <v>0</v>
      </c>
      <c r="H320" s="83" t="str">
        <f t="shared" si="34"/>
        <v/>
      </c>
      <c r="I320" s="84" t="str">
        <f t="shared" si="35"/>
        <v/>
      </c>
    </row>
    <row r="321" spans="1:9" ht="30" x14ac:dyDescent="0.25">
      <c r="A321" s="127" t="s">
        <v>1203</v>
      </c>
      <c r="B321" s="113" t="s">
        <v>154</v>
      </c>
      <c r="C321" s="6"/>
      <c r="D321" s="5"/>
      <c r="E321" s="112"/>
      <c r="F321" s="119">
        <f t="shared" si="31"/>
        <v>0</v>
      </c>
      <c r="H321" s="83" t="str">
        <f t="shared" si="34"/>
        <v/>
      </c>
      <c r="I321" s="84" t="str">
        <f t="shared" si="35"/>
        <v/>
      </c>
    </row>
    <row r="322" spans="1:9" ht="30" customHeight="1" x14ac:dyDescent="0.25">
      <c r="A322" s="127" t="s">
        <v>1204</v>
      </c>
      <c r="B322" s="113" t="s">
        <v>1320</v>
      </c>
      <c r="C322" s="6"/>
      <c r="D322" s="5"/>
      <c r="E322" s="112"/>
      <c r="F322" s="119">
        <f t="shared" si="31"/>
        <v>0</v>
      </c>
      <c r="H322" s="83" t="str">
        <f t="shared" si="34"/>
        <v/>
      </c>
      <c r="I322" s="84" t="str">
        <f t="shared" si="35"/>
        <v/>
      </c>
    </row>
    <row r="323" spans="1:9" ht="135.75" x14ac:dyDescent="0.25">
      <c r="A323" s="127" t="s">
        <v>1205</v>
      </c>
      <c r="B323" s="113" t="s">
        <v>1322</v>
      </c>
      <c r="C323" s="6"/>
      <c r="D323" s="5"/>
      <c r="E323" s="112"/>
      <c r="F323" s="119">
        <f t="shared" si="31"/>
        <v>0</v>
      </c>
      <c r="H323" s="83" t="str">
        <f t="shared" si="34"/>
        <v/>
      </c>
      <c r="I323" s="84" t="str">
        <f t="shared" si="35"/>
        <v/>
      </c>
    </row>
    <row r="324" spans="1:9" ht="185.25" customHeight="1" x14ac:dyDescent="0.25">
      <c r="A324" s="127" t="s">
        <v>1206</v>
      </c>
      <c r="B324" s="113" t="s">
        <v>1376</v>
      </c>
      <c r="C324" s="6"/>
      <c r="D324" s="5"/>
      <c r="E324" s="112"/>
      <c r="F324" s="119">
        <f t="shared" si="31"/>
        <v>0</v>
      </c>
      <c r="H324" s="83" t="str">
        <f t="shared" si="34"/>
        <v/>
      </c>
      <c r="I324" s="84" t="str">
        <f t="shared" si="35"/>
        <v/>
      </c>
    </row>
    <row r="325" spans="1:9" ht="30" customHeight="1" x14ac:dyDescent="0.25">
      <c r="A325" s="146" t="s">
        <v>704</v>
      </c>
      <c r="B325" s="125" t="s">
        <v>972</v>
      </c>
      <c r="C325" s="126"/>
      <c r="D325" s="126"/>
      <c r="E325" s="76">
        <f>SUM(E326:E329)</f>
        <v>0</v>
      </c>
      <c r="F325" s="77">
        <f>SUM(F326:F329)</f>
        <v>0</v>
      </c>
      <c r="H325" s="83" t="str">
        <f t="shared" ref="H325" si="36">IF(D325="ja",5,"")</f>
        <v/>
      </c>
      <c r="I325" s="84" t="str">
        <f t="shared" ref="I325" si="37">IF(D325="nein",2,"")</f>
        <v/>
      </c>
    </row>
    <row r="326" spans="1:9" ht="90" x14ac:dyDescent="0.25">
      <c r="A326" s="127" t="s">
        <v>1207</v>
      </c>
      <c r="B326" s="129" t="s">
        <v>1364</v>
      </c>
      <c r="C326" s="6"/>
      <c r="D326" s="147"/>
      <c r="E326" s="112"/>
      <c r="F326" s="105">
        <f t="shared" ref="F326:F341" si="38">SUMIF(H326:I326,"&gt;0")</f>
        <v>0</v>
      </c>
      <c r="H326" s="83" t="str">
        <f t="shared" si="34"/>
        <v/>
      </c>
      <c r="I326" s="84" t="str">
        <f t="shared" si="35"/>
        <v/>
      </c>
    </row>
    <row r="327" spans="1:9" ht="150" x14ac:dyDescent="0.25">
      <c r="A327" s="127" t="s">
        <v>1208</v>
      </c>
      <c r="B327" s="129" t="s">
        <v>1329</v>
      </c>
      <c r="C327" s="6"/>
      <c r="D327" s="147"/>
      <c r="E327" s="112"/>
      <c r="F327" s="105">
        <f t="shared" si="38"/>
        <v>0</v>
      </c>
      <c r="H327" s="83" t="str">
        <f t="shared" si="34"/>
        <v/>
      </c>
      <c r="I327" s="84" t="str">
        <f t="shared" si="35"/>
        <v/>
      </c>
    </row>
    <row r="328" spans="1:9" ht="30" x14ac:dyDescent="0.25">
      <c r="A328" s="127" t="s">
        <v>1209</v>
      </c>
      <c r="B328" s="148" t="s">
        <v>1363</v>
      </c>
      <c r="C328" s="70"/>
      <c r="D328" s="147"/>
      <c r="E328" s="138"/>
      <c r="F328" s="105">
        <f t="shared" si="38"/>
        <v>0</v>
      </c>
      <c r="H328" s="83" t="str">
        <f t="shared" si="34"/>
        <v/>
      </c>
      <c r="I328" s="84" t="str">
        <f t="shared" si="35"/>
        <v/>
      </c>
    </row>
    <row r="329" spans="1:9" ht="30" x14ac:dyDescent="0.25">
      <c r="A329" s="127" t="s">
        <v>1210</v>
      </c>
      <c r="B329" s="129" t="s">
        <v>1016</v>
      </c>
      <c r="C329" s="6"/>
      <c r="D329" s="147"/>
      <c r="E329" s="149"/>
      <c r="F329" s="105">
        <f t="shared" si="38"/>
        <v>0</v>
      </c>
      <c r="H329" s="83" t="str">
        <f t="shared" si="34"/>
        <v/>
      </c>
      <c r="I329" s="84" t="str">
        <f t="shared" si="35"/>
        <v/>
      </c>
    </row>
    <row r="330" spans="1:9" ht="30" customHeight="1" x14ac:dyDescent="0.25">
      <c r="A330" s="146" t="s">
        <v>898</v>
      </c>
      <c r="B330" s="150" t="s">
        <v>63</v>
      </c>
      <c r="C330" s="151"/>
      <c r="D330" s="151"/>
      <c r="E330" s="80">
        <f>SUM(E331:E333)</f>
        <v>0</v>
      </c>
      <c r="F330" s="77">
        <f>SUM(F331:F333)</f>
        <v>0</v>
      </c>
      <c r="H330" s="83" t="str">
        <f t="shared" si="34"/>
        <v/>
      </c>
      <c r="I330" s="84" t="str">
        <f t="shared" si="35"/>
        <v/>
      </c>
    </row>
    <row r="331" spans="1:9" ht="150" x14ac:dyDescent="0.25">
      <c r="A331" s="152" t="s">
        <v>1211</v>
      </c>
      <c r="B331" s="153" t="s">
        <v>1015</v>
      </c>
      <c r="C331" s="5"/>
      <c r="D331" s="21"/>
      <c r="E331" s="104"/>
      <c r="F331" s="105">
        <f t="shared" si="38"/>
        <v>0</v>
      </c>
      <c r="G331" s="3"/>
      <c r="H331" s="83" t="str">
        <f t="shared" si="34"/>
        <v/>
      </c>
      <c r="I331" s="84" t="str">
        <f t="shared" si="35"/>
        <v/>
      </c>
    </row>
    <row r="332" spans="1:9" ht="30" x14ac:dyDescent="0.25">
      <c r="A332" s="152" t="s">
        <v>1212</v>
      </c>
      <c r="B332" s="153" t="s">
        <v>1365</v>
      </c>
      <c r="C332" s="5"/>
      <c r="D332" s="21"/>
      <c r="E332" s="104"/>
      <c r="F332" s="105">
        <f t="shared" si="38"/>
        <v>0</v>
      </c>
      <c r="G332" s="3"/>
      <c r="H332" s="83" t="str">
        <f t="shared" si="34"/>
        <v/>
      </c>
      <c r="I332" s="84" t="str">
        <f t="shared" si="35"/>
        <v/>
      </c>
    </row>
    <row r="333" spans="1:9" ht="30" x14ac:dyDescent="0.25">
      <c r="A333" s="152" t="s">
        <v>1213</v>
      </c>
      <c r="B333" s="153" t="s">
        <v>1323</v>
      </c>
      <c r="C333" s="5"/>
      <c r="D333" s="5"/>
      <c r="E333" s="104"/>
      <c r="F333" s="105">
        <f t="shared" si="38"/>
        <v>0</v>
      </c>
      <c r="G333" s="3"/>
      <c r="H333" s="83" t="str">
        <f t="shared" si="34"/>
        <v/>
      </c>
      <c r="I333" s="84" t="str">
        <f t="shared" si="35"/>
        <v/>
      </c>
    </row>
    <row r="334" spans="1:9" ht="30" customHeight="1" x14ac:dyDescent="0.25">
      <c r="A334" s="154" t="s">
        <v>684</v>
      </c>
      <c r="B334" s="155" t="s">
        <v>64</v>
      </c>
      <c r="C334" s="156"/>
      <c r="D334" s="156"/>
      <c r="E334" s="78">
        <f>SUM(E335:E341)</f>
        <v>0</v>
      </c>
      <c r="F334" s="79">
        <f>SUM(F335:F341)</f>
        <v>0</v>
      </c>
      <c r="H334" s="83" t="str">
        <f t="shared" si="34"/>
        <v/>
      </c>
      <c r="I334" s="84" t="str">
        <f t="shared" si="35"/>
        <v/>
      </c>
    </row>
    <row r="335" spans="1:9" ht="45" x14ac:dyDescent="0.25">
      <c r="A335" s="127" t="s">
        <v>1214</v>
      </c>
      <c r="B335" s="157" t="s">
        <v>828</v>
      </c>
      <c r="C335" s="7"/>
      <c r="D335" s="21"/>
      <c r="E335" s="104"/>
      <c r="F335" s="119">
        <f t="shared" si="38"/>
        <v>0</v>
      </c>
      <c r="H335" s="83" t="str">
        <f t="shared" ref="H335:H369" si="39">IF(D335="ja",5,"")</f>
        <v/>
      </c>
      <c r="I335" s="84" t="str">
        <f t="shared" ref="I335:I369" si="40">IF(D335="nein",2,"")</f>
        <v/>
      </c>
    </row>
    <row r="336" spans="1:9" ht="225" x14ac:dyDescent="0.25">
      <c r="A336" s="127" t="s">
        <v>1215</v>
      </c>
      <c r="B336" s="111" t="s">
        <v>1324</v>
      </c>
      <c r="C336" s="7"/>
      <c r="D336" s="21"/>
      <c r="E336" s="104"/>
      <c r="F336" s="119">
        <f t="shared" si="38"/>
        <v>0</v>
      </c>
      <c r="H336" s="83" t="str">
        <f t="shared" si="39"/>
        <v/>
      </c>
      <c r="I336" s="84" t="str">
        <f t="shared" si="40"/>
        <v/>
      </c>
    </row>
    <row r="337" spans="1:9" ht="30" x14ac:dyDescent="0.25">
      <c r="A337" s="127" t="s">
        <v>1216</v>
      </c>
      <c r="B337" s="28" t="s">
        <v>994</v>
      </c>
      <c r="C337" s="7"/>
      <c r="D337" s="21"/>
      <c r="E337" s="104"/>
      <c r="F337" s="119">
        <f t="shared" si="38"/>
        <v>0</v>
      </c>
      <c r="H337" s="83" t="str">
        <f t="shared" si="39"/>
        <v/>
      </c>
      <c r="I337" s="84" t="str">
        <f t="shared" si="40"/>
        <v/>
      </c>
    </row>
    <row r="338" spans="1:9" ht="45" x14ac:dyDescent="0.25">
      <c r="A338" s="127" t="s">
        <v>1217</v>
      </c>
      <c r="B338" s="157" t="s">
        <v>1366</v>
      </c>
      <c r="C338" s="7"/>
      <c r="D338" s="21"/>
      <c r="E338" s="104"/>
      <c r="F338" s="119">
        <f t="shared" si="38"/>
        <v>0</v>
      </c>
      <c r="H338" s="83" t="str">
        <f t="shared" si="39"/>
        <v/>
      </c>
      <c r="I338" s="84" t="str">
        <f t="shared" si="40"/>
        <v/>
      </c>
    </row>
    <row r="339" spans="1:9" ht="30" x14ac:dyDescent="0.25">
      <c r="A339" s="127" t="s">
        <v>1218</v>
      </c>
      <c r="B339" s="157" t="s">
        <v>995</v>
      </c>
      <c r="C339" s="158"/>
      <c r="D339" s="21"/>
      <c r="E339" s="104"/>
      <c r="F339" s="119">
        <f t="shared" si="38"/>
        <v>0</v>
      </c>
      <c r="H339" s="83" t="str">
        <f t="shared" si="39"/>
        <v/>
      </c>
      <c r="I339" s="84" t="str">
        <f t="shared" si="40"/>
        <v/>
      </c>
    </row>
    <row r="340" spans="1:9" ht="30" customHeight="1" x14ac:dyDescent="0.25">
      <c r="A340" s="127" t="s">
        <v>1219</v>
      </c>
      <c r="B340" s="157" t="s">
        <v>830</v>
      </c>
      <c r="C340" s="158"/>
      <c r="D340" s="21"/>
      <c r="E340" s="104"/>
      <c r="F340" s="119">
        <f t="shared" si="38"/>
        <v>0</v>
      </c>
      <c r="H340" s="83" t="str">
        <f t="shared" si="39"/>
        <v/>
      </c>
      <c r="I340" s="84" t="str">
        <f t="shared" si="40"/>
        <v/>
      </c>
    </row>
    <row r="341" spans="1:9" ht="30" x14ac:dyDescent="0.25">
      <c r="A341" s="127" t="s">
        <v>1220</v>
      </c>
      <c r="B341" s="157" t="s">
        <v>831</v>
      </c>
      <c r="C341" s="158"/>
      <c r="D341" s="21"/>
      <c r="E341" s="104"/>
      <c r="F341" s="119">
        <f t="shared" si="38"/>
        <v>0</v>
      </c>
      <c r="H341" s="83" t="str">
        <f t="shared" si="39"/>
        <v/>
      </c>
      <c r="I341" s="84" t="str">
        <f t="shared" si="40"/>
        <v/>
      </c>
    </row>
    <row r="342" spans="1:9" ht="30" customHeight="1" x14ac:dyDescent="0.25">
      <c r="A342" s="159" t="s">
        <v>757</v>
      </c>
      <c r="B342" s="125" t="s">
        <v>65</v>
      </c>
      <c r="C342" s="126"/>
      <c r="D342" s="126"/>
      <c r="E342" s="76">
        <f>SUM(E343:E350)</f>
        <v>0</v>
      </c>
      <c r="F342" s="77">
        <f>SUM(F343:F350)</f>
        <v>0</v>
      </c>
      <c r="H342" s="83" t="str">
        <f t="shared" si="39"/>
        <v/>
      </c>
      <c r="I342" s="84" t="str">
        <f t="shared" si="40"/>
        <v/>
      </c>
    </row>
    <row r="343" spans="1:9" ht="75" x14ac:dyDescent="0.25">
      <c r="A343" s="133" t="s">
        <v>1221</v>
      </c>
      <c r="B343" s="28" t="s">
        <v>1386</v>
      </c>
      <c r="C343" s="192"/>
      <c r="D343" s="21"/>
      <c r="E343" s="104"/>
      <c r="F343" s="105">
        <f t="shared" ref="F343:F372" si="41">SUMIF(H343:I343,"&gt;0")</f>
        <v>0</v>
      </c>
      <c r="H343" s="83" t="str">
        <f t="shared" si="39"/>
        <v/>
      </c>
      <c r="I343" s="84" t="str">
        <f t="shared" si="40"/>
        <v/>
      </c>
    </row>
    <row r="344" spans="1:9" ht="45" x14ac:dyDescent="0.25">
      <c r="A344" s="133" t="s">
        <v>1222</v>
      </c>
      <c r="B344" s="113" t="s">
        <v>1325</v>
      </c>
      <c r="C344" s="7"/>
      <c r="D344" s="21"/>
      <c r="E344" s="104"/>
      <c r="F344" s="105">
        <f t="shared" si="41"/>
        <v>0</v>
      </c>
      <c r="H344" s="83" t="str">
        <f t="shared" si="39"/>
        <v/>
      </c>
      <c r="I344" s="84" t="str">
        <f t="shared" si="40"/>
        <v/>
      </c>
    </row>
    <row r="345" spans="1:9" ht="45" x14ac:dyDescent="0.25">
      <c r="A345" s="133" t="s">
        <v>1223</v>
      </c>
      <c r="B345" s="160" t="s">
        <v>824</v>
      </c>
      <c r="C345" s="7"/>
      <c r="D345" s="21"/>
      <c r="E345" s="104"/>
      <c r="F345" s="105">
        <f t="shared" si="41"/>
        <v>0</v>
      </c>
      <c r="H345" s="83" t="str">
        <f t="shared" si="39"/>
        <v/>
      </c>
      <c r="I345" s="84" t="str">
        <f t="shared" si="40"/>
        <v/>
      </c>
    </row>
    <row r="346" spans="1:9" ht="60" x14ac:dyDescent="0.25">
      <c r="A346" s="133" t="s">
        <v>1224</v>
      </c>
      <c r="B346" s="160" t="s">
        <v>825</v>
      </c>
      <c r="C346" s="7"/>
      <c r="D346" s="21"/>
      <c r="E346" s="104"/>
      <c r="F346" s="105">
        <f t="shared" si="41"/>
        <v>0</v>
      </c>
      <c r="H346" s="83" t="str">
        <f t="shared" si="39"/>
        <v/>
      </c>
      <c r="I346" s="84" t="str">
        <f t="shared" si="40"/>
        <v/>
      </c>
    </row>
    <row r="347" spans="1:9" ht="30" x14ac:dyDescent="0.25">
      <c r="A347" s="133" t="s">
        <v>1225</v>
      </c>
      <c r="B347" s="161" t="s">
        <v>1367</v>
      </c>
      <c r="C347" s="7"/>
      <c r="D347" s="21"/>
      <c r="E347" s="104"/>
      <c r="F347" s="105">
        <f t="shared" si="41"/>
        <v>0</v>
      </c>
      <c r="H347" s="83" t="str">
        <f t="shared" si="39"/>
        <v/>
      </c>
      <c r="I347" s="84" t="str">
        <f t="shared" si="40"/>
        <v/>
      </c>
    </row>
    <row r="348" spans="1:9" ht="30" customHeight="1" x14ac:dyDescent="0.25">
      <c r="A348" s="133" t="s">
        <v>1226</v>
      </c>
      <c r="B348" s="161" t="s">
        <v>829</v>
      </c>
      <c r="C348" s="7"/>
      <c r="D348" s="21"/>
      <c r="E348" s="104"/>
      <c r="F348" s="105">
        <f t="shared" si="41"/>
        <v>0</v>
      </c>
      <c r="H348" s="83" t="str">
        <f t="shared" si="39"/>
        <v/>
      </c>
      <c r="I348" s="84" t="str">
        <f t="shared" si="40"/>
        <v/>
      </c>
    </row>
    <row r="349" spans="1:9" ht="45" x14ac:dyDescent="0.25">
      <c r="A349" s="133" t="s">
        <v>1227</v>
      </c>
      <c r="B349" s="162" t="s">
        <v>827</v>
      </c>
      <c r="C349" s="7"/>
      <c r="D349" s="21"/>
      <c r="E349" s="104"/>
      <c r="F349" s="105">
        <f t="shared" si="41"/>
        <v>0</v>
      </c>
      <c r="H349" s="83" t="str">
        <f t="shared" si="39"/>
        <v/>
      </c>
      <c r="I349" s="84" t="str">
        <f t="shared" si="40"/>
        <v/>
      </c>
    </row>
    <row r="350" spans="1:9" ht="45" x14ac:dyDescent="0.25">
      <c r="A350" s="133" t="s">
        <v>1228</v>
      </c>
      <c r="B350" s="162" t="s">
        <v>1286</v>
      </c>
      <c r="C350" s="7"/>
      <c r="D350" s="21"/>
      <c r="E350" s="104"/>
      <c r="F350" s="105">
        <f t="shared" si="41"/>
        <v>0</v>
      </c>
      <c r="H350" s="83" t="str">
        <f t="shared" si="39"/>
        <v/>
      </c>
      <c r="I350" s="84" t="str">
        <f t="shared" si="40"/>
        <v/>
      </c>
    </row>
    <row r="351" spans="1:9" ht="30" customHeight="1" x14ac:dyDescent="0.25">
      <c r="A351" s="143" t="s">
        <v>658</v>
      </c>
      <c r="B351" s="125" t="s">
        <v>66</v>
      </c>
      <c r="C351" s="126"/>
      <c r="D351" s="126"/>
      <c r="E351" s="76">
        <f>SUM(E352:E369)</f>
        <v>0</v>
      </c>
      <c r="F351" s="77">
        <f>SUM(F352:F369)</f>
        <v>0</v>
      </c>
      <c r="H351" s="83" t="str">
        <f t="shared" si="39"/>
        <v/>
      </c>
      <c r="I351" s="84" t="str">
        <f t="shared" si="40"/>
        <v/>
      </c>
    </row>
    <row r="352" spans="1:9" ht="30" x14ac:dyDescent="0.25">
      <c r="A352" s="152" t="s">
        <v>1229</v>
      </c>
      <c r="B352" s="111" t="s">
        <v>226</v>
      </c>
      <c r="C352" s="163"/>
      <c r="D352" s="5"/>
      <c r="E352" s="104"/>
      <c r="F352" s="119">
        <f t="shared" si="41"/>
        <v>0</v>
      </c>
      <c r="H352" s="83" t="str">
        <f t="shared" si="39"/>
        <v/>
      </c>
      <c r="I352" s="84" t="str">
        <f t="shared" si="40"/>
        <v/>
      </c>
    </row>
    <row r="353" spans="1:9" ht="63.75" customHeight="1" x14ac:dyDescent="0.25">
      <c r="A353" s="152" t="s">
        <v>1230</v>
      </c>
      <c r="B353" s="111" t="s">
        <v>1231</v>
      </c>
      <c r="C353" s="163"/>
      <c r="D353" s="5"/>
      <c r="E353" s="104"/>
      <c r="F353" s="119">
        <f t="shared" si="41"/>
        <v>0</v>
      </c>
      <c r="H353" s="83" t="str">
        <f t="shared" si="39"/>
        <v/>
      </c>
      <c r="I353" s="84" t="str">
        <f t="shared" si="40"/>
        <v/>
      </c>
    </row>
    <row r="354" spans="1:9" ht="30" x14ac:dyDescent="0.25">
      <c r="A354" s="152" t="s">
        <v>1232</v>
      </c>
      <c r="B354" s="111" t="s">
        <v>817</v>
      </c>
      <c r="C354" s="163"/>
      <c r="D354" s="5"/>
      <c r="E354" s="104"/>
      <c r="F354" s="119">
        <f t="shared" si="41"/>
        <v>0</v>
      </c>
      <c r="H354" s="83" t="str">
        <f t="shared" si="39"/>
        <v/>
      </c>
      <c r="I354" s="84" t="str">
        <f t="shared" si="40"/>
        <v/>
      </c>
    </row>
    <row r="355" spans="1:9" ht="30" x14ac:dyDescent="0.25">
      <c r="A355" s="152" t="s">
        <v>1233</v>
      </c>
      <c r="B355" s="111" t="s">
        <v>227</v>
      </c>
      <c r="C355" s="163"/>
      <c r="D355" s="5"/>
      <c r="E355" s="104"/>
      <c r="F355" s="119">
        <f t="shared" si="41"/>
        <v>0</v>
      </c>
      <c r="H355" s="83" t="str">
        <f t="shared" si="39"/>
        <v/>
      </c>
      <c r="I355" s="84" t="str">
        <f t="shared" si="40"/>
        <v/>
      </c>
    </row>
    <row r="356" spans="1:9" ht="30" x14ac:dyDescent="0.25">
      <c r="A356" s="152" t="s">
        <v>1234</v>
      </c>
      <c r="B356" s="111" t="s">
        <v>228</v>
      </c>
      <c r="C356" s="163"/>
      <c r="D356" s="5"/>
      <c r="E356" s="104"/>
      <c r="F356" s="119">
        <f t="shared" si="41"/>
        <v>0</v>
      </c>
      <c r="H356" s="83" t="str">
        <f t="shared" si="39"/>
        <v/>
      </c>
      <c r="I356" s="84" t="str">
        <f t="shared" si="40"/>
        <v/>
      </c>
    </row>
    <row r="357" spans="1:9" ht="30" customHeight="1" x14ac:dyDescent="0.25">
      <c r="A357" s="152" t="s">
        <v>1235</v>
      </c>
      <c r="B357" s="111" t="s">
        <v>229</v>
      </c>
      <c r="C357" s="163"/>
      <c r="D357" s="5"/>
      <c r="E357" s="104"/>
      <c r="F357" s="119">
        <f t="shared" si="41"/>
        <v>0</v>
      </c>
      <c r="H357" s="83" t="str">
        <f t="shared" si="39"/>
        <v/>
      </c>
      <c r="I357" s="84" t="str">
        <f t="shared" si="40"/>
        <v/>
      </c>
    </row>
    <row r="358" spans="1:9" ht="45" x14ac:dyDescent="0.25">
      <c r="A358" s="152" t="s">
        <v>1236</v>
      </c>
      <c r="B358" s="111" t="s">
        <v>1385</v>
      </c>
      <c r="C358" s="193"/>
      <c r="D358" s="5"/>
      <c r="E358" s="104"/>
      <c r="F358" s="119">
        <f t="shared" si="41"/>
        <v>0</v>
      </c>
      <c r="H358" s="83" t="str">
        <f t="shared" si="39"/>
        <v/>
      </c>
      <c r="I358" s="84" t="str">
        <f t="shared" si="40"/>
        <v/>
      </c>
    </row>
    <row r="359" spans="1:9" ht="30" customHeight="1" x14ac:dyDescent="0.25">
      <c r="A359" s="152" t="s">
        <v>1237</v>
      </c>
      <c r="B359" s="111" t="s">
        <v>1285</v>
      </c>
      <c r="C359" s="163"/>
      <c r="D359" s="5"/>
      <c r="E359" s="104"/>
      <c r="F359" s="119">
        <f t="shared" si="41"/>
        <v>0</v>
      </c>
      <c r="H359" s="83" t="str">
        <f t="shared" si="39"/>
        <v/>
      </c>
      <c r="I359" s="84" t="str">
        <f t="shared" si="40"/>
        <v/>
      </c>
    </row>
    <row r="360" spans="1:9" ht="30" customHeight="1" x14ac:dyDescent="0.25">
      <c r="A360" s="152" t="s">
        <v>1238</v>
      </c>
      <c r="B360" s="111" t="s">
        <v>1368</v>
      </c>
      <c r="C360" s="163"/>
      <c r="D360" s="5"/>
      <c r="E360" s="104"/>
      <c r="F360" s="119">
        <f t="shared" si="41"/>
        <v>0</v>
      </c>
      <c r="H360" s="83" t="str">
        <f t="shared" si="39"/>
        <v/>
      </c>
      <c r="I360" s="84" t="str">
        <f t="shared" si="40"/>
        <v/>
      </c>
    </row>
    <row r="361" spans="1:9" ht="30" customHeight="1" x14ac:dyDescent="0.25">
      <c r="A361" s="152" t="s">
        <v>1239</v>
      </c>
      <c r="B361" s="111" t="s">
        <v>230</v>
      </c>
      <c r="C361" s="163"/>
      <c r="D361" s="5"/>
      <c r="E361" s="104"/>
      <c r="F361" s="119">
        <f t="shared" si="41"/>
        <v>0</v>
      </c>
      <c r="H361" s="83" t="str">
        <f t="shared" si="39"/>
        <v/>
      </c>
      <c r="I361" s="84" t="str">
        <f t="shared" si="40"/>
        <v/>
      </c>
    </row>
    <row r="362" spans="1:9" ht="96" customHeight="1" x14ac:dyDescent="0.25">
      <c r="A362" s="152" t="s">
        <v>1240</v>
      </c>
      <c r="B362" s="162" t="s">
        <v>820</v>
      </c>
      <c r="C362" s="163"/>
      <c r="D362" s="5"/>
      <c r="E362" s="104"/>
      <c r="F362" s="119">
        <f t="shared" si="41"/>
        <v>0</v>
      </c>
      <c r="H362" s="83" t="str">
        <f t="shared" si="39"/>
        <v/>
      </c>
      <c r="I362" s="84" t="str">
        <f t="shared" si="40"/>
        <v/>
      </c>
    </row>
    <row r="363" spans="1:9" ht="201" customHeight="1" x14ac:dyDescent="0.25">
      <c r="A363" s="152" t="s">
        <v>1241</v>
      </c>
      <c r="B363" s="162" t="s">
        <v>1369</v>
      </c>
      <c r="C363" s="163"/>
      <c r="D363" s="5"/>
      <c r="E363" s="104"/>
      <c r="F363" s="119">
        <f t="shared" si="41"/>
        <v>0</v>
      </c>
      <c r="H363" s="85" t="str">
        <f t="shared" si="39"/>
        <v/>
      </c>
      <c r="I363" s="86" t="str">
        <f t="shared" si="40"/>
        <v/>
      </c>
    </row>
    <row r="364" spans="1:9" ht="30" customHeight="1" x14ac:dyDescent="0.25">
      <c r="A364" s="152" t="s">
        <v>1242</v>
      </c>
      <c r="B364" s="162" t="s">
        <v>821</v>
      </c>
      <c r="C364" s="163"/>
      <c r="D364" s="5"/>
      <c r="E364" s="104"/>
      <c r="F364" s="119">
        <f t="shared" si="41"/>
        <v>0</v>
      </c>
      <c r="H364" s="85" t="str">
        <f t="shared" si="39"/>
        <v/>
      </c>
      <c r="I364" s="86" t="str">
        <f t="shared" si="40"/>
        <v/>
      </c>
    </row>
    <row r="365" spans="1:9" ht="30" customHeight="1" x14ac:dyDescent="0.25">
      <c r="A365" s="152" t="s">
        <v>1243</v>
      </c>
      <c r="B365" s="161" t="s">
        <v>822</v>
      </c>
      <c r="C365" s="163"/>
      <c r="D365" s="5"/>
      <c r="E365" s="104"/>
      <c r="F365" s="119">
        <f t="shared" si="41"/>
        <v>0</v>
      </c>
      <c r="G365" s="87"/>
      <c r="H365" s="85" t="str">
        <f t="shared" si="39"/>
        <v/>
      </c>
      <c r="I365" s="86" t="str">
        <f t="shared" si="40"/>
        <v/>
      </c>
    </row>
    <row r="366" spans="1:9" ht="30" customHeight="1" x14ac:dyDescent="0.25">
      <c r="A366" s="152" t="s">
        <v>1244</v>
      </c>
      <c r="B366" s="161" t="s">
        <v>829</v>
      </c>
      <c r="C366" s="163"/>
      <c r="D366" s="5"/>
      <c r="E366" s="104"/>
      <c r="F366" s="119">
        <f t="shared" si="41"/>
        <v>0</v>
      </c>
      <c r="G366" s="87"/>
      <c r="H366" s="85" t="str">
        <f t="shared" si="39"/>
        <v/>
      </c>
      <c r="I366" s="86" t="str">
        <f t="shared" si="40"/>
        <v/>
      </c>
    </row>
    <row r="367" spans="1:9" ht="60" x14ac:dyDescent="0.25">
      <c r="A367" s="152" t="s">
        <v>1245</v>
      </c>
      <c r="B367" s="162" t="s">
        <v>823</v>
      </c>
      <c r="C367" s="163"/>
      <c r="D367" s="5"/>
      <c r="E367" s="104"/>
      <c r="F367" s="119">
        <f t="shared" si="41"/>
        <v>0</v>
      </c>
      <c r="G367" s="87"/>
      <c r="H367" s="85" t="str">
        <f t="shared" si="39"/>
        <v/>
      </c>
      <c r="I367" s="86" t="str">
        <f t="shared" si="40"/>
        <v/>
      </c>
    </row>
    <row r="368" spans="1:9" ht="45" x14ac:dyDescent="0.25">
      <c r="A368" s="152" t="s">
        <v>1246</v>
      </c>
      <c r="B368" s="162" t="s">
        <v>1286</v>
      </c>
      <c r="C368" s="163"/>
      <c r="D368" s="5"/>
      <c r="E368" s="104"/>
      <c r="F368" s="119">
        <f t="shared" si="41"/>
        <v>0</v>
      </c>
      <c r="G368" s="3"/>
      <c r="H368" s="85" t="str">
        <f t="shared" si="39"/>
        <v/>
      </c>
      <c r="I368" s="86" t="str">
        <f t="shared" si="40"/>
        <v/>
      </c>
    </row>
    <row r="369" spans="1:9" s="8" customFormat="1" ht="30" x14ac:dyDescent="0.25">
      <c r="A369" s="164" t="s">
        <v>1247</v>
      </c>
      <c r="B369" s="157" t="s">
        <v>168</v>
      </c>
      <c r="C369" s="61"/>
      <c r="D369" s="5"/>
      <c r="E369" s="112"/>
      <c r="F369" s="119">
        <f t="shared" si="41"/>
        <v>0</v>
      </c>
      <c r="G369" s="3"/>
      <c r="H369" s="85" t="str">
        <f t="shared" si="39"/>
        <v/>
      </c>
      <c r="I369" s="86" t="str">
        <f t="shared" si="40"/>
        <v/>
      </c>
    </row>
    <row r="370" spans="1:9" ht="30" customHeight="1" x14ac:dyDescent="0.25">
      <c r="A370" s="165">
        <v>15</v>
      </c>
      <c r="B370" s="125" t="s">
        <v>67</v>
      </c>
      <c r="C370" s="126"/>
      <c r="D370" s="126"/>
      <c r="E370" s="76">
        <f>SUM(E371:E375)</f>
        <v>0</v>
      </c>
      <c r="F370" s="77">
        <f>SUM(F371:F375)</f>
        <v>0</v>
      </c>
      <c r="H370" s="83" t="str">
        <f t="shared" ref="H370:H405" si="42">IF(D370="ja",5,"")</f>
        <v/>
      </c>
      <c r="I370" s="84" t="str">
        <f t="shared" ref="I370:I405" si="43">IF(D370="nein",2,"")</f>
        <v/>
      </c>
    </row>
    <row r="371" spans="1:9" ht="90" x14ac:dyDescent="0.25">
      <c r="A371" s="133" t="s">
        <v>1248</v>
      </c>
      <c r="B371" s="166" t="s">
        <v>1287</v>
      </c>
      <c r="C371" s="7"/>
      <c r="D371" s="5"/>
      <c r="E371" s="104"/>
      <c r="F371" s="105">
        <f t="shared" si="41"/>
        <v>0</v>
      </c>
      <c r="H371" s="83" t="str">
        <f t="shared" si="42"/>
        <v/>
      </c>
      <c r="I371" s="84" t="str">
        <f t="shared" si="43"/>
        <v/>
      </c>
    </row>
    <row r="372" spans="1:9" ht="30" x14ac:dyDescent="0.25">
      <c r="A372" s="133" t="s">
        <v>1249</v>
      </c>
      <c r="B372" s="166" t="s">
        <v>231</v>
      </c>
      <c r="C372" s="7"/>
      <c r="D372" s="5"/>
      <c r="E372" s="104"/>
      <c r="F372" s="105">
        <f t="shared" si="41"/>
        <v>0</v>
      </c>
      <c r="H372" s="83" t="str">
        <f t="shared" si="42"/>
        <v/>
      </c>
      <c r="I372" s="84" t="str">
        <f t="shared" si="43"/>
        <v/>
      </c>
    </row>
    <row r="373" spans="1:9" ht="75" x14ac:dyDescent="0.25">
      <c r="A373" s="133" t="s">
        <v>1250</v>
      </c>
      <c r="B373" s="160" t="s">
        <v>1288</v>
      </c>
      <c r="C373" s="163"/>
      <c r="D373" s="5"/>
      <c r="E373" s="104"/>
      <c r="F373" s="105">
        <f t="shared" ref="F373:F396" si="44">SUMIF(H373:I373,"&gt;0")</f>
        <v>0</v>
      </c>
      <c r="H373" s="83" t="str">
        <f t="shared" si="42"/>
        <v/>
      </c>
      <c r="I373" s="84" t="str">
        <f t="shared" si="43"/>
        <v/>
      </c>
    </row>
    <row r="374" spans="1:9" ht="30" x14ac:dyDescent="0.25">
      <c r="A374" s="133" t="s">
        <v>1251</v>
      </c>
      <c r="B374" s="111" t="s">
        <v>973</v>
      </c>
      <c r="C374" s="163"/>
      <c r="D374" s="5"/>
      <c r="E374" s="104"/>
      <c r="F374" s="105">
        <f t="shared" si="44"/>
        <v>0</v>
      </c>
      <c r="H374" s="83" t="str">
        <f t="shared" si="42"/>
        <v/>
      </c>
      <c r="I374" s="84" t="str">
        <f t="shared" si="43"/>
        <v/>
      </c>
    </row>
    <row r="375" spans="1:9" ht="120" x14ac:dyDescent="0.25">
      <c r="A375" s="194" t="s">
        <v>1406</v>
      </c>
      <c r="B375" s="227" t="s">
        <v>1405</v>
      </c>
      <c r="C375" s="163"/>
      <c r="D375" s="5"/>
      <c r="E375" s="104"/>
      <c r="F375" s="105">
        <f t="shared" si="44"/>
        <v>0</v>
      </c>
      <c r="H375" s="83" t="str">
        <f t="shared" ref="H375" si="45">IF(D375="ja",5,"")</f>
        <v/>
      </c>
      <c r="I375" s="84" t="str">
        <f t="shared" ref="I375" si="46">IF(D375="nein",2,"")</f>
        <v/>
      </c>
    </row>
    <row r="376" spans="1:9" ht="30" customHeight="1" x14ac:dyDescent="0.25">
      <c r="A376" s="167" t="s">
        <v>1252</v>
      </c>
      <c r="B376" s="168" t="s">
        <v>249</v>
      </c>
      <c r="C376" s="145"/>
      <c r="D376" s="99"/>
      <c r="E376" s="82">
        <f>SUM(E377:E381)</f>
        <v>0</v>
      </c>
      <c r="F376" s="92">
        <f>SUM(F377:F381)</f>
        <v>0</v>
      </c>
      <c r="H376" s="83"/>
      <c r="I376" s="84"/>
    </row>
    <row r="377" spans="1:9" ht="105" x14ac:dyDescent="0.25">
      <c r="A377" s="133" t="s">
        <v>1253</v>
      </c>
      <c r="B377" s="111" t="s">
        <v>1328</v>
      </c>
      <c r="C377" s="163"/>
      <c r="D377" s="5"/>
      <c r="E377" s="169"/>
      <c r="F377" s="105">
        <f t="shared" si="44"/>
        <v>0</v>
      </c>
      <c r="H377" s="83" t="str">
        <f t="shared" si="42"/>
        <v/>
      </c>
      <c r="I377" s="84" t="str">
        <f t="shared" si="43"/>
        <v/>
      </c>
    </row>
    <row r="378" spans="1:9" ht="60" x14ac:dyDescent="0.25">
      <c r="A378" s="133" t="s">
        <v>1254</v>
      </c>
      <c r="B378" s="111" t="s">
        <v>232</v>
      </c>
      <c r="C378" s="163"/>
      <c r="D378" s="5"/>
      <c r="E378" s="169"/>
      <c r="F378" s="105">
        <f t="shared" si="44"/>
        <v>0</v>
      </c>
      <c r="H378" s="83" t="str">
        <f t="shared" si="42"/>
        <v/>
      </c>
      <c r="I378" s="84" t="str">
        <f t="shared" si="43"/>
        <v/>
      </c>
    </row>
    <row r="379" spans="1:9" ht="45" x14ac:dyDescent="0.25">
      <c r="A379" s="133" t="s">
        <v>1255</v>
      </c>
      <c r="B379" s="111" t="s">
        <v>175</v>
      </c>
      <c r="C379" s="163"/>
      <c r="D379" s="5"/>
      <c r="E379" s="169"/>
      <c r="F379" s="105">
        <f t="shared" si="44"/>
        <v>0</v>
      </c>
      <c r="H379" s="83" t="str">
        <f t="shared" si="42"/>
        <v/>
      </c>
      <c r="I379" s="84" t="str">
        <f t="shared" si="43"/>
        <v/>
      </c>
    </row>
    <row r="380" spans="1:9" ht="60" x14ac:dyDescent="0.25">
      <c r="A380" s="133" t="s">
        <v>1256</v>
      </c>
      <c r="B380" s="111" t="s">
        <v>233</v>
      </c>
      <c r="C380" s="163"/>
      <c r="D380" s="5"/>
      <c r="E380" s="169"/>
      <c r="F380" s="105">
        <f t="shared" si="44"/>
        <v>0</v>
      </c>
      <c r="H380" s="83" t="str">
        <f t="shared" si="42"/>
        <v/>
      </c>
      <c r="I380" s="84" t="str">
        <f t="shared" si="43"/>
        <v/>
      </c>
    </row>
    <row r="381" spans="1:9" ht="30" x14ac:dyDescent="0.25">
      <c r="A381" s="133" t="s">
        <v>1257</v>
      </c>
      <c r="B381" s="111" t="s">
        <v>174</v>
      </c>
      <c r="C381" s="163"/>
      <c r="D381" s="5"/>
      <c r="E381" s="169"/>
      <c r="F381" s="105">
        <f t="shared" si="44"/>
        <v>0</v>
      </c>
      <c r="H381" s="83" t="str">
        <f t="shared" si="42"/>
        <v/>
      </c>
      <c r="I381" s="84" t="str">
        <f t="shared" si="43"/>
        <v/>
      </c>
    </row>
    <row r="382" spans="1:9" ht="30" customHeight="1" x14ac:dyDescent="0.25">
      <c r="A382" s="167" t="s">
        <v>1258</v>
      </c>
      <c r="B382" s="170" t="s">
        <v>250</v>
      </c>
      <c r="C382" s="171"/>
      <c r="D382" s="171"/>
      <c r="E382" s="172">
        <f>SUM(E383:E391)</f>
        <v>0</v>
      </c>
      <c r="F382" s="173">
        <f>SUM(F383:F391)</f>
        <v>0</v>
      </c>
      <c r="H382" s="83"/>
      <c r="I382" s="84"/>
    </row>
    <row r="383" spans="1:9" ht="90" x14ac:dyDescent="0.25">
      <c r="A383" s="133" t="s">
        <v>1259</v>
      </c>
      <c r="B383" s="160" t="s">
        <v>234</v>
      </c>
      <c r="C383" s="163"/>
      <c r="D383" s="5"/>
      <c r="E383" s="104"/>
      <c r="F383" s="105">
        <f t="shared" si="44"/>
        <v>0</v>
      </c>
      <c r="H383" s="83" t="str">
        <f t="shared" si="42"/>
        <v/>
      </c>
      <c r="I383" s="84" t="str">
        <f t="shared" si="43"/>
        <v/>
      </c>
    </row>
    <row r="384" spans="1:9" ht="240" x14ac:dyDescent="0.25">
      <c r="A384" s="133" t="s">
        <v>1260</v>
      </c>
      <c r="B384" s="160" t="s">
        <v>235</v>
      </c>
      <c r="C384" s="163"/>
      <c r="D384" s="5"/>
      <c r="E384" s="104"/>
      <c r="F384" s="105">
        <f t="shared" si="44"/>
        <v>0</v>
      </c>
      <c r="H384" s="83" t="str">
        <f t="shared" si="42"/>
        <v/>
      </c>
      <c r="I384" s="84" t="str">
        <f t="shared" si="43"/>
        <v/>
      </c>
    </row>
    <row r="385" spans="1:9" ht="30" x14ac:dyDescent="0.25">
      <c r="A385" s="133" t="s">
        <v>1261</v>
      </c>
      <c r="B385" s="160" t="s">
        <v>236</v>
      </c>
      <c r="C385" s="163"/>
      <c r="D385" s="5"/>
      <c r="E385" s="104"/>
      <c r="F385" s="105">
        <f t="shared" si="44"/>
        <v>0</v>
      </c>
      <c r="H385" s="83" t="str">
        <f t="shared" si="42"/>
        <v/>
      </c>
      <c r="I385" s="84" t="str">
        <f t="shared" si="43"/>
        <v/>
      </c>
    </row>
    <row r="386" spans="1:9" ht="75" x14ac:dyDescent="0.25">
      <c r="A386" s="133" t="s">
        <v>1262</v>
      </c>
      <c r="B386" s="160" t="s">
        <v>1370</v>
      </c>
      <c r="C386" s="163"/>
      <c r="D386" s="5"/>
      <c r="E386" s="104"/>
      <c r="F386" s="105">
        <f t="shared" si="44"/>
        <v>0</v>
      </c>
      <c r="H386" s="83" t="str">
        <f t="shared" si="42"/>
        <v/>
      </c>
      <c r="I386" s="84" t="str">
        <f t="shared" si="43"/>
        <v/>
      </c>
    </row>
    <row r="387" spans="1:9" ht="60" x14ac:dyDescent="0.25">
      <c r="A387" s="133" t="s">
        <v>1263</v>
      </c>
      <c r="B387" s="160" t="s">
        <v>237</v>
      </c>
      <c r="C387" s="163"/>
      <c r="D387" s="5"/>
      <c r="E387" s="104"/>
      <c r="F387" s="105">
        <f t="shared" si="44"/>
        <v>0</v>
      </c>
      <c r="H387" s="83" t="str">
        <f t="shared" si="42"/>
        <v/>
      </c>
      <c r="I387" s="84" t="str">
        <f t="shared" si="43"/>
        <v/>
      </c>
    </row>
    <row r="388" spans="1:9" ht="45" x14ac:dyDescent="0.25">
      <c r="A388" s="133" t="s">
        <v>1264</v>
      </c>
      <c r="B388" s="160" t="s">
        <v>238</v>
      </c>
      <c r="C388" s="163"/>
      <c r="D388" s="5"/>
      <c r="E388" s="104"/>
      <c r="F388" s="105">
        <f t="shared" si="44"/>
        <v>0</v>
      </c>
      <c r="H388" s="83" t="str">
        <f t="shared" si="42"/>
        <v/>
      </c>
      <c r="I388" s="84" t="str">
        <f t="shared" si="43"/>
        <v/>
      </c>
    </row>
    <row r="389" spans="1:9" ht="30" x14ac:dyDescent="0.25">
      <c r="A389" s="133" t="s">
        <v>1265</v>
      </c>
      <c r="B389" s="160" t="s">
        <v>239</v>
      </c>
      <c r="C389" s="163"/>
      <c r="D389" s="5"/>
      <c r="E389" s="104"/>
      <c r="F389" s="105">
        <f t="shared" si="44"/>
        <v>0</v>
      </c>
      <c r="H389" s="83" t="str">
        <f t="shared" si="42"/>
        <v/>
      </c>
      <c r="I389" s="84" t="str">
        <f t="shared" si="43"/>
        <v/>
      </c>
    </row>
    <row r="390" spans="1:9" ht="45" x14ac:dyDescent="0.25">
      <c r="A390" s="133" t="s">
        <v>1266</v>
      </c>
      <c r="B390" s="160" t="s">
        <v>240</v>
      </c>
      <c r="C390" s="163"/>
      <c r="D390" s="5"/>
      <c r="E390" s="104"/>
      <c r="F390" s="105">
        <f t="shared" si="44"/>
        <v>0</v>
      </c>
      <c r="H390" s="83" t="str">
        <f t="shared" si="42"/>
        <v/>
      </c>
      <c r="I390" s="84" t="str">
        <f t="shared" si="43"/>
        <v/>
      </c>
    </row>
    <row r="391" spans="1:9" ht="30" customHeight="1" x14ac:dyDescent="0.25">
      <c r="A391" s="133" t="s">
        <v>1267</v>
      </c>
      <c r="B391" s="160" t="s">
        <v>241</v>
      </c>
      <c r="C391" s="163"/>
      <c r="D391" s="5"/>
      <c r="E391" s="104"/>
      <c r="F391" s="105">
        <f t="shared" si="44"/>
        <v>0</v>
      </c>
      <c r="H391" s="83" t="str">
        <f t="shared" si="42"/>
        <v/>
      </c>
      <c r="I391" s="84" t="str">
        <f t="shared" si="43"/>
        <v/>
      </c>
    </row>
    <row r="392" spans="1:9" ht="30" customHeight="1" x14ac:dyDescent="0.25">
      <c r="A392" s="167" t="s">
        <v>761</v>
      </c>
      <c r="B392" s="174" t="s">
        <v>194</v>
      </c>
      <c r="C392" s="145"/>
      <c r="D392" s="99"/>
      <c r="E392" s="82">
        <f>SUM(E393:E396)</f>
        <v>0</v>
      </c>
      <c r="F392" s="92">
        <f>SUM(F393:F396)</f>
        <v>0</v>
      </c>
      <c r="H392" s="83"/>
      <c r="I392" s="84"/>
    </row>
    <row r="393" spans="1:9" ht="120" x14ac:dyDescent="0.25">
      <c r="A393" s="133" t="s">
        <v>1268</v>
      </c>
      <c r="B393" s="160" t="s">
        <v>242</v>
      </c>
      <c r="C393" s="163"/>
      <c r="D393" s="5"/>
      <c r="E393" s="104"/>
      <c r="F393" s="105">
        <f t="shared" si="44"/>
        <v>0</v>
      </c>
      <c r="H393" s="83" t="str">
        <f t="shared" si="42"/>
        <v/>
      </c>
      <c r="I393" s="84" t="str">
        <f t="shared" si="43"/>
        <v/>
      </c>
    </row>
    <row r="394" spans="1:9" ht="30" customHeight="1" x14ac:dyDescent="0.25">
      <c r="A394" s="133" t="s">
        <v>1269</v>
      </c>
      <c r="B394" s="160" t="s">
        <v>1289</v>
      </c>
      <c r="C394" s="163"/>
      <c r="D394" s="5"/>
      <c r="E394" s="104"/>
      <c r="F394" s="105">
        <f t="shared" si="44"/>
        <v>0</v>
      </c>
      <c r="H394" s="83" t="str">
        <f t="shared" si="42"/>
        <v/>
      </c>
      <c r="I394" s="84" t="str">
        <f t="shared" si="43"/>
        <v/>
      </c>
    </row>
    <row r="395" spans="1:9" ht="75" x14ac:dyDescent="0.25">
      <c r="A395" s="133" t="s">
        <v>1270</v>
      </c>
      <c r="B395" s="160" t="s">
        <v>1290</v>
      </c>
      <c r="C395" s="163"/>
      <c r="D395" s="5"/>
      <c r="E395" s="104"/>
      <c r="F395" s="105">
        <f t="shared" si="44"/>
        <v>0</v>
      </c>
      <c r="H395" s="83" t="str">
        <f t="shared" si="42"/>
        <v/>
      </c>
      <c r="I395" s="84" t="str">
        <f t="shared" si="43"/>
        <v/>
      </c>
    </row>
    <row r="396" spans="1:9" ht="30" x14ac:dyDescent="0.25">
      <c r="A396" s="133" t="s">
        <v>1271</v>
      </c>
      <c r="B396" s="160" t="s">
        <v>243</v>
      </c>
      <c r="C396" s="163"/>
      <c r="D396" s="5"/>
      <c r="E396" s="104"/>
      <c r="F396" s="105">
        <f t="shared" si="44"/>
        <v>0</v>
      </c>
      <c r="H396" s="83" t="str">
        <f t="shared" si="42"/>
        <v/>
      </c>
      <c r="I396" s="84" t="str">
        <f t="shared" si="43"/>
        <v/>
      </c>
    </row>
    <row r="397" spans="1:9" ht="30" customHeight="1" x14ac:dyDescent="0.25">
      <c r="A397" s="175" t="s">
        <v>1272</v>
      </c>
      <c r="B397" s="176" t="s">
        <v>94</v>
      </c>
      <c r="C397" s="177"/>
      <c r="D397" s="177"/>
      <c r="E397" s="75">
        <f>SUM(E398:E405)</f>
        <v>0</v>
      </c>
      <c r="F397" s="88">
        <f>SUM(F398:F405)</f>
        <v>0</v>
      </c>
      <c r="H397" s="83" t="str">
        <f t="shared" si="42"/>
        <v/>
      </c>
      <c r="I397" s="84" t="str">
        <f t="shared" si="43"/>
        <v/>
      </c>
    </row>
    <row r="398" spans="1:9" ht="30" x14ac:dyDescent="0.25">
      <c r="A398" s="102" t="s">
        <v>1273</v>
      </c>
      <c r="B398" s="178" t="s">
        <v>68</v>
      </c>
      <c r="C398" s="117"/>
      <c r="D398" s="5"/>
      <c r="E398" s="179"/>
      <c r="F398" s="119">
        <f t="shared" ref="F398:F405" si="47">SUMIF(H398:I398,"&gt;0")</f>
        <v>0</v>
      </c>
      <c r="H398" s="83" t="str">
        <f t="shared" si="42"/>
        <v/>
      </c>
      <c r="I398" s="84" t="str">
        <f t="shared" si="43"/>
        <v/>
      </c>
    </row>
    <row r="399" spans="1:9" ht="30" x14ac:dyDescent="0.25">
      <c r="A399" s="102" t="s">
        <v>1274</v>
      </c>
      <c r="B399" s="157" t="s">
        <v>1291</v>
      </c>
      <c r="C399" s="5"/>
      <c r="D399" s="5"/>
      <c r="E399" s="180"/>
      <c r="F399" s="119">
        <f t="shared" si="47"/>
        <v>0</v>
      </c>
      <c r="H399" s="83" t="str">
        <f t="shared" si="42"/>
        <v/>
      </c>
      <c r="I399" s="84" t="str">
        <f t="shared" si="43"/>
        <v/>
      </c>
    </row>
    <row r="400" spans="1:9" ht="30" x14ac:dyDescent="0.25">
      <c r="A400" s="102" t="s">
        <v>1275</v>
      </c>
      <c r="B400" s="157" t="s">
        <v>1276</v>
      </c>
      <c r="C400" s="5"/>
      <c r="D400" s="5"/>
      <c r="E400" s="180"/>
      <c r="F400" s="119">
        <f t="shared" si="47"/>
        <v>0</v>
      </c>
      <c r="H400" s="83" t="str">
        <f t="shared" si="42"/>
        <v/>
      </c>
      <c r="I400" s="84" t="str">
        <f t="shared" si="43"/>
        <v/>
      </c>
    </row>
    <row r="401" spans="1:9" ht="30" x14ac:dyDescent="0.25">
      <c r="A401" s="102" t="s">
        <v>1278</v>
      </c>
      <c r="B401" s="157" t="s">
        <v>974</v>
      </c>
      <c r="C401" s="5"/>
      <c r="D401" s="5"/>
      <c r="E401" s="180"/>
      <c r="F401" s="119">
        <f t="shared" si="47"/>
        <v>0</v>
      </c>
      <c r="H401" s="83" t="str">
        <f t="shared" si="42"/>
        <v/>
      </c>
      <c r="I401" s="84" t="str">
        <f t="shared" si="43"/>
        <v/>
      </c>
    </row>
    <row r="402" spans="1:9" ht="75" x14ac:dyDescent="0.25">
      <c r="A402" s="102" t="s">
        <v>1279</v>
      </c>
      <c r="B402" s="181" t="s">
        <v>1277</v>
      </c>
      <c r="C402" s="5"/>
      <c r="D402" s="5"/>
      <c r="E402" s="180"/>
      <c r="F402" s="119">
        <f t="shared" si="47"/>
        <v>0</v>
      </c>
      <c r="H402" s="83" t="str">
        <f t="shared" si="42"/>
        <v/>
      </c>
      <c r="I402" s="84" t="str">
        <f t="shared" si="43"/>
        <v/>
      </c>
    </row>
    <row r="403" spans="1:9" ht="165" x14ac:dyDescent="0.25">
      <c r="A403" s="102" t="s">
        <v>1280</v>
      </c>
      <c r="B403" s="113" t="s">
        <v>1284</v>
      </c>
      <c r="C403" s="5"/>
      <c r="D403" s="5"/>
      <c r="E403" s="180"/>
      <c r="F403" s="119">
        <f t="shared" si="47"/>
        <v>0</v>
      </c>
      <c r="H403" s="83" t="str">
        <f t="shared" si="42"/>
        <v/>
      </c>
      <c r="I403" s="84" t="str">
        <f t="shared" si="43"/>
        <v/>
      </c>
    </row>
    <row r="404" spans="1:9" ht="30" x14ac:dyDescent="0.25">
      <c r="A404" s="102" t="s">
        <v>1281</v>
      </c>
      <c r="B404" s="113" t="s">
        <v>1283</v>
      </c>
      <c r="C404" s="5"/>
      <c r="D404" s="5"/>
      <c r="E404" s="180"/>
      <c r="F404" s="119">
        <f t="shared" si="47"/>
        <v>0</v>
      </c>
      <c r="H404" s="83" t="str">
        <f t="shared" si="42"/>
        <v/>
      </c>
      <c r="I404" s="84" t="str">
        <f t="shared" si="43"/>
        <v/>
      </c>
    </row>
    <row r="405" spans="1:9" ht="30.75" thickBot="1" x14ac:dyDescent="0.3">
      <c r="A405" s="182" t="s">
        <v>1282</v>
      </c>
      <c r="B405" s="183" t="s">
        <v>974</v>
      </c>
      <c r="C405" s="184"/>
      <c r="D405" s="184"/>
      <c r="E405" s="185"/>
      <c r="F405" s="186">
        <f t="shared" si="47"/>
        <v>0</v>
      </c>
      <c r="G405" s="93"/>
      <c r="H405" s="83" t="str">
        <f t="shared" si="42"/>
        <v/>
      </c>
      <c r="I405" s="84" t="str">
        <f t="shared" si="43"/>
        <v/>
      </c>
    </row>
    <row r="406" spans="1:9" ht="30" customHeight="1" x14ac:dyDescent="0.2">
      <c r="A406" s="27"/>
      <c r="B406" s="26"/>
      <c r="C406" s="212" t="s">
        <v>186</v>
      </c>
      <c r="D406" s="212"/>
      <c r="E406" s="187">
        <f>SUM(E14,E89,E110,E123,E185,E214,E275,E289,E309,E325,E330,E334,E342,E351,E370,E376,E382,E392,E397)</f>
        <v>0</v>
      </c>
      <c r="F406" s="26"/>
    </row>
    <row r="408" spans="1:9" ht="15.75" x14ac:dyDescent="0.25">
      <c r="E408" s="9">
        <v>465</v>
      </c>
      <c r="G408" s="11"/>
      <c r="H408" s="83"/>
      <c r="I408" s="83"/>
    </row>
    <row r="409" spans="1:9" ht="15.75" x14ac:dyDescent="0.25">
      <c r="C409" s="208" t="s">
        <v>184</v>
      </c>
      <c r="D409" s="208"/>
      <c r="E409" s="72">
        <v>360</v>
      </c>
      <c r="F409" s="73">
        <f>F14</f>
        <v>0</v>
      </c>
      <c r="G409" s="11"/>
      <c r="H409" s="83"/>
      <c r="I409" s="83"/>
    </row>
    <row r="410" spans="1:9" ht="15.75" x14ac:dyDescent="0.25">
      <c r="C410" s="208" t="s">
        <v>87</v>
      </c>
      <c r="D410" s="208"/>
      <c r="E410" s="72">
        <v>100</v>
      </c>
      <c r="F410" s="73">
        <f>F89</f>
        <v>0</v>
      </c>
      <c r="G410" s="11"/>
      <c r="H410" s="83"/>
      <c r="I410" s="83"/>
    </row>
    <row r="411" spans="1:9" ht="15.75" x14ac:dyDescent="0.25">
      <c r="C411" s="203" t="s">
        <v>93</v>
      </c>
      <c r="D411" s="204"/>
      <c r="E411" s="72">
        <v>60</v>
      </c>
      <c r="F411" s="73">
        <f>F110</f>
        <v>0</v>
      </c>
      <c r="G411" s="11"/>
      <c r="H411" s="83"/>
      <c r="I411" s="83"/>
    </row>
    <row r="412" spans="1:9" ht="15.75" x14ac:dyDescent="0.25">
      <c r="C412" s="203" t="s">
        <v>26</v>
      </c>
      <c r="D412" s="204"/>
      <c r="E412" s="72">
        <v>305</v>
      </c>
      <c r="F412" s="73">
        <f>F123</f>
        <v>0</v>
      </c>
      <c r="G412" s="11"/>
      <c r="H412" s="83"/>
      <c r="I412" s="83"/>
    </row>
    <row r="413" spans="1:9" ht="15.75" x14ac:dyDescent="0.25">
      <c r="C413" s="14" t="s">
        <v>88</v>
      </c>
      <c r="D413" s="15"/>
      <c r="E413" s="72">
        <v>140</v>
      </c>
      <c r="F413" s="73">
        <f>F185</f>
        <v>0</v>
      </c>
      <c r="G413" s="11"/>
      <c r="H413" s="83"/>
      <c r="I413" s="83"/>
    </row>
    <row r="414" spans="1:9" ht="15.75" x14ac:dyDescent="0.25">
      <c r="C414" s="205" t="s">
        <v>109</v>
      </c>
      <c r="D414" s="206"/>
      <c r="E414" s="72">
        <v>280</v>
      </c>
      <c r="F414" s="73">
        <f>F214</f>
        <v>0</v>
      </c>
      <c r="G414" s="11"/>
      <c r="H414" s="83"/>
      <c r="I414" s="83"/>
    </row>
    <row r="415" spans="1:9" ht="15.75" x14ac:dyDescent="0.25">
      <c r="C415" s="205" t="s">
        <v>248</v>
      </c>
      <c r="D415" s="206"/>
      <c r="E415" s="72">
        <v>55</v>
      </c>
      <c r="F415" s="73">
        <f>F275</f>
        <v>0</v>
      </c>
      <c r="G415" s="11"/>
      <c r="H415" s="83"/>
      <c r="I415" s="83"/>
    </row>
    <row r="416" spans="1:9" ht="15.75" x14ac:dyDescent="0.25">
      <c r="C416" s="207" t="s">
        <v>60</v>
      </c>
      <c r="D416" s="207"/>
      <c r="E416" s="72">
        <v>95</v>
      </c>
      <c r="F416" s="73">
        <f>F289</f>
        <v>0</v>
      </c>
      <c r="G416" s="11"/>
      <c r="H416" s="83"/>
      <c r="I416" s="83"/>
    </row>
    <row r="417" spans="3:9" ht="15.75" x14ac:dyDescent="0.25">
      <c r="C417" s="207" t="s">
        <v>62</v>
      </c>
      <c r="D417" s="207"/>
      <c r="E417" s="72">
        <v>75</v>
      </c>
      <c r="F417" s="73">
        <f>F309</f>
        <v>0</v>
      </c>
      <c r="G417" s="11"/>
      <c r="H417" s="83"/>
      <c r="I417" s="83"/>
    </row>
    <row r="418" spans="3:9" ht="15.75" x14ac:dyDescent="0.25">
      <c r="C418" s="205" t="s">
        <v>972</v>
      </c>
      <c r="D418" s="206"/>
      <c r="E418" s="72">
        <v>20</v>
      </c>
      <c r="F418" s="73">
        <f>F325</f>
        <v>0</v>
      </c>
      <c r="G418" s="11"/>
      <c r="H418" s="83"/>
      <c r="I418" s="83"/>
    </row>
    <row r="419" spans="3:9" ht="15.75" x14ac:dyDescent="0.25">
      <c r="C419" s="207" t="s">
        <v>63</v>
      </c>
      <c r="D419" s="207"/>
      <c r="E419" s="72">
        <v>15</v>
      </c>
      <c r="F419" s="73">
        <f>F330</f>
        <v>0</v>
      </c>
      <c r="G419" s="11"/>
      <c r="H419" s="83"/>
      <c r="I419" s="83"/>
    </row>
    <row r="420" spans="3:9" ht="15.75" x14ac:dyDescent="0.25">
      <c r="C420" s="207" t="s">
        <v>64</v>
      </c>
      <c r="D420" s="207"/>
      <c r="E420" s="72">
        <v>35</v>
      </c>
      <c r="F420" s="73">
        <f>F334</f>
        <v>0</v>
      </c>
      <c r="G420" s="11"/>
      <c r="H420" s="83"/>
      <c r="I420" s="83"/>
    </row>
    <row r="421" spans="3:9" ht="15.75" x14ac:dyDescent="0.25">
      <c r="C421" s="207" t="s">
        <v>65</v>
      </c>
      <c r="D421" s="207"/>
      <c r="E421" s="72">
        <v>45</v>
      </c>
      <c r="F421" s="73">
        <f>F342</f>
        <v>0</v>
      </c>
      <c r="G421" s="11"/>
      <c r="H421" s="83"/>
      <c r="I421" s="83"/>
    </row>
    <row r="422" spans="3:9" ht="15.75" x14ac:dyDescent="0.25">
      <c r="C422" s="207" t="s">
        <v>66</v>
      </c>
      <c r="D422" s="207"/>
      <c r="E422" s="72">
        <v>90</v>
      </c>
      <c r="F422" s="73">
        <f>F351</f>
        <v>0</v>
      </c>
      <c r="G422" s="11"/>
      <c r="H422" s="83"/>
      <c r="I422" s="83"/>
    </row>
    <row r="423" spans="3:9" ht="15.75" x14ac:dyDescent="0.25">
      <c r="C423" s="207" t="s">
        <v>67</v>
      </c>
      <c r="D423" s="207"/>
      <c r="E423" s="72">
        <v>20</v>
      </c>
      <c r="F423" s="73">
        <f>F370</f>
        <v>0</v>
      </c>
      <c r="G423" s="11"/>
      <c r="H423" s="83"/>
      <c r="I423" s="83"/>
    </row>
    <row r="424" spans="3:9" ht="15.75" x14ac:dyDescent="0.25">
      <c r="C424" s="205" t="s">
        <v>249</v>
      </c>
      <c r="D424" s="206"/>
      <c r="E424" s="72">
        <v>25</v>
      </c>
      <c r="F424" s="73">
        <f>F376</f>
        <v>0</v>
      </c>
      <c r="G424" s="11"/>
      <c r="H424" s="83"/>
      <c r="I424" s="83"/>
    </row>
    <row r="425" spans="3:9" ht="15.75" x14ac:dyDescent="0.25">
      <c r="C425" s="205" t="s">
        <v>250</v>
      </c>
      <c r="D425" s="206"/>
      <c r="E425" s="72">
        <v>45</v>
      </c>
      <c r="F425" s="73">
        <f>F382</f>
        <v>0</v>
      </c>
      <c r="G425" s="11"/>
      <c r="H425" s="83"/>
      <c r="I425" s="83"/>
    </row>
    <row r="426" spans="3:9" ht="15.75" x14ac:dyDescent="0.25">
      <c r="C426" s="205" t="s">
        <v>194</v>
      </c>
      <c r="D426" s="206"/>
      <c r="E426" s="72">
        <v>20</v>
      </c>
      <c r="F426" s="73">
        <f>F392</f>
        <v>0</v>
      </c>
      <c r="G426" s="11"/>
      <c r="H426" s="83"/>
      <c r="I426" s="83"/>
    </row>
    <row r="427" spans="3:9" ht="15.75" x14ac:dyDescent="0.25">
      <c r="C427" s="207" t="s">
        <v>94</v>
      </c>
      <c r="D427" s="207"/>
      <c r="E427" s="72">
        <v>40</v>
      </c>
      <c r="F427" s="73">
        <f>F397</f>
        <v>0</v>
      </c>
      <c r="G427" s="11"/>
      <c r="H427" s="83"/>
      <c r="I427" s="83"/>
    </row>
    <row r="428" spans="3:9" ht="15.75" x14ac:dyDescent="0.25">
      <c r="C428" s="8"/>
      <c r="D428" s="12"/>
      <c r="E428" s="9"/>
      <c r="F428" s="10"/>
      <c r="G428" s="11"/>
      <c r="H428" s="83"/>
      <c r="I428" s="83"/>
    </row>
    <row r="429" spans="3:9" ht="15.75" x14ac:dyDescent="0.25">
      <c r="C429" s="202" t="s">
        <v>185</v>
      </c>
      <c r="D429" s="202"/>
      <c r="E429" s="13">
        <f>SUM(E408:E427)</f>
        <v>2290</v>
      </c>
      <c r="F429" s="74">
        <f>SUM(F409:F427)</f>
        <v>0</v>
      </c>
      <c r="G429" s="11"/>
      <c r="H429" s="83"/>
      <c r="I429" s="83"/>
    </row>
  </sheetData>
  <sheetProtection selectLockedCells="1"/>
  <mergeCells count="25">
    <mergeCell ref="C426:D426"/>
    <mergeCell ref="C425:D425"/>
    <mergeCell ref="C424:D424"/>
    <mergeCell ref="C415:D415"/>
    <mergeCell ref="A228:A233"/>
    <mergeCell ref="C406:D406"/>
    <mergeCell ref="C409:D409"/>
    <mergeCell ref="D228:D233"/>
    <mergeCell ref="C228:C233"/>
    <mergeCell ref="E228:E233"/>
    <mergeCell ref="F228:F233"/>
    <mergeCell ref="C429:D429"/>
    <mergeCell ref="C411:D411"/>
    <mergeCell ref="C412:D412"/>
    <mergeCell ref="C414:D414"/>
    <mergeCell ref="C416:D416"/>
    <mergeCell ref="C417:D417"/>
    <mergeCell ref="C419:D419"/>
    <mergeCell ref="C420:D420"/>
    <mergeCell ref="C421:D421"/>
    <mergeCell ref="C422:D422"/>
    <mergeCell ref="C423:D423"/>
    <mergeCell ref="C427:D427"/>
    <mergeCell ref="C410:D410"/>
    <mergeCell ref="C418:D418"/>
  </mergeCells>
  <phoneticPr fontId="13" type="noConversion"/>
  <conditionalFormatting sqref="C15">
    <cfRule type="containsText" dxfId="0" priority="1" operator="containsText" text="nein">
      <formula>NOT(ISERROR(SEARCH("nein",C15)))</formula>
    </cfRule>
  </conditionalFormatting>
  <dataValidations xWindow="1251" yWindow="791" count="2">
    <dataValidation type="list" allowBlank="1" showInputMessage="1" showErrorMessage="1" promptTitle="Hinweise" prompt="Bitte ausschließlich die Dropdownliste nutzen. Bein &quot;nein&quot; bitte Anmerkungsfeld nutzten." sqref="D90:D109 D331:D333 D343:D350 D290:D308 D310:D324 D326:D329 D371:D381 D383:D396 D111:D122 D124:D184 D186:D213 D234:D274 D276:D288 D335:D341 D352:D369 D398:D405 D215:D228 D15:D88" xr:uid="{7CD1B38E-0E22-466E-9825-F76DEA2B60AE}">
      <formula1>Zusicherung</formula1>
    </dataValidation>
    <dataValidation allowBlank="1" showErrorMessage="1" sqref="B58:B59" xr:uid="{DA4E3670-61A4-49E3-8B3D-697051DEF6BA}"/>
  </dataValidations>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A4FDD-EEF0-43CE-8C01-0253A771271A}">
  <dimension ref="A1:A5"/>
  <sheetViews>
    <sheetView workbookViewId="0">
      <selection activeCell="A6" sqref="A6"/>
    </sheetView>
  </sheetViews>
  <sheetFormatPr baseColWidth="10" defaultRowHeight="15" x14ac:dyDescent="0.25"/>
  <sheetData>
    <row r="1" spans="1:1" x14ac:dyDescent="0.25">
      <c r="A1" t="s">
        <v>1377</v>
      </c>
    </row>
    <row r="3" spans="1:1" x14ac:dyDescent="0.25">
      <c r="A3" t="s">
        <v>1378</v>
      </c>
    </row>
    <row r="4" spans="1:1" x14ac:dyDescent="0.25">
      <c r="A4" t="s">
        <v>1379</v>
      </c>
    </row>
    <row r="5" spans="1:1" x14ac:dyDescent="0.25">
      <c r="A5" t="s">
        <v>1380</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E41C7-9887-4769-84C4-513B0472E1B7}">
  <dimension ref="A1:F208"/>
  <sheetViews>
    <sheetView topLeftCell="A56" zoomScale="150" zoomScaleNormal="150" workbookViewId="0">
      <selection activeCell="B10" sqref="B10"/>
    </sheetView>
  </sheetViews>
  <sheetFormatPr baseColWidth="10" defaultRowHeight="15" x14ac:dyDescent="0.25"/>
  <cols>
    <col min="1" max="1" width="11.42578125" style="24"/>
    <col min="2" max="2" width="56.7109375" style="25" bestFit="1" customWidth="1"/>
    <col min="3" max="3" width="25.28515625" style="24" bestFit="1" customWidth="1"/>
    <col min="4" max="4" width="8" style="2" bestFit="1" customWidth="1"/>
    <col min="5" max="5" width="7.5703125" style="2" bestFit="1" customWidth="1"/>
    <col min="6" max="6" width="9.85546875" style="2" bestFit="1" customWidth="1"/>
    <col min="7" max="16384" width="11.42578125" style="26"/>
  </cols>
  <sheetData>
    <row r="1" spans="1:6" s="23" customFormat="1" ht="63" x14ac:dyDescent="0.25">
      <c r="A1" s="22" t="s">
        <v>300</v>
      </c>
      <c r="B1" s="22" t="s">
        <v>301</v>
      </c>
      <c r="C1" s="2" t="s">
        <v>302</v>
      </c>
      <c r="D1" s="64" t="s">
        <v>304</v>
      </c>
      <c r="E1" s="64" t="s">
        <v>303</v>
      </c>
      <c r="F1" s="64" t="s">
        <v>305</v>
      </c>
    </row>
    <row r="2" spans="1:6" x14ac:dyDescent="0.25">
      <c r="A2" s="24">
        <v>1</v>
      </c>
      <c r="B2" s="25" t="s">
        <v>251</v>
      </c>
    </row>
    <row r="3" spans="1:6" ht="18" x14ac:dyDescent="0.25">
      <c r="A3" s="24" t="s">
        <v>254</v>
      </c>
      <c r="B3" s="25" t="s">
        <v>252</v>
      </c>
      <c r="C3" s="24" t="s">
        <v>253</v>
      </c>
      <c r="D3" s="2">
        <v>0.5</v>
      </c>
      <c r="E3" s="2" t="s">
        <v>311</v>
      </c>
      <c r="F3" s="2">
        <v>4.5</v>
      </c>
    </row>
    <row r="4" spans="1:6" ht="30" x14ac:dyDescent="0.25">
      <c r="A4" s="24" t="s">
        <v>256</v>
      </c>
      <c r="B4" s="25" t="s">
        <v>258</v>
      </c>
      <c r="C4" s="24" t="s">
        <v>257</v>
      </c>
      <c r="D4" s="2">
        <v>17.5</v>
      </c>
      <c r="E4" s="2">
        <v>4</v>
      </c>
      <c r="F4" s="2">
        <v>70</v>
      </c>
    </row>
    <row r="5" spans="1:6" ht="30" x14ac:dyDescent="0.25">
      <c r="A5" s="24" t="s">
        <v>525</v>
      </c>
      <c r="B5" s="25" t="s">
        <v>527</v>
      </c>
      <c r="C5" s="24" t="s">
        <v>529</v>
      </c>
      <c r="D5" s="2" t="s">
        <v>883</v>
      </c>
      <c r="E5" s="2" t="s">
        <v>98</v>
      </c>
      <c r="F5" s="2" t="s">
        <v>884</v>
      </c>
    </row>
    <row r="6" spans="1:6" ht="30" x14ac:dyDescent="0.25">
      <c r="A6" s="24" t="s">
        <v>306</v>
      </c>
      <c r="B6" s="25" t="s">
        <v>527</v>
      </c>
      <c r="C6" s="24" t="s">
        <v>529</v>
      </c>
      <c r="D6" s="2" t="s">
        <v>635</v>
      </c>
      <c r="E6" s="2" t="s">
        <v>885</v>
      </c>
      <c r="F6" s="2" t="s">
        <v>637</v>
      </c>
    </row>
    <row r="7" spans="1:6" x14ac:dyDescent="0.25">
      <c r="A7" s="24" t="s">
        <v>255</v>
      </c>
      <c r="B7" s="25" t="s">
        <v>840</v>
      </c>
      <c r="C7" s="24" t="s">
        <v>887</v>
      </c>
      <c r="D7" s="2" t="s">
        <v>802</v>
      </c>
      <c r="E7" s="2" t="s">
        <v>886</v>
      </c>
      <c r="F7" s="2" t="s">
        <v>804</v>
      </c>
    </row>
    <row r="8" spans="1:6" ht="30" x14ac:dyDescent="0.25">
      <c r="A8" s="24" t="s">
        <v>307</v>
      </c>
      <c r="B8" s="25" t="s">
        <v>532</v>
      </c>
      <c r="C8" s="24" t="s">
        <v>888</v>
      </c>
      <c r="D8" s="2" t="s">
        <v>670</v>
      </c>
      <c r="E8" s="2" t="s">
        <v>98</v>
      </c>
      <c r="F8" s="2" t="s">
        <v>748</v>
      </c>
    </row>
    <row r="9" spans="1:6" ht="45" x14ac:dyDescent="0.25">
      <c r="A9" s="24" t="s">
        <v>308</v>
      </c>
      <c r="B9" s="25" t="s">
        <v>123</v>
      </c>
      <c r="C9" s="24" t="s">
        <v>638</v>
      </c>
      <c r="D9" s="2" t="s">
        <v>889</v>
      </c>
      <c r="E9" s="2" t="s">
        <v>86</v>
      </c>
      <c r="F9" s="2" t="s">
        <v>672</v>
      </c>
    </row>
    <row r="10" spans="1:6" ht="30" x14ac:dyDescent="0.25">
      <c r="A10" s="24" t="s">
        <v>309</v>
      </c>
      <c r="B10" s="25" t="s">
        <v>841</v>
      </c>
      <c r="C10" s="24" t="s">
        <v>895</v>
      </c>
      <c r="D10" s="2" t="s">
        <v>95</v>
      </c>
      <c r="E10" s="2" t="s">
        <v>86</v>
      </c>
      <c r="F10" s="2" t="s">
        <v>362</v>
      </c>
    </row>
    <row r="11" spans="1:6" ht="45" x14ac:dyDescent="0.25">
      <c r="A11" s="24" t="s">
        <v>310</v>
      </c>
      <c r="B11" s="25" t="s">
        <v>842</v>
      </c>
      <c r="C11" s="29" t="s">
        <v>938</v>
      </c>
      <c r="D11" s="2" t="s">
        <v>688</v>
      </c>
      <c r="E11" s="2" t="s">
        <v>98</v>
      </c>
      <c r="F11" s="2" t="s">
        <v>724</v>
      </c>
    </row>
    <row r="12" spans="1:6" ht="45" x14ac:dyDescent="0.25">
      <c r="A12" s="24" t="s">
        <v>80</v>
      </c>
      <c r="B12" s="25" t="s">
        <v>591</v>
      </c>
      <c r="C12" s="24" t="s">
        <v>896</v>
      </c>
      <c r="D12" s="2" t="s">
        <v>753</v>
      </c>
      <c r="E12" s="2" t="s">
        <v>86</v>
      </c>
      <c r="F12" s="2" t="s">
        <v>95</v>
      </c>
    </row>
    <row r="13" spans="1:6" ht="45" x14ac:dyDescent="0.25">
      <c r="A13" s="24" t="s">
        <v>81</v>
      </c>
      <c r="B13" s="25" t="s">
        <v>890</v>
      </c>
      <c r="C13" s="29" t="s">
        <v>891</v>
      </c>
      <c r="D13" s="2" t="s">
        <v>681</v>
      </c>
      <c r="E13" s="2" t="s">
        <v>86</v>
      </c>
      <c r="F13" s="2" t="s">
        <v>724</v>
      </c>
    </row>
    <row r="14" spans="1:6" ht="90" x14ac:dyDescent="0.25">
      <c r="A14" s="24" t="s">
        <v>82</v>
      </c>
      <c r="B14" s="25" t="s">
        <v>892</v>
      </c>
      <c r="C14" s="24" t="s">
        <v>357</v>
      </c>
      <c r="D14" s="2" t="s">
        <v>661</v>
      </c>
      <c r="E14" s="2" t="s">
        <v>98</v>
      </c>
      <c r="F14" s="2" t="s">
        <v>98</v>
      </c>
    </row>
    <row r="15" spans="1:6" x14ac:dyDescent="0.25">
      <c r="A15" s="24" t="s">
        <v>83</v>
      </c>
      <c r="B15" s="25" t="s">
        <v>594</v>
      </c>
      <c r="C15" s="24" t="s">
        <v>435</v>
      </c>
      <c r="D15" s="2" t="s">
        <v>753</v>
      </c>
      <c r="E15" s="2" t="s">
        <v>661</v>
      </c>
      <c r="F15" s="2" t="s">
        <v>753</v>
      </c>
    </row>
    <row r="16" spans="1:6" ht="30" x14ac:dyDescent="0.25">
      <c r="A16" s="24" t="s">
        <v>84</v>
      </c>
      <c r="B16" s="25" t="s">
        <v>593</v>
      </c>
      <c r="C16" s="24" t="s">
        <v>640</v>
      </c>
      <c r="D16" s="2" t="s">
        <v>889</v>
      </c>
      <c r="E16" s="2" t="s">
        <v>661</v>
      </c>
      <c r="F16" s="2" t="s">
        <v>889</v>
      </c>
    </row>
    <row r="17" spans="1:6" x14ac:dyDescent="0.25">
      <c r="A17" s="24" t="s">
        <v>85</v>
      </c>
      <c r="B17" s="25" t="s">
        <v>595</v>
      </c>
      <c r="C17" s="24" t="s">
        <v>897</v>
      </c>
      <c r="D17" s="2" t="s">
        <v>98</v>
      </c>
      <c r="E17" s="2" t="s">
        <v>661</v>
      </c>
      <c r="F17" s="2" t="s">
        <v>98</v>
      </c>
    </row>
    <row r="18" spans="1:6" x14ac:dyDescent="0.25">
      <c r="B18" s="25" t="s">
        <v>797</v>
      </c>
      <c r="F18" s="2" t="s">
        <v>893</v>
      </c>
    </row>
    <row r="19" spans="1:6" x14ac:dyDescent="0.25">
      <c r="A19" s="24" t="s">
        <v>86</v>
      </c>
      <c r="B19" s="25" t="s">
        <v>799</v>
      </c>
    </row>
    <row r="20" spans="1:6" x14ac:dyDescent="0.25">
      <c r="A20" s="24" t="s">
        <v>312</v>
      </c>
      <c r="B20" s="25" t="s">
        <v>894</v>
      </c>
    </row>
    <row r="21" spans="1:6" ht="45" x14ac:dyDescent="0.25">
      <c r="A21" s="24" t="s">
        <v>535</v>
      </c>
      <c r="B21" s="25" t="s">
        <v>597</v>
      </c>
      <c r="C21" s="24" t="s">
        <v>900</v>
      </c>
      <c r="D21" s="2" t="s">
        <v>898</v>
      </c>
      <c r="E21" s="2" t="s">
        <v>86</v>
      </c>
      <c r="F21" s="2" t="s">
        <v>899</v>
      </c>
    </row>
    <row r="22" spans="1:6" ht="30" x14ac:dyDescent="0.25">
      <c r="A22" s="24" t="s">
        <v>313</v>
      </c>
      <c r="B22" s="25" t="s">
        <v>598</v>
      </c>
      <c r="C22" s="24" t="s">
        <v>900</v>
      </c>
      <c r="D22" s="2" t="s">
        <v>731</v>
      </c>
      <c r="E22" s="2" t="s">
        <v>661</v>
      </c>
      <c r="F22" s="2" t="s">
        <v>731</v>
      </c>
    </row>
    <row r="23" spans="1:6" x14ac:dyDescent="0.25">
      <c r="A23" s="24" t="s">
        <v>314</v>
      </c>
      <c r="B23" s="25" t="s">
        <v>599</v>
      </c>
      <c r="C23" s="24" t="s">
        <v>904</v>
      </c>
      <c r="D23" s="2" t="s">
        <v>427</v>
      </c>
      <c r="E23" s="2" t="s">
        <v>661</v>
      </c>
      <c r="F23" s="2" t="s">
        <v>427</v>
      </c>
    </row>
    <row r="24" spans="1:6" x14ac:dyDescent="0.25">
      <c r="A24" s="24" t="s">
        <v>315</v>
      </c>
      <c r="B24" s="25" t="s">
        <v>901</v>
      </c>
      <c r="C24" s="24" t="s">
        <v>902</v>
      </c>
      <c r="D24" s="2" t="s">
        <v>335</v>
      </c>
      <c r="E24" s="2" t="s">
        <v>335</v>
      </c>
      <c r="F24" s="2" t="s">
        <v>335</v>
      </c>
    </row>
    <row r="25" spans="1:6" ht="30" x14ac:dyDescent="0.25">
      <c r="A25" s="24" t="s">
        <v>316</v>
      </c>
      <c r="B25" s="25" t="s">
        <v>601</v>
      </c>
      <c r="C25" s="24" t="s">
        <v>647</v>
      </c>
      <c r="D25" s="2" t="s">
        <v>883</v>
      </c>
      <c r="E25" s="2" t="s">
        <v>903</v>
      </c>
      <c r="F25" s="2" t="s">
        <v>883</v>
      </c>
    </row>
    <row r="26" spans="1:6" ht="30" x14ac:dyDescent="0.25">
      <c r="A26" s="2" t="s">
        <v>317</v>
      </c>
      <c r="B26" s="25" t="s">
        <v>336</v>
      </c>
      <c r="C26" s="24" t="s">
        <v>648</v>
      </c>
      <c r="D26" s="2" t="s">
        <v>734</v>
      </c>
      <c r="E26" s="2" t="s">
        <v>905</v>
      </c>
      <c r="F26" s="2" t="s">
        <v>906</v>
      </c>
    </row>
    <row r="27" spans="1:6" ht="18" x14ac:dyDescent="0.25">
      <c r="B27" s="25" t="s">
        <v>795</v>
      </c>
      <c r="F27" s="2" t="s">
        <v>907</v>
      </c>
    </row>
    <row r="28" spans="1:6" x14ac:dyDescent="0.25">
      <c r="A28" s="24" t="s">
        <v>95</v>
      </c>
      <c r="B28" s="25" t="s">
        <v>602</v>
      </c>
    </row>
    <row r="29" spans="1:6" ht="45" x14ac:dyDescent="0.25">
      <c r="A29" s="24" t="s">
        <v>318</v>
      </c>
      <c r="B29" s="25" t="s">
        <v>603</v>
      </c>
      <c r="C29" s="24" t="s">
        <v>524</v>
      </c>
      <c r="D29" s="2" t="s">
        <v>98</v>
      </c>
      <c r="E29" s="2" t="s">
        <v>661</v>
      </c>
      <c r="F29" s="2" t="s">
        <v>98</v>
      </c>
    </row>
    <row r="30" spans="1:6" ht="45" x14ac:dyDescent="0.25">
      <c r="A30" s="24" t="s">
        <v>319</v>
      </c>
      <c r="B30" s="25" t="s">
        <v>604</v>
      </c>
      <c r="C30" s="24" t="s">
        <v>650</v>
      </c>
      <c r="D30" s="2" t="s">
        <v>908</v>
      </c>
      <c r="E30" s="2" t="s">
        <v>658</v>
      </c>
      <c r="F30" s="2" t="s">
        <v>909</v>
      </c>
    </row>
    <row r="31" spans="1:6" ht="45" x14ac:dyDescent="0.25">
      <c r="A31" s="24" t="s">
        <v>320</v>
      </c>
      <c r="B31" s="25" t="s">
        <v>605</v>
      </c>
      <c r="C31" s="24" t="s">
        <v>650</v>
      </c>
      <c r="D31" s="2" t="s">
        <v>910</v>
      </c>
      <c r="E31" s="2" t="s">
        <v>684</v>
      </c>
      <c r="F31" s="2" t="s">
        <v>911</v>
      </c>
    </row>
    <row r="32" spans="1:6" ht="75" x14ac:dyDescent="0.25">
      <c r="A32" s="24" t="s">
        <v>321</v>
      </c>
      <c r="B32" s="25" t="s">
        <v>606</v>
      </c>
      <c r="C32" s="24" t="s">
        <v>650</v>
      </c>
      <c r="D32" s="2" t="s">
        <v>910</v>
      </c>
      <c r="E32" s="2" t="s">
        <v>86</v>
      </c>
      <c r="F32" s="2" t="s">
        <v>912</v>
      </c>
    </row>
    <row r="33" spans="1:6" ht="75" x14ac:dyDescent="0.25">
      <c r="A33" s="24" t="s">
        <v>322</v>
      </c>
      <c r="B33" s="25" t="s">
        <v>607</v>
      </c>
      <c r="C33" s="24" t="s">
        <v>650</v>
      </c>
      <c r="D33" s="2" t="s">
        <v>651</v>
      </c>
      <c r="E33" s="2" t="s">
        <v>652</v>
      </c>
      <c r="F33" s="2" t="s">
        <v>653</v>
      </c>
    </row>
    <row r="34" spans="1:6" ht="45" x14ac:dyDescent="0.25">
      <c r="A34" s="24" t="s">
        <v>323</v>
      </c>
      <c r="B34" s="25" t="s">
        <v>608</v>
      </c>
      <c r="C34" s="24" t="s">
        <v>654</v>
      </c>
      <c r="D34" s="2" t="s">
        <v>655</v>
      </c>
      <c r="E34" s="2" t="s">
        <v>656</v>
      </c>
      <c r="F34" s="2" t="s">
        <v>655</v>
      </c>
    </row>
    <row r="35" spans="1:6" ht="45" x14ac:dyDescent="0.25">
      <c r="A35" s="24" t="s">
        <v>324</v>
      </c>
      <c r="B35" s="25" t="s">
        <v>609</v>
      </c>
      <c r="C35" s="24" t="s">
        <v>654</v>
      </c>
      <c r="D35" s="2" t="s">
        <v>657</v>
      </c>
      <c r="E35" s="2" t="s">
        <v>656</v>
      </c>
      <c r="F35" s="2" t="s">
        <v>657</v>
      </c>
    </row>
    <row r="36" spans="1:6" ht="18" x14ac:dyDescent="0.25">
      <c r="A36" s="24" t="s">
        <v>325</v>
      </c>
      <c r="B36" s="25" t="s">
        <v>337</v>
      </c>
      <c r="C36" s="24" t="s">
        <v>339</v>
      </c>
      <c r="D36" s="2">
        <v>14</v>
      </c>
      <c r="E36" s="2" t="s">
        <v>338</v>
      </c>
      <c r="F36" s="2">
        <v>56</v>
      </c>
    </row>
    <row r="37" spans="1:6" x14ac:dyDescent="0.25">
      <c r="A37" s="24" t="s">
        <v>326</v>
      </c>
      <c r="B37" s="25" t="s">
        <v>516</v>
      </c>
      <c r="C37" s="24" t="s">
        <v>515</v>
      </c>
      <c r="D37" s="2" t="s">
        <v>362</v>
      </c>
      <c r="E37" s="2" t="s">
        <v>661</v>
      </c>
      <c r="F37" s="2" t="s">
        <v>362</v>
      </c>
    </row>
    <row r="38" spans="1:6" x14ac:dyDescent="0.25">
      <c r="A38" s="24" t="s">
        <v>327</v>
      </c>
      <c r="B38" s="25" t="s">
        <v>517</v>
      </c>
      <c r="C38" s="24" t="s">
        <v>435</v>
      </c>
      <c r="D38" s="2" t="s">
        <v>662</v>
      </c>
      <c r="E38" s="2" t="s">
        <v>661</v>
      </c>
      <c r="F38" s="2" t="s">
        <v>662</v>
      </c>
    </row>
    <row r="39" spans="1:6" x14ac:dyDescent="0.25">
      <c r="A39" s="24" t="s">
        <v>96</v>
      </c>
      <c r="B39" s="25" t="s">
        <v>505</v>
      </c>
      <c r="C39" s="24" t="s">
        <v>506</v>
      </c>
      <c r="D39" s="2" t="s">
        <v>663</v>
      </c>
      <c r="E39" s="2" t="s">
        <v>661</v>
      </c>
      <c r="F39" s="2" t="s">
        <v>663</v>
      </c>
    </row>
    <row r="40" spans="1:6" x14ac:dyDescent="0.25">
      <c r="A40" s="24" t="s">
        <v>97</v>
      </c>
      <c r="B40" s="25" t="s">
        <v>507</v>
      </c>
      <c r="C40" s="24" t="s">
        <v>508</v>
      </c>
      <c r="D40" s="2" t="s">
        <v>736</v>
      </c>
      <c r="E40" s="2" t="s">
        <v>661</v>
      </c>
      <c r="F40" s="2" t="s">
        <v>736</v>
      </c>
    </row>
    <row r="41" spans="1:6" x14ac:dyDescent="0.25">
      <c r="A41" s="24" t="s">
        <v>209</v>
      </c>
      <c r="B41" s="25" t="s">
        <v>509</v>
      </c>
      <c r="C41" s="24" t="s">
        <v>510</v>
      </c>
      <c r="D41" s="2" t="s">
        <v>669</v>
      </c>
      <c r="E41" s="2" t="s">
        <v>86</v>
      </c>
      <c r="F41" s="2" t="s">
        <v>913</v>
      </c>
    </row>
    <row r="42" spans="1:6" x14ac:dyDescent="0.25">
      <c r="A42" s="24" t="s">
        <v>328</v>
      </c>
      <c r="B42" s="25" t="s">
        <v>511</v>
      </c>
      <c r="C42" s="24" t="s">
        <v>512</v>
      </c>
      <c r="D42" s="2" t="s">
        <v>670</v>
      </c>
      <c r="E42" s="2" t="s">
        <v>86</v>
      </c>
      <c r="F42" s="2" t="s">
        <v>671</v>
      </c>
    </row>
    <row r="43" spans="1:6" x14ac:dyDescent="0.25">
      <c r="A43" s="24" t="s">
        <v>329</v>
      </c>
      <c r="B43" s="25" t="s">
        <v>513</v>
      </c>
      <c r="C43" s="24" t="s">
        <v>514</v>
      </c>
      <c r="D43" s="2" t="s">
        <v>672</v>
      </c>
      <c r="E43" s="2" t="s">
        <v>661</v>
      </c>
      <c r="F43" s="2" t="s">
        <v>672</v>
      </c>
    </row>
    <row r="44" spans="1:6" ht="30" x14ac:dyDescent="0.25">
      <c r="A44" s="24" t="s">
        <v>330</v>
      </c>
      <c r="B44" s="25" t="s">
        <v>504</v>
      </c>
      <c r="C44" s="24" t="s">
        <v>497</v>
      </c>
      <c r="D44" s="2" t="s">
        <v>673</v>
      </c>
      <c r="E44" s="2" t="s">
        <v>86</v>
      </c>
      <c r="F44" s="2" t="s">
        <v>124</v>
      </c>
    </row>
    <row r="45" spans="1:6" s="25" customFormat="1" ht="45" x14ac:dyDescent="0.25">
      <c r="A45" s="29" t="s">
        <v>331</v>
      </c>
      <c r="B45" s="25" t="s">
        <v>502</v>
      </c>
      <c r="C45" s="29" t="s">
        <v>503</v>
      </c>
      <c r="D45" s="64" t="s">
        <v>674</v>
      </c>
      <c r="E45" s="64" t="s">
        <v>652</v>
      </c>
      <c r="F45" s="64" t="s">
        <v>914</v>
      </c>
    </row>
    <row r="46" spans="1:6" x14ac:dyDescent="0.25">
      <c r="A46" s="24" t="s">
        <v>332</v>
      </c>
      <c r="B46" s="25" t="s">
        <v>500</v>
      </c>
      <c r="C46" s="24" t="s">
        <v>501</v>
      </c>
      <c r="D46" s="2" t="s">
        <v>86</v>
      </c>
      <c r="E46" s="2" t="s">
        <v>86</v>
      </c>
      <c r="F46" s="2" t="s">
        <v>98</v>
      </c>
    </row>
    <row r="47" spans="1:6" ht="30" x14ac:dyDescent="0.25">
      <c r="A47" s="24" t="s">
        <v>333</v>
      </c>
      <c r="B47" s="25" t="s">
        <v>499</v>
      </c>
      <c r="C47" s="24" t="s">
        <v>497</v>
      </c>
      <c r="D47" s="2" t="s">
        <v>673</v>
      </c>
      <c r="E47" s="2" t="s">
        <v>95</v>
      </c>
      <c r="F47" s="2" t="s">
        <v>676</v>
      </c>
    </row>
    <row r="48" spans="1:6" ht="60" x14ac:dyDescent="0.25">
      <c r="A48" s="24" t="s">
        <v>334</v>
      </c>
      <c r="B48" s="25" t="s">
        <v>498</v>
      </c>
      <c r="C48" s="24" t="s">
        <v>497</v>
      </c>
      <c r="D48" s="2" t="s">
        <v>673</v>
      </c>
      <c r="E48" s="2" t="s">
        <v>661</v>
      </c>
      <c r="F48" s="2" t="s">
        <v>673</v>
      </c>
    </row>
    <row r="49" spans="1:6" ht="60" x14ac:dyDescent="0.25">
      <c r="A49" s="24" t="s">
        <v>340</v>
      </c>
      <c r="B49" s="25" t="s">
        <v>496</v>
      </c>
      <c r="C49" s="24" t="s">
        <v>497</v>
      </c>
      <c r="D49" s="2" t="s">
        <v>677</v>
      </c>
      <c r="E49" s="2" t="s">
        <v>656</v>
      </c>
      <c r="F49" s="2" t="s">
        <v>677</v>
      </c>
    </row>
    <row r="50" spans="1:6" x14ac:dyDescent="0.25">
      <c r="A50" s="24" t="s">
        <v>342</v>
      </c>
      <c r="B50" s="25" t="s">
        <v>471</v>
      </c>
      <c r="C50" s="24" t="s">
        <v>470</v>
      </c>
      <c r="D50" s="2" t="s">
        <v>678</v>
      </c>
      <c r="E50" s="2" t="s">
        <v>86</v>
      </c>
      <c r="F50" s="2" t="s">
        <v>679</v>
      </c>
    </row>
    <row r="51" spans="1:6" x14ac:dyDescent="0.25">
      <c r="A51" s="24" t="s">
        <v>341</v>
      </c>
      <c r="B51" s="25" t="s">
        <v>474</v>
      </c>
      <c r="C51" s="24" t="s">
        <v>473</v>
      </c>
      <c r="D51" s="2" t="s">
        <v>680</v>
      </c>
      <c r="E51" s="2" t="s">
        <v>98</v>
      </c>
      <c r="F51" s="2" t="s">
        <v>681</v>
      </c>
    </row>
    <row r="52" spans="1:6" x14ac:dyDescent="0.25">
      <c r="A52" s="24" t="s">
        <v>481</v>
      </c>
      <c r="B52" s="25" t="s">
        <v>482</v>
      </c>
      <c r="C52" s="24" t="s">
        <v>472</v>
      </c>
      <c r="D52" s="2" t="s">
        <v>682</v>
      </c>
      <c r="E52" s="2" t="s">
        <v>637</v>
      </c>
      <c r="F52" s="2" t="s">
        <v>683</v>
      </c>
    </row>
    <row r="53" spans="1:6" x14ac:dyDescent="0.25">
      <c r="A53" s="24" t="s">
        <v>480</v>
      </c>
      <c r="B53" s="25" t="s">
        <v>483</v>
      </c>
      <c r="C53" s="24" t="s">
        <v>484</v>
      </c>
      <c r="D53" s="2" t="s">
        <v>684</v>
      </c>
      <c r="E53" s="2" t="s">
        <v>95</v>
      </c>
      <c r="F53" s="2" t="s">
        <v>915</v>
      </c>
    </row>
    <row r="54" spans="1:6" ht="18" x14ac:dyDescent="0.25">
      <c r="A54" s="24" t="s">
        <v>479</v>
      </c>
      <c r="B54" s="25" t="s">
        <v>491</v>
      </c>
      <c r="C54" s="24" t="s">
        <v>492</v>
      </c>
      <c r="D54" s="2" t="s">
        <v>95</v>
      </c>
      <c r="E54" s="2" t="s">
        <v>98</v>
      </c>
      <c r="F54" s="2" t="s">
        <v>916</v>
      </c>
    </row>
    <row r="55" spans="1:6" x14ac:dyDescent="0.25">
      <c r="A55" s="24" t="s">
        <v>478</v>
      </c>
      <c r="B55" s="25" t="s">
        <v>485</v>
      </c>
      <c r="C55" s="24" t="s">
        <v>486</v>
      </c>
      <c r="D55" s="2" t="s">
        <v>670</v>
      </c>
      <c r="E55" s="2" t="s">
        <v>95</v>
      </c>
      <c r="F55" s="2" t="s">
        <v>685</v>
      </c>
    </row>
    <row r="56" spans="1:6" x14ac:dyDescent="0.25">
      <c r="A56" s="24" t="s">
        <v>477</v>
      </c>
      <c r="B56" s="25" t="s">
        <v>487</v>
      </c>
      <c r="C56" s="24" t="s">
        <v>488</v>
      </c>
      <c r="D56" s="2" t="s">
        <v>686</v>
      </c>
      <c r="E56" s="2" t="s">
        <v>661</v>
      </c>
      <c r="F56" s="2" t="s">
        <v>686</v>
      </c>
    </row>
    <row r="57" spans="1:6" x14ac:dyDescent="0.25">
      <c r="A57" s="24" t="s">
        <v>476</v>
      </c>
      <c r="B57" s="25" t="s">
        <v>489</v>
      </c>
      <c r="C57" s="24" t="s">
        <v>488</v>
      </c>
      <c r="D57" s="2" t="s">
        <v>687</v>
      </c>
      <c r="E57" s="2" t="s">
        <v>661</v>
      </c>
      <c r="F57" s="2" t="s">
        <v>687</v>
      </c>
    </row>
    <row r="58" spans="1:6" x14ac:dyDescent="0.25">
      <c r="A58" s="24" t="s">
        <v>475</v>
      </c>
      <c r="B58" s="25" t="s">
        <v>490</v>
      </c>
      <c r="C58" s="24" t="s">
        <v>435</v>
      </c>
      <c r="D58" s="2" t="s">
        <v>688</v>
      </c>
      <c r="E58" s="2" t="s">
        <v>661</v>
      </c>
      <c r="F58" s="2" t="s">
        <v>688</v>
      </c>
    </row>
    <row r="59" spans="1:6" ht="30" x14ac:dyDescent="0.25">
      <c r="A59" s="24" t="s">
        <v>343</v>
      </c>
      <c r="B59" s="25" t="s">
        <v>495</v>
      </c>
      <c r="D59" s="2" t="s">
        <v>917</v>
      </c>
      <c r="E59" s="2" t="s">
        <v>661</v>
      </c>
      <c r="F59" s="2" t="s">
        <v>917</v>
      </c>
    </row>
    <row r="60" spans="1:6" x14ac:dyDescent="0.25">
      <c r="A60" s="24" t="s">
        <v>344</v>
      </c>
      <c r="B60" s="25" t="s">
        <v>493</v>
      </c>
      <c r="C60" s="24" t="s">
        <v>494</v>
      </c>
      <c r="D60" s="2" t="s">
        <v>362</v>
      </c>
      <c r="E60" s="2" t="s">
        <v>86</v>
      </c>
      <c r="F60" s="2" t="s">
        <v>684</v>
      </c>
    </row>
    <row r="61" spans="1:6" ht="18" x14ac:dyDescent="0.25">
      <c r="B61" s="25" t="s">
        <v>793</v>
      </c>
      <c r="F61" s="2" t="s">
        <v>920</v>
      </c>
    </row>
    <row r="62" spans="1:6" x14ac:dyDescent="0.25">
      <c r="A62" s="24" t="s">
        <v>98</v>
      </c>
      <c r="B62" s="25" t="s">
        <v>615</v>
      </c>
    </row>
    <row r="63" spans="1:6" x14ac:dyDescent="0.25">
      <c r="A63" s="24" t="s">
        <v>346</v>
      </c>
      <c r="B63" s="25" t="s">
        <v>918</v>
      </c>
      <c r="C63" s="24" t="s">
        <v>706</v>
      </c>
      <c r="D63" s="2" t="s">
        <v>700</v>
      </c>
      <c r="E63" s="2" t="s">
        <v>661</v>
      </c>
      <c r="F63" s="2" t="s">
        <v>700</v>
      </c>
    </row>
    <row r="64" spans="1:6" x14ac:dyDescent="0.25">
      <c r="A64" s="24" t="s">
        <v>347</v>
      </c>
      <c r="B64" s="25" t="s">
        <v>924</v>
      </c>
      <c r="C64" s="24" t="s">
        <v>706</v>
      </c>
      <c r="D64" s="2" t="s">
        <v>701</v>
      </c>
      <c r="E64" s="2" t="s">
        <v>656</v>
      </c>
      <c r="F64" s="2" t="s">
        <v>701</v>
      </c>
    </row>
    <row r="65" spans="1:6" x14ac:dyDescent="0.25">
      <c r="A65" s="24" t="s">
        <v>345</v>
      </c>
      <c r="B65" s="25" t="s">
        <v>711</v>
      </c>
      <c r="C65" s="24" t="s">
        <v>706</v>
      </c>
      <c r="D65" s="2" t="s">
        <v>702</v>
      </c>
      <c r="E65" s="2" t="s">
        <v>652</v>
      </c>
      <c r="F65" s="2" t="s">
        <v>701</v>
      </c>
    </row>
    <row r="66" spans="1:6" x14ac:dyDescent="0.25">
      <c r="A66" s="24" t="s">
        <v>348</v>
      </c>
      <c r="B66" s="25" t="s">
        <v>712</v>
      </c>
      <c r="C66" s="24" t="s">
        <v>706</v>
      </c>
      <c r="D66" s="2" t="s">
        <v>95</v>
      </c>
      <c r="E66" s="2" t="s">
        <v>661</v>
      </c>
      <c r="F66" s="2" t="s">
        <v>95</v>
      </c>
    </row>
    <row r="67" spans="1:6" x14ac:dyDescent="0.25">
      <c r="A67" s="24" t="s">
        <v>349</v>
      </c>
      <c r="B67" s="25" t="s">
        <v>713</v>
      </c>
      <c r="C67" s="24" t="s">
        <v>706</v>
      </c>
      <c r="D67" s="2" t="s">
        <v>637</v>
      </c>
      <c r="E67" s="2" t="s">
        <v>656</v>
      </c>
      <c r="F67" s="2" t="s">
        <v>637</v>
      </c>
    </row>
    <row r="68" spans="1:6" x14ac:dyDescent="0.25">
      <c r="A68" s="24" t="s">
        <v>350</v>
      </c>
      <c r="B68" s="25" t="s">
        <v>925</v>
      </c>
      <c r="C68" s="24" t="s">
        <v>706</v>
      </c>
      <c r="D68" s="2" t="s">
        <v>921</v>
      </c>
      <c r="E68" s="2" t="s">
        <v>661</v>
      </c>
      <c r="F68" s="2" t="s">
        <v>921</v>
      </c>
    </row>
    <row r="69" spans="1:6" x14ac:dyDescent="0.25">
      <c r="A69" s="24" t="s">
        <v>351</v>
      </c>
      <c r="B69" s="25" t="s">
        <v>926</v>
      </c>
      <c r="C69" s="24" t="s">
        <v>706</v>
      </c>
      <c r="D69" s="2" t="s">
        <v>922</v>
      </c>
      <c r="E69" s="2" t="s">
        <v>656</v>
      </c>
      <c r="F69" s="2" t="s">
        <v>922</v>
      </c>
    </row>
    <row r="70" spans="1:6" x14ac:dyDescent="0.25">
      <c r="A70" s="24" t="s">
        <v>352</v>
      </c>
      <c r="B70" s="25" t="s">
        <v>927</v>
      </c>
      <c r="C70" s="24" t="s">
        <v>694</v>
      </c>
      <c r="D70" s="2" t="s">
        <v>703</v>
      </c>
      <c r="E70" s="2" t="s">
        <v>98</v>
      </c>
      <c r="F70" s="2" t="s">
        <v>704</v>
      </c>
    </row>
    <row r="71" spans="1:6" x14ac:dyDescent="0.25">
      <c r="A71" s="24" t="s">
        <v>353</v>
      </c>
      <c r="B71" s="25" t="s">
        <v>715</v>
      </c>
      <c r="C71" s="24" t="s">
        <v>707</v>
      </c>
      <c r="D71" s="2" t="s">
        <v>672</v>
      </c>
      <c r="E71" s="2" t="s">
        <v>98</v>
      </c>
      <c r="F71" s="2" t="s">
        <v>705</v>
      </c>
    </row>
    <row r="72" spans="1:6" x14ac:dyDescent="0.25">
      <c r="A72" s="24" t="s">
        <v>99</v>
      </c>
      <c r="B72" s="25" t="s">
        <v>716</v>
      </c>
      <c r="C72" s="24" t="s">
        <v>357</v>
      </c>
      <c r="D72" s="2" t="s">
        <v>362</v>
      </c>
      <c r="E72" s="2" t="s">
        <v>661</v>
      </c>
      <c r="F72" s="2" t="s">
        <v>362</v>
      </c>
    </row>
    <row r="73" spans="1:6" x14ac:dyDescent="0.25">
      <c r="A73" s="24" t="s">
        <v>100</v>
      </c>
      <c r="B73" s="25" t="s">
        <v>928</v>
      </c>
      <c r="C73" s="24" t="s">
        <v>923</v>
      </c>
      <c r="D73" s="2" t="s">
        <v>739</v>
      </c>
      <c r="E73" s="2" t="s">
        <v>661</v>
      </c>
      <c r="F73" s="2" t="s">
        <v>739</v>
      </c>
    </row>
    <row r="74" spans="1:6" ht="18" x14ac:dyDescent="0.25">
      <c r="B74" s="25" t="s">
        <v>791</v>
      </c>
      <c r="F74" s="2" t="s">
        <v>919</v>
      </c>
    </row>
    <row r="75" spans="1:6" x14ac:dyDescent="0.25">
      <c r="A75" s="24" t="s">
        <v>101</v>
      </c>
      <c r="B75" s="25" t="s">
        <v>708</v>
      </c>
    </row>
    <row r="76" spans="1:6" x14ac:dyDescent="0.25">
      <c r="A76" s="24" t="s">
        <v>354</v>
      </c>
      <c r="B76" s="25" t="s">
        <v>618</v>
      </c>
      <c r="C76" s="24" t="s">
        <v>720</v>
      </c>
      <c r="D76" s="2" t="s">
        <v>709</v>
      </c>
      <c r="E76" s="2" t="s">
        <v>656</v>
      </c>
      <c r="F76" s="2" t="s">
        <v>709</v>
      </c>
    </row>
    <row r="77" spans="1:6" x14ac:dyDescent="0.25">
      <c r="A77" s="24" t="s">
        <v>355</v>
      </c>
      <c r="B77" s="25" t="s">
        <v>785</v>
      </c>
      <c r="C77" s="24" t="s">
        <v>721</v>
      </c>
      <c r="D77" s="2" t="s">
        <v>710</v>
      </c>
      <c r="E77" s="2" t="s">
        <v>656</v>
      </c>
      <c r="F77" s="2" t="s">
        <v>710</v>
      </c>
    </row>
    <row r="78" spans="1:6" x14ac:dyDescent="0.25">
      <c r="A78" s="24" t="s">
        <v>356</v>
      </c>
      <c r="B78" s="25" t="s">
        <v>786</v>
      </c>
      <c r="C78" s="24" t="s">
        <v>722</v>
      </c>
      <c r="D78" s="2" t="s">
        <v>673</v>
      </c>
      <c r="E78" s="2" t="s">
        <v>661</v>
      </c>
      <c r="F78" s="2" t="s">
        <v>673</v>
      </c>
    </row>
    <row r="79" spans="1:6" ht="30" x14ac:dyDescent="0.25">
      <c r="A79" s="24" t="s">
        <v>360</v>
      </c>
      <c r="B79" s="25" t="s">
        <v>929</v>
      </c>
      <c r="C79" s="24" t="s">
        <v>357</v>
      </c>
      <c r="D79" s="2" t="s">
        <v>717</v>
      </c>
      <c r="E79" s="2" t="s">
        <v>661</v>
      </c>
      <c r="F79" s="2" t="s">
        <v>717</v>
      </c>
    </row>
    <row r="80" spans="1:6" x14ac:dyDescent="0.25">
      <c r="A80" s="24" t="s">
        <v>358</v>
      </c>
      <c r="B80" s="25" t="s">
        <v>787</v>
      </c>
      <c r="C80" s="24" t="s">
        <v>357</v>
      </c>
      <c r="D80" s="2" t="s">
        <v>101</v>
      </c>
      <c r="E80" s="2" t="s">
        <v>661</v>
      </c>
      <c r="F80" s="2" t="s">
        <v>101</v>
      </c>
    </row>
    <row r="81" spans="1:6" x14ac:dyDescent="0.25">
      <c r="A81" s="24" t="s">
        <v>359</v>
      </c>
      <c r="B81" s="25" t="s">
        <v>963</v>
      </c>
      <c r="C81" s="24" t="s">
        <v>723</v>
      </c>
      <c r="D81" s="2" t="s">
        <v>718</v>
      </c>
      <c r="E81" s="2" t="s">
        <v>661</v>
      </c>
      <c r="F81" s="2" t="s">
        <v>718</v>
      </c>
    </row>
    <row r="82" spans="1:6" ht="45" x14ac:dyDescent="0.25">
      <c r="A82" s="24" t="s">
        <v>361</v>
      </c>
      <c r="B82" s="25" t="s">
        <v>620</v>
      </c>
      <c r="C82" s="24" t="s">
        <v>357</v>
      </c>
      <c r="D82" s="2" t="s">
        <v>719</v>
      </c>
      <c r="E82" s="2" t="s">
        <v>656</v>
      </c>
      <c r="F82" s="2" t="s">
        <v>719</v>
      </c>
    </row>
    <row r="83" spans="1:6" ht="18" x14ac:dyDescent="0.25">
      <c r="B83" s="25" t="s">
        <v>789</v>
      </c>
      <c r="F83" s="2" t="s">
        <v>930</v>
      </c>
    </row>
    <row r="84" spans="1:6" x14ac:dyDescent="0.25">
      <c r="A84" s="24" t="s">
        <v>362</v>
      </c>
      <c r="B84" s="25" t="s">
        <v>621</v>
      </c>
    </row>
    <row r="85" spans="1:6" x14ac:dyDescent="0.25">
      <c r="A85" s="24" t="s">
        <v>363</v>
      </c>
      <c r="B85" s="25" t="s">
        <v>622</v>
      </c>
      <c r="C85" s="24" t="s">
        <v>763</v>
      </c>
      <c r="D85" s="2" t="s">
        <v>672</v>
      </c>
      <c r="E85" s="2" t="s">
        <v>95</v>
      </c>
      <c r="F85" s="2" t="s">
        <v>724</v>
      </c>
    </row>
    <row r="86" spans="1:6" x14ac:dyDescent="0.25">
      <c r="A86" s="24" t="s">
        <v>365</v>
      </c>
      <c r="B86" s="25" t="s">
        <v>623</v>
      </c>
      <c r="C86" s="24" t="s">
        <v>763</v>
      </c>
      <c r="D86" s="2" t="s">
        <v>672</v>
      </c>
      <c r="E86" s="2" t="s">
        <v>661</v>
      </c>
      <c r="F86" s="2" t="s">
        <v>672</v>
      </c>
    </row>
    <row r="87" spans="1:6" x14ac:dyDescent="0.25">
      <c r="A87" s="24" t="s">
        <v>364</v>
      </c>
      <c r="B87" s="25" t="s">
        <v>624</v>
      </c>
      <c r="C87" s="24" t="s">
        <v>764</v>
      </c>
      <c r="D87" s="2" t="s">
        <v>725</v>
      </c>
      <c r="E87" s="2" t="s">
        <v>656</v>
      </c>
      <c r="F87" s="2" t="s">
        <v>725</v>
      </c>
    </row>
    <row r="88" spans="1:6" x14ac:dyDescent="0.25">
      <c r="A88" s="24" t="s">
        <v>366</v>
      </c>
      <c r="B88" s="25" t="s">
        <v>469</v>
      </c>
      <c r="C88" s="24" t="s">
        <v>435</v>
      </c>
      <c r="D88" s="2" t="s">
        <v>661</v>
      </c>
      <c r="E88" s="2" t="s">
        <v>86</v>
      </c>
      <c r="F88" s="2" t="s">
        <v>86</v>
      </c>
    </row>
    <row r="89" spans="1:6" x14ac:dyDescent="0.25">
      <c r="A89" s="24" t="s">
        <v>367</v>
      </c>
      <c r="B89" s="25" t="s">
        <v>932</v>
      </c>
      <c r="C89" s="24" t="s">
        <v>931</v>
      </c>
    </row>
    <row r="90" spans="1:6" x14ac:dyDescent="0.25">
      <c r="A90" s="24" t="s">
        <v>368</v>
      </c>
      <c r="B90" s="25" t="s">
        <v>933</v>
      </c>
      <c r="C90" s="24" t="s">
        <v>931</v>
      </c>
    </row>
    <row r="91" spans="1:6" ht="45" x14ac:dyDescent="0.25">
      <c r="A91" s="24" t="s">
        <v>369</v>
      </c>
      <c r="B91" s="25" t="s">
        <v>468</v>
      </c>
      <c r="C91" s="24" t="s">
        <v>435</v>
      </c>
      <c r="D91" s="2" t="s">
        <v>673</v>
      </c>
      <c r="E91" s="2" t="s">
        <v>98</v>
      </c>
      <c r="F91" s="2" t="s">
        <v>658</v>
      </c>
    </row>
    <row r="92" spans="1:6" x14ac:dyDescent="0.25">
      <c r="A92" s="24" t="s">
        <v>370</v>
      </c>
      <c r="B92" s="25" t="s">
        <v>466</v>
      </c>
      <c r="C92" s="24" t="s">
        <v>467</v>
      </c>
      <c r="D92" s="2" t="s">
        <v>727</v>
      </c>
      <c r="E92" s="2" t="s">
        <v>637</v>
      </c>
      <c r="F92" s="2" t="s">
        <v>728</v>
      </c>
    </row>
    <row r="93" spans="1:6" x14ac:dyDescent="0.25">
      <c r="A93" s="24" t="s">
        <v>371</v>
      </c>
      <c r="B93" s="25" t="s">
        <v>465</v>
      </c>
      <c r="C93" s="24" t="s">
        <v>435</v>
      </c>
      <c r="D93" s="2" t="s">
        <v>670</v>
      </c>
      <c r="E93" s="2" t="s">
        <v>661</v>
      </c>
      <c r="F93" s="2" t="s">
        <v>670</v>
      </c>
    </row>
    <row r="94" spans="1:6" x14ac:dyDescent="0.25">
      <c r="A94" s="24" t="s">
        <v>102</v>
      </c>
      <c r="B94" s="25" t="s">
        <v>464</v>
      </c>
      <c r="C94" s="24" t="s">
        <v>435</v>
      </c>
      <c r="D94" s="2" t="s">
        <v>705</v>
      </c>
      <c r="E94" s="2" t="s">
        <v>98</v>
      </c>
      <c r="F94" s="2" t="s">
        <v>730</v>
      </c>
    </row>
    <row r="95" spans="1:6" ht="18" x14ac:dyDescent="0.25">
      <c r="A95" s="24" t="s">
        <v>103</v>
      </c>
      <c r="B95" s="25" t="s">
        <v>461</v>
      </c>
      <c r="C95" s="24" t="s">
        <v>435</v>
      </c>
      <c r="D95" s="2" t="s">
        <v>661</v>
      </c>
      <c r="E95" s="2" t="s">
        <v>98</v>
      </c>
      <c r="F95" s="2" t="s">
        <v>98</v>
      </c>
    </row>
    <row r="96" spans="1:6" ht="75" x14ac:dyDescent="0.25">
      <c r="A96" s="24" t="s">
        <v>104</v>
      </c>
      <c r="B96" s="25" t="s">
        <v>460</v>
      </c>
      <c r="C96" s="24" t="s">
        <v>435</v>
      </c>
      <c r="D96" s="2" t="s">
        <v>101</v>
      </c>
      <c r="E96" s="2" t="s">
        <v>86</v>
      </c>
      <c r="F96" s="2" t="s">
        <v>704</v>
      </c>
    </row>
    <row r="97" spans="1:6" x14ac:dyDescent="0.25">
      <c r="A97" s="24" t="s">
        <v>105</v>
      </c>
      <c r="B97" s="25" t="s">
        <v>462</v>
      </c>
      <c r="C97" s="24" t="s">
        <v>463</v>
      </c>
      <c r="D97" s="2" t="s">
        <v>124</v>
      </c>
      <c r="E97" s="2" t="s">
        <v>661</v>
      </c>
      <c r="F97" s="2" t="s">
        <v>124</v>
      </c>
    </row>
    <row r="98" spans="1:6" ht="30" x14ac:dyDescent="0.25">
      <c r="A98" s="24" t="s">
        <v>106</v>
      </c>
      <c r="B98" s="25" t="s">
        <v>459</v>
      </c>
      <c r="C98" s="24" t="s">
        <v>357</v>
      </c>
      <c r="D98" s="2">
        <v>1</v>
      </c>
      <c r="E98" s="2">
        <v>1</v>
      </c>
      <c r="F98" s="2">
        <v>1</v>
      </c>
    </row>
    <row r="99" spans="1:6" ht="105" x14ac:dyDescent="0.25">
      <c r="A99" s="24" t="s">
        <v>152</v>
      </c>
      <c r="B99" s="25" t="s">
        <v>458</v>
      </c>
      <c r="C99" s="24" t="s">
        <v>357</v>
      </c>
      <c r="D99" s="2" t="s">
        <v>732</v>
      </c>
      <c r="E99" s="2" t="s">
        <v>86</v>
      </c>
      <c r="F99" s="2" t="s">
        <v>700</v>
      </c>
    </row>
    <row r="100" spans="1:6" ht="30" x14ac:dyDescent="0.25">
      <c r="A100" s="24" t="s">
        <v>153</v>
      </c>
      <c r="B100" s="25" t="s">
        <v>457</v>
      </c>
      <c r="C100" s="24" t="s">
        <v>445</v>
      </c>
      <c r="D100" s="2" t="s">
        <v>733</v>
      </c>
      <c r="E100" s="2" t="s">
        <v>661</v>
      </c>
      <c r="F100" s="2" t="s">
        <v>733</v>
      </c>
    </row>
    <row r="101" spans="1:6" x14ac:dyDescent="0.25">
      <c r="B101" s="25" t="s">
        <v>260</v>
      </c>
    </row>
    <row r="102" spans="1:6" x14ac:dyDescent="0.25">
      <c r="A102" s="24" t="s">
        <v>124</v>
      </c>
      <c r="B102" s="25" t="s">
        <v>451</v>
      </c>
    </row>
    <row r="103" spans="1:6" x14ac:dyDescent="0.25">
      <c r="A103" s="24" t="s">
        <v>372</v>
      </c>
      <c r="B103" s="25" t="s">
        <v>450</v>
      </c>
    </row>
    <row r="104" spans="1:6" ht="30" x14ac:dyDescent="0.25">
      <c r="A104" s="24" t="s">
        <v>373</v>
      </c>
      <c r="B104" s="25" t="s">
        <v>457</v>
      </c>
      <c r="C104" s="24" t="s">
        <v>445</v>
      </c>
      <c r="D104" s="2" t="s">
        <v>733</v>
      </c>
      <c r="E104" s="2" t="s">
        <v>661</v>
      </c>
      <c r="F104" s="2" t="s">
        <v>733</v>
      </c>
    </row>
    <row r="105" spans="1:6" x14ac:dyDescent="0.25">
      <c r="A105" s="24" t="s">
        <v>374</v>
      </c>
      <c r="B105" s="25" t="s">
        <v>446</v>
      </c>
      <c r="C105" s="24" t="s">
        <v>435</v>
      </c>
      <c r="D105" s="2" t="s">
        <v>735</v>
      </c>
      <c r="E105" s="2" t="s">
        <v>362</v>
      </c>
      <c r="F105" s="2" t="s">
        <v>681</v>
      </c>
    </row>
    <row r="106" spans="1:6" x14ac:dyDescent="0.25">
      <c r="A106" s="24" t="s">
        <v>380</v>
      </c>
      <c r="B106" s="25" t="s">
        <v>447</v>
      </c>
      <c r="C106" s="24" t="s">
        <v>444</v>
      </c>
      <c r="D106" s="2" t="s">
        <v>736</v>
      </c>
      <c r="E106" s="2" t="s">
        <v>661</v>
      </c>
      <c r="F106" s="2" t="s">
        <v>736</v>
      </c>
    </row>
    <row r="107" spans="1:6" x14ac:dyDescent="0.25">
      <c r="A107" s="24" t="s">
        <v>375</v>
      </c>
      <c r="B107" s="25" t="s">
        <v>448</v>
      </c>
      <c r="C107" s="24" t="s">
        <v>442</v>
      </c>
      <c r="D107" s="2" t="s">
        <v>737</v>
      </c>
      <c r="E107" s="2" t="s">
        <v>656</v>
      </c>
      <c r="F107" s="2" t="s">
        <v>737</v>
      </c>
    </row>
    <row r="108" spans="1:6" x14ac:dyDescent="0.25">
      <c r="A108" s="24" t="s">
        <v>376</v>
      </c>
      <c r="B108" s="25" t="s">
        <v>449</v>
      </c>
      <c r="C108" s="24" t="s">
        <v>443</v>
      </c>
      <c r="D108" s="2" t="s">
        <v>362</v>
      </c>
      <c r="E108" s="2" t="s">
        <v>95</v>
      </c>
      <c r="F108" s="2" t="s">
        <v>761</v>
      </c>
    </row>
    <row r="109" spans="1:6" s="12" customFormat="1" ht="45" x14ac:dyDescent="0.25">
      <c r="A109" s="27" t="s">
        <v>381</v>
      </c>
      <c r="B109" s="28" t="s">
        <v>452</v>
      </c>
      <c r="C109" s="27" t="s">
        <v>441</v>
      </c>
      <c r="D109" s="2" t="s">
        <v>673</v>
      </c>
      <c r="E109" s="2" t="s">
        <v>661</v>
      </c>
      <c r="F109" s="2" t="s">
        <v>673</v>
      </c>
    </row>
    <row r="110" spans="1:6" ht="45" x14ac:dyDescent="0.25">
      <c r="A110" s="24" t="s">
        <v>382</v>
      </c>
      <c r="B110" s="25" t="s">
        <v>453</v>
      </c>
      <c r="C110" s="24" t="s">
        <v>440</v>
      </c>
      <c r="D110" s="2" t="s">
        <v>86</v>
      </c>
      <c r="E110" s="2" t="s">
        <v>86</v>
      </c>
      <c r="F110" s="2" t="s">
        <v>98</v>
      </c>
    </row>
    <row r="111" spans="1:6" ht="30" x14ac:dyDescent="0.25">
      <c r="A111" s="24" t="s">
        <v>383</v>
      </c>
      <c r="B111" s="25" t="s">
        <v>454</v>
      </c>
      <c r="C111" s="24" t="s">
        <v>455</v>
      </c>
      <c r="D111" s="2" t="s">
        <v>738</v>
      </c>
      <c r="E111" s="2" t="s">
        <v>661</v>
      </c>
      <c r="F111" s="2" t="s">
        <v>738</v>
      </c>
    </row>
    <row r="112" spans="1:6" x14ac:dyDescent="0.25">
      <c r="A112" s="24" t="s">
        <v>377</v>
      </c>
      <c r="B112" s="25" t="s">
        <v>850</v>
      </c>
      <c r="C112" s="24" t="s">
        <v>546</v>
      </c>
      <c r="D112" s="2" t="s">
        <v>98</v>
      </c>
      <c r="E112" s="2" t="s">
        <v>661</v>
      </c>
      <c r="F112" s="2" t="s">
        <v>98</v>
      </c>
    </row>
    <row r="113" spans="1:6" ht="30" x14ac:dyDescent="0.25">
      <c r="A113" s="24" t="s">
        <v>384</v>
      </c>
      <c r="B113" s="25" t="s">
        <v>456</v>
      </c>
      <c r="C113" s="24" t="s">
        <v>935</v>
      </c>
      <c r="D113" s="2" t="s">
        <v>704</v>
      </c>
      <c r="E113" s="2" t="s">
        <v>661</v>
      </c>
      <c r="F113" s="2" t="s">
        <v>704</v>
      </c>
    </row>
    <row r="114" spans="1:6" x14ac:dyDescent="0.25">
      <c r="A114" s="24" t="s">
        <v>378</v>
      </c>
      <c r="B114" s="25" t="s">
        <v>438</v>
      </c>
      <c r="C114" s="24" t="s">
        <v>357</v>
      </c>
      <c r="D114" s="2" t="s">
        <v>733</v>
      </c>
      <c r="E114" s="2" t="s">
        <v>661</v>
      </c>
      <c r="F114" s="2" t="s">
        <v>733</v>
      </c>
    </row>
    <row r="115" spans="1:6" x14ac:dyDescent="0.25">
      <c r="A115" s="24" t="s">
        <v>379</v>
      </c>
      <c r="B115" s="25" t="s">
        <v>439</v>
      </c>
      <c r="C115" s="24" t="s">
        <v>357</v>
      </c>
      <c r="D115" s="2" t="s">
        <v>733</v>
      </c>
      <c r="E115" s="2" t="s">
        <v>661</v>
      </c>
      <c r="F115" s="2" t="s">
        <v>733</v>
      </c>
    </row>
    <row r="116" spans="1:6" ht="195" x14ac:dyDescent="0.25">
      <c r="A116" s="24" t="s">
        <v>385</v>
      </c>
      <c r="B116" s="25" t="s">
        <v>851</v>
      </c>
      <c r="C116" s="24" t="s">
        <v>435</v>
      </c>
      <c r="D116" s="2" t="s">
        <v>98</v>
      </c>
      <c r="E116" s="2" t="s">
        <v>661</v>
      </c>
      <c r="F116" s="2" t="s">
        <v>98</v>
      </c>
    </row>
    <row r="117" spans="1:6" ht="75" x14ac:dyDescent="0.25">
      <c r="A117" s="24" t="s">
        <v>386</v>
      </c>
      <c r="B117" s="25" t="s">
        <v>934</v>
      </c>
      <c r="C117" s="24" t="s">
        <v>357</v>
      </c>
      <c r="D117" s="2" t="s">
        <v>957</v>
      </c>
      <c r="E117" s="2" t="s">
        <v>656</v>
      </c>
      <c r="F117" s="2" t="s">
        <v>957</v>
      </c>
    </row>
    <row r="118" spans="1:6" x14ac:dyDescent="0.25">
      <c r="A118" s="24" t="s">
        <v>387</v>
      </c>
      <c r="B118" s="25" t="s">
        <v>852</v>
      </c>
      <c r="C118" s="24" t="s">
        <v>435</v>
      </c>
      <c r="D118" s="2" t="s">
        <v>958</v>
      </c>
      <c r="E118" s="2" t="s">
        <v>959</v>
      </c>
      <c r="F118" s="2" t="s">
        <v>960</v>
      </c>
    </row>
    <row r="119" spans="1:6" x14ac:dyDescent="0.25">
      <c r="A119" s="24" t="s">
        <v>388</v>
      </c>
      <c r="B119" s="25" t="s">
        <v>853</v>
      </c>
      <c r="C119" s="24" t="s">
        <v>435</v>
      </c>
      <c r="D119" s="2" t="s">
        <v>958</v>
      </c>
      <c r="E119" s="2" t="s">
        <v>959</v>
      </c>
      <c r="F119" s="2" t="s">
        <v>960</v>
      </c>
    </row>
    <row r="120" spans="1:6" ht="75" x14ac:dyDescent="0.25">
      <c r="A120" s="24" t="s">
        <v>389</v>
      </c>
      <c r="B120" s="25" t="s">
        <v>571</v>
      </c>
      <c r="C120" s="24" t="s">
        <v>357</v>
      </c>
      <c r="D120" s="2">
        <v>35</v>
      </c>
      <c r="E120" s="2">
        <v>1</v>
      </c>
      <c r="F120" s="2">
        <v>35</v>
      </c>
    </row>
    <row r="121" spans="1:6" x14ac:dyDescent="0.25">
      <c r="A121" s="24" t="s">
        <v>390</v>
      </c>
      <c r="B121" s="25" t="s">
        <v>854</v>
      </c>
      <c r="C121" s="24" t="s">
        <v>937</v>
      </c>
      <c r="D121" s="2" t="s">
        <v>936</v>
      </c>
      <c r="E121" s="2" t="s">
        <v>656</v>
      </c>
      <c r="F121" s="2" t="s">
        <v>936</v>
      </c>
    </row>
    <row r="122" spans="1:6" ht="137.25" customHeight="1" x14ac:dyDescent="0.25">
      <c r="A122" s="24" t="s">
        <v>391</v>
      </c>
      <c r="B122" s="25" t="s">
        <v>861</v>
      </c>
      <c r="C122" s="24" t="s">
        <v>437</v>
      </c>
      <c r="D122" s="2" t="s">
        <v>739</v>
      </c>
      <c r="E122" s="2" t="s">
        <v>661</v>
      </c>
      <c r="F122" s="2" t="s">
        <v>739</v>
      </c>
    </row>
    <row r="123" spans="1:6" ht="30" x14ac:dyDescent="0.25">
      <c r="A123" s="24" t="s">
        <v>392</v>
      </c>
      <c r="B123" s="25" t="s">
        <v>740</v>
      </c>
      <c r="C123" s="24" t="s">
        <v>437</v>
      </c>
      <c r="D123" s="2" t="s">
        <v>660</v>
      </c>
      <c r="E123" s="2" t="s">
        <v>661</v>
      </c>
      <c r="F123" s="2" t="s">
        <v>660</v>
      </c>
    </row>
    <row r="124" spans="1:6" ht="30" x14ac:dyDescent="0.25">
      <c r="A124" s="24" t="s">
        <v>393</v>
      </c>
      <c r="B124" s="25" t="s">
        <v>584</v>
      </c>
      <c r="C124" s="24" t="s">
        <v>768</v>
      </c>
      <c r="D124" s="2" t="s">
        <v>734</v>
      </c>
      <c r="E124" s="2" t="s">
        <v>661</v>
      </c>
      <c r="F124" s="2" t="s">
        <v>734</v>
      </c>
    </row>
    <row r="125" spans="1:6" ht="167.25" customHeight="1" x14ac:dyDescent="0.25">
      <c r="A125" s="24" t="s">
        <v>394</v>
      </c>
      <c r="B125" s="25" t="s">
        <v>862</v>
      </c>
      <c r="C125" s="29" t="s">
        <v>437</v>
      </c>
      <c r="D125" s="2" t="s">
        <v>961</v>
      </c>
      <c r="E125" s="2" t="s">
        <v>661</v>
      </c>
      <c r="F125" s="2" t="s">
        <v>961</v>
      </c>
    </row>
    <row r="126" spans="1:6" x14ac:dyDescent="0.25">
      <c r="A126" s="24" t="s">
        <v>395</v>
      </c>
      <c r="B126" s="25" t="s">
        <v>863</v>
      </c>
      <c r="C126" s="24" t="s">
        <v>435</v>
      </c>
      <c r="D126" s="2" t="s">
        <v>704</v>
      </c>
      <c r="E126" s="2" t="s">
        <v>661</v>
      </c>
      <c r="F126" s="2" t="s">
        <v>704</v>
      </c>
    </row>
    <row r="127" spans="1:6" x14ac:dyDescent="0.25">
      <c r="A127" s="24" t="s">
        <v>396</v>
      </c>
      <c r="B127" s="25" t="s">
        <v>578</v>
      </c>
      <c r="C127" s="24" t="s">
        <v>435</v>
      </c>
      <c r="D127" s="2" t="s">
        <v>86</v>
      </c>
      <c r="E127" s="2" t="s">
        <v>661</v>
      </c>
      <c r="F127" s="2" t="s">
        <v>86</v>
      </c>
    </row>
    <row r="128" spans="1:6" x14ac:dyDescent="0.25">
      <c r="A128" s="24" t="s">
        <v>397</v>
      </c>
      <c r="B128" s="25" t="s">
        <v>577</v>
      </c>
      <c r="C128" s="24" t="s">
        <v>435</v>
      </c>
      <c r="D128" s="2" t="s">
        <v>86</v>
      </c>
      <c r="E128" s="2" t="s">
        <v>86</v>
      </c>
      <c r="F128" s="2" t="s">
        <v>98</v>
      </c>
    </row>
    <row r="129" spans="1:6" ht="105" x14ac:dyDescent="0.25">
      <c r="A129" s="24" t="s">
        <v>398</v>
      </c>
      <c r="B129" s="25" t="s">
        <v>864</v>
      </c>
      <c r="C129" s="24" t="s">
        <v>435</v>
      </c>
      <c r="D129" s="2" t="s">
        <v>704</v>
      </c>
      <c r="E129" s="2" t="s">
        <v>661</v>
      </c>
      <c r="F129" s="2" t="s">
        <v>704</v>
      </c>
    </row>
    <row r="130" spans="1:6" x14ac:dyDescent="0.25">
      <c r="A130" s="24" t="s">
        <v>399</v>
      </c>
      <c r="B130" s="25" t="s">
        <v>436</v>
      </c>
      <c r="C130" s="24" t="s">
        <v>435</v>
      </c>
      <c r="D130" s="2" t="s">
        <v>742</v>
      </c>
      <c r="E130" s="2" t="s">
        <v>661</v>
      </c>
      <c r="F130" s="2" t="s">
        <v>742</v>
      </c>
    </row>
    <row r="131" spans="1:6" ht="240" x14ac:dyDescent="0.25">
      <c r="A131" s="24" t="s">
        <v>400</v>
      </c>
      <c r="B131" s="25" t="s">
        <v>939</v>
      </c>
      <c r="C131" s="24" t="s">
        <v>769</v>
      </c>
      <c r="D131" s="2" t="s">
        <v>743</v>
      </c>
      <c r="E131" s="2" t="s">
        <v>661</v>
      </c>
      <c r="F131" s="2" t="s">
        <v>743</v>
      </c>
    </row>
    <row r="132" spans="1:6" ht="150" x14ac:dyDescent="0.25">
      <c r="A132" s="24" t="s">
        <v>401</v>
      </c>
      <c r="B132" s="25" t="s">
        <v>940</v>
      </c>
      <c r="C132" s="24" t="s">
        <v>962</v>
      </c>
      <c r="D132" s="2" t="s">
        <v>739</v>
      </c>
      <c r="E132" s="2" t="s">
        <v>941</v>
      </c>
      <c r="F132" s="2" t="s">
        <v>739</v>
      </c>
    </row>
    <row r="133" spans="1:6" ht="90" x14ac:dyDescent="0.25">
      <c r="A133" s="24" t="s">
        <v>402</v>
      </c>
      <c r="B133" s="25" t="s">
        <v>572</v>
      </c>
      <c r="C133" s="24" t="s">
        <v>435</v>
      </c>
      <c r="D133" s="2" t="s">
        <v>745</v>
      </c>
      <c r="E133" s="2" t="s">
        <v>941</v>
      </c>
      <c r="F133" s="2" t="s">
        <v>745</v>
      </c>
    </row>
    <row r="134" spans="1:6" x14ac:dyDescent="0.25">
      <c r="A134" s="24" t="s">
        <v>403</v>
      </c>
      <c r="B134" s="25" t="s">
        <v>865</v>
      </c>
      <c r="C134" s="24" t="s">
        <v>944</v>
      </c>
      <c r="D134" s="2" t="s">
        <v>942</v>
      </c>
      <c r="E134" s="2" t="s">
        <v>656</v>
      </c>
      <c r="F134" s="2" t="s">
        <v>942</v>
      </c>
    </row>
    <row r="135" spans="1:6" x14ac:dyDescent="0.25">
      <c r="B135" s="25" t="s">
        <v>866</v>
      </c>
      <c r="C135" s="24" t="s">
        <v>945</v>
      </c>
      <c r="D135" s="2" t="s">
        <v>943</v>
      </c>
      <c r="E135" s="2" t="s">
        <v>656</v>
      </c>
      <c r="F135" s="2" t="s">
        <v>943</v>
      </c>
    </row>
    <row r="136" spans="1:6" ht="18" x14ac:dyDescent="0.25">
      <c r="B136" s="25" t="s">
        <v>777</v>
      </c>
      <c r="F136" s="2" t="s">
        <v>946</v>
      </c>
    </row>
    <row r="137" spans="1:6" x14ac:dyDescent="0.25">
      <c r="A137" s="24" t="s">
        <v>405</v>
      </c>
      <c r="B137" s="25" t="s">
        <v>570</v>
      </c>
    </row>
    <row r="138" spans="1:6" ht="201" customHeight="1" x14ac:dyDescent="0.25">
      <c r="A138" s="24" t="s">
        <v>404</v>
      </c>
      <c r="B138" s="25" t="s">
        <v>882</v>
      </c>
      <c r="C138" s="24" t="s">
        <v>357</v>
      </c>
      <c r="D138" s="2" t="s">
        <v>747</v>
      </c>
      <c r="E138" s="2" t="s">
        <v>661</v>
      </c>
      <c r="F138" s="2" t="s">
        <v>747</v>
      </c>
    </row>
    <row r="139" spans="1:6" x14ac:dyDescent="0.25">
      <c r="A139" s="24" t="s">
        <v>406</v>
      </c>
      <c r="B139" s="25" t="s">
        <v>568</v>
      </c>
      <c r="C139" s="24" t="s">
        <v>770</v>
      </c>
      <c r="D139" s="2" t="s">
        <v>748</v>
      </c>
      <c r="E139" s="2" t="s">
        <v>661</v>
      </c>
      <c r="F139" s="2" t="s">
        <v>748</v>
      </c>
    </row>
    <row r="140" spans="1:6" x14ac:dyDescent="0.25">
      <c r="A140" s="24" t="s">
        <v>407</v>
      </c>
      <c r="B140" s="25" t="s">
        <v>567</v>
      </c>
      <c r="C140" s="24" t="s">
        <v>435</v>
      </c>
      <c r="D140" s="2" t="s">
        <v>98</v>
      </c>
      <c r="E140" s="2" t="s">
        <v>661</v>
      </c>
      <c r="F140" s="2" t="s">
        <v>98</v>
      </c>
    </row>
    <row r="141" spans="1:6" x14ac:dyDescent="0.25">
      <c r="A141" s="24" t="s">
        <v>408</v>
      </c>
      <c r="B141" s="25" t="s">
        <v>566</v>
      </c>
      <c r="C141" s="24" t="s">
        <v>771</v>
      </c>
      <c r="D141" s="2" t="s">
        <v>749</v>
      </c>
      <c r="E141" s="2" t="s">
        <v>661</v>
      </c>
      <c r="F141" s="2" t="s">
        <v>749</v>
      </c>
    </row>
    <row r="142" spans="1:6" x14ac:dyDescent="0.25">
      <c r="A142" s="24" t="s">
        <v>409</v>
      </c>
      <c r="B142" s="25" t="s">
        <v>565</v>
      </c>
      <c r="C142" s="24" t="s">
        <v>772</v>
      </c>
      <c r="D142" s="2" t="s">
        <v>750</v>
      </c>
      <c r="E142" s="2" t="s">
        <v>661</v>
      </c>
      <c r="F142" s="2" t="s">
        <v>750</v>
      </c>
    </row>
    <row r="143" spans="1:6" x14ac:dyDescent="0.25">
      <c r="A143" s="24" t="s">
        <v>410</v>
      </c>
      <c r="B143" s="25" t="s">
        <v>867</v>
      </c>
      <c r="C143" s="24" t="s">
        <v>947</v>
      </c>
      <c r="D143" s="2" t="s">
        <v>732</v>
      </c>
      <c r="E143" s="2" t="s">
        <v>661</v>
      </c>
      <c r="F143" s="2" t="s">
        <v>732</v>
      </c>
    </row>
    <row r="144" spans="1:6" x14ac:dyDescent="0.25">
      <c r="A144" s="24" t="s">
        <v>411</v>
      </c>
      <c r="B144" s="25" t="s">
        <v>562</v>
      </c>
      <c r="C144" s="24" t="s">
        <v>773</v>
      </c>
      <c r="D144" s="2" t="s">
        <v>751</v>
      </c>
      <c r="E144" s="2" t="s">
        <v>656</v>
      </c>
      <c r="F144" s="2" t="s">
        <v>751</v>
      </c>
    </row>
    <row r="145" spans="1:6" x14ac:dyDescent="0.25">
      <c r="A145" s="24" t="s">
        <v>412</v>
      </c>
      <c r="B145" s="25" t="s">
        <v>561</v>
      </c>
      <c r="C145" s="24" t="s">
        <v>774</v>
      </c>
      <c r="D145" s="2" t="s">
        <v>752</v>
      </c>
      <c r="E145" s="2" t="s">
        <v>661</v>
      </c>
      <c r="F145" s="2" t="s">
        <v>752</v>
      </c>
    </row>
    <row r="146" spans="1:6" x14ac:dyDescent="0.25">
      <c r="A146" s="24" t="s">
        <v>413</v>
      </c>
      <c r="B146" s="25" t="s">
        <v>560</v>
      </c>
      <c r="C146" s="24" t="s">
        <v>775</v>
      </c>
      <c r="D146" s="2" t="s">
        <v>753</v>
      </c>
      <c r="E146" s="2" t="s">
        <v>661</v>
      </c>
      <c r="F146" s="2" t="s">
        <v>753</v>
      </c>
    </row>
    <row r="147" spans="1:6" x14ac:dyDescent="0.25">
      <c r="A147" s="24" t="s">
        <v>414</v>
      </c>
      <c r="B147" s="25" t="s">
        <v>559</v>
      </c>
      <c r="C147" s="24" t="s">
        <v>357</v>
      </c>
      <c r="D147" s="2" t="s">
        <v>95</v>
      </c>
      <c r="E147" s="2" t="s">
        <v>661</v>
      </c>
      <c r="F147" s="2" t="s">
        <v>95</v>
      </c>
    </row>
    <row r="148" spans="1:6" ht="45" x14ac:dyDescent="0.25">
      <c r="A148" s="24" t="s">
        <v>417</v>
      </c>
      <c r="B148" s="25" t="s">
        <v>558</v>
      </c>
      <c r="C148" s="24" t="s">
        <v>776</v>
      </c>
      <c r="D148" s="2" t="s">
        <v>86</v>
      </c>
      <c r="E148" s="2" t="s">
        <v>661</v>
      </c>
      <c r="F148" s="2" t="s">
        <v>86</v>
      </c>
    </row>
    <row r="149" spans="1:6" ht="27" customHeight="1" x14ac:dyDescent="0.25">
      <c r="A149" s="24" t="s">
        <v>415</v>
      </c>
      <c r="B149" s="25" t="s">
        <v>557</v>
      </c>
      <c r="C149" s="24" t="s">
        <v>357</v>
      </c>
      <c r="D149" s="2" t="s">
        <v>86</v>
      </c>
      <c r="E149" s="2" t="s">
        <v>86</v>
      </c>
      <c r="F149" s="2" t="s">
        <v>98</v>
      </c>
    </row>
    <row r="150" spans="1:6" x14ac:dyDescent="0.25">
      <c r="A150" s="24" t="s">
        <v>416</v>
      </c>
      <c r="B150" s="25" t="s">
        <v>556</v>
      </c>
      <c r="C150" s="24" t="s">
        <v>357</v>
      </c>
      <c r="D150" s="2" t="s">
        <v>754</v>
      </c>
      <c r="E150" s="2" t="s">
        <v>86</v>
      </c>
      <c r="F150" s="2" t="s">
        <v>755</v>
      </c>
    </row>
    <row r="151" spans="1:6" x14ac:dyDescent="0.25">
      <c r="A151" s="24" t="s">
        <v>418</v>
      </c>
      <c r="B151" s="25" t="s">
        <v>555</v>
      </c>
      <c r="C151" s="24" t="s">
        <v>948</v>
      </c>
      <c r="D151" s="2" t="s">
        <v>685</v>
      </c>
      <c r="E151" s="2" t="s">
        <v>661</v>
      </c>
      <c r="F151" s="2" t="s">
        <v>685</v>
      </c>
    </row>
    <row r="152" spans="1:6" x14ac:dyDescent="0.25">
      <c r="A152" s="24" t="s">
        <v>420</v>
      </c>
      <c r="B152" s="25" t="s">
        <v>868</v>
      </c>
      <c r="C152" s="24" t="s">
        <v>949</v>
      </c>
      <c r="D152" s="2" t="s">
        <v>685</v>
      </c>
      <c r="E152" s="2" t="s">
        <v>661</v>
      </c>
      <c r="F152" s="2" t="s">
        <v>685</v>
      </c>
    </row>
    <row r="153" spans="1:6" x14ac:dyDescent="0.25">
      <c r="A153" s="24" t="s">
        <v>419</v>
      </c>
      <c r="B153" s="25" t="s">
        <v>869</v>
      </c>
      <c r="C153" s="24" t="s">
        <v>357</v>
      </c>
    </row>
    <row r="154" spans="1:6" ht="105" x14ac:dyDescent="0.25">
      <c r="A154" s="24" t="s">
        <v>421</v>
      </c>
      <c r="B154" s="25" t="s">
        <v>870</v>
      </c>
      <c r="C154" s="24" t="s">
        <v>357</v>
      </c>
      <c r="D154" s="2" t="s">
        <v>703</v>
      </c>
      <c r="E154" s="2" t="s">
        <v>661</v>
      </c>
      <c r="F154" s="2" t="s">
        <v>703</v>
      </c>
    </row>
    <row r="155" spans="1:6" ht="90" x14ac:dyDescent="0.25">
      <c r="A155" s="24" t="s">
        <v>422</v>
      </c>
      <c r="B155" s="25" t="s">
        <v>871</v>
      </c>
      <c r="C155" s="24" t="s">
        <v>357</v>
      </c>
      <c r="D155" s="2" t="s">
        <v>703</v>
      </c>
      <c r="E155" s="2" t="s">
        <v>950</v>
      </c>
      <c r="F155" s="2" t="s">
        <v>703</v>
      </c>
    </row>
    <row r="156" spans="1:6" ht="45" x14ac:dyDescent="0.25">
      <c r="A156" s="24" t="s">
        <v>423</v>
      </c>
      <c r="B156" s="25" t="s">
        <v>872</v>
      </c>
      <c r="C156" s="24" t="s">
        <v>357</v>
      </c>
      <c r="D156" s="2" t="s">
        <v>656</v>
      </c>
      <c r="E156" s="2" t="s">
        <v>656</v>
      </c>
      <c r="F156" s="2" t="s">
        <v>656</v>
      </c>
    </row>
    <row r="157" spans="1:6" ht="30" x14ac:dyDescent="0.25">
      <c r="A157" s="24" t="s">
        <v>424</v>
      </c>
      <c r="B157" s="25" t="s">
        <v>873</v>
      </c>
      <c r="C157" s="24" t="s">
        <v>357</v>
      </c>
      <c r="D157" s="2" t="s">
        <v>951</v>
      </c>
      <c r="E157" s="2" t="s">
        <v>656</v>
      </c>
      <c r="F157" s="2" t="s">
        <v>951</v>
      </c>
    </row>
    <row r="158" spans="1:6" ht="30" x14ac:dyDescent="0.25">
      <c r="A158" s="24" t="s">
        <v>425</v>
      </c>
      <c r="B158" s="25" t="s">
        <v>874</v>
      </c>
      <c r="C158" s="24" t="s">
        <v>357</v>
      </c>
      <c r="D158" s="2" t="s">
        <v>952</v>
      </c>
      <c r="E158" s="2" t="s">
        <v>656</v>
      </c>
      <c r="F158" s="2" t="s">
        <v>952</v>
      </c>
    </row>
    <row r="159" spans="1:6" ht="18" x14ac:dyDescent="0.25">
      <c r="A159" s="24" t="s">
        <v>426</v>
      </c>
      <c r="B159" s="25" t="s">
        <v>875</v>
      </c>
      <c r="C159" s="24" t="s">
        <v>954</v>
      </c>
      <c r="D159" s="2" t="s">
        <v>757</v>
      </c>
      <c r="E159" s="2" t="s">
        <v>953</v>
      </c>
      <c r="F159" s="2" t="s">
        <v>757</v>
      </c>
    </row>
    <row r="160" spans="1:6" x14ac:dyDescent="0.25">
      <c r="B160" s="25" t="s">
        <v>778</v>
      </c>
      <c r="F160" s="2" t="s">
        <v>876</v>
      </c>
    </row>
    <row r="161" spans="1:6" x14ac:dyDescent="0.25">
      <c r="A161" s="24" t="s">
        <v>427</v>
      </c>
      <c r="B161" s="25" t="s">
        <v>548</v>
      </c>
    </row>
    <row r="162" spans="1:6" x14ac:dyDescent="0.25">
      <c r="A162" s="24" t="s">
        <v>428</v>
      </c>
      <c r="B162" s="25" t="s">
        <v>877</v>
      </c>
      <c r="C162" s="24" t="s">
        <v>546</v>
      </c>
      <c r="D162" s="2" t="s">
        <v>704</v>
      </c>
      <c r="E162" s="2" t="s">
        <v>661</v>
      </c>
      <c r="F162" s="2" t="s">
        <v>704</v>
      </c>
    </row>
    <row r="163" spans="1:6" ht="18" x14ac:dyDescent="0.25">
      <c r="A163" s="24" t="s">
        <v>429</v>
      </c>
      <c r="B163" s="25" t="s">
        <v>545</v>
      </c>
      <c r="C163" s="24" t="s">
        <v>956</v>
      </c>
      <c r="D163" s="2" t="s">
        <v>759</v>
      </c>
      <c r="E163" s="2" t="s">
        <v>86</v>
      </c>
      <c r="F163" s="2" t="s">
        <v>955</v>
      </c>
    </row>
    <row r="164" spans="1:6" ht="30" x14ac:dyDescent="0.25">
      <c r="A164" s="24" t="s">
        <v>430</v>
      </c>
      <c r="B164" s="25" t="s">
        <v>878</v>
      </c>
      <c r="C164" s="24" t="s">
        <v>357</v>
      </c>
      <c r="D164" s="2" t="s">
        <v>761</v>
      </c>
      <c r="E164" s="2" t="s">
        <v>661</v>
      </c>
      <c r="F164" s="2" t="s">
        <v>761</v>
      </c>
    </row>
    <row r="165" spans="1:6" ht="45" x14ac:dyDescent="0.25">
      <c r="A165" s="24" t="s">
        <v>431</v>
      </c>
      <c r="B165" s="25" t="s">
        <v>879</v>
      </c>
      <c r="C165" s="24" t="s">
        <v>357</v>
      </c>
      <c r="D165" s="2" t="s">
        <v>705</v>
      </c>
      <c r="E165" s="2" t="s">
        <v>661</v>
      </c>
      <c r="F165" s="2" t="s">
        <v>705</v>
      </c>
    </row>
    <row r="166" spans="1:6" ht="30" x14ac:dyDescent="0.25">
      <c r="A166" s="24" t="s">
        <v>432</v>
      </c>
      <c r="B166" s="25" t="s">
        <v>880</v>
      </c>
      <c r="C166" s="24" t="s">
        <v>357</v>
      </c>
      <c r="D166" s="2" t="s">
        <v>661</v>
      </c>
      <c r="E166" s="2" t="s">
        <v>86</v>
      </c>
      <c r="F166" s="2" t="s">
        <v>86</v>
      </c>
    </row>
    <row r="167" spans="1:6" ht="45" x14ac:dyDescent="0.25">
      <c r="A167" s="24" t="s">
        <v>433</v>
      </c>
      <c r="B167" s="25" t="s">
        <v>542</v>
      </c>
      <c r="C167" s="24" t="s">
        <v>357</v>
      </c>
      <c r="D167" s="2" t="s">
        <v>747</v>
      </c>
      <c r="E167" s="2" t="s">
        <v>661</v>
      </c>
      <c r="F167" s="2" t="s">
        <v>747</v>
      </c>
    </row>
    <row r="168" spans="1:6" ht="30" x14ac:dyDescent="0.25">
      <c r="A168" s="24" t="s">
        <v>434</v>
      </c>
      <c r="B168" s="25" t="s">
        <v>541</v>
      </c>
      <c r="C168" s="24" t="s">
        <v>357</v>
      </c>
      <c r="D168" s="2">
        <v>7.8</v>
      </c>
      <c r="E168" s="2">
        <v>1</v>
      </c>
      <c r="F168" s="2">
        <v>7.8</v>
      </c>
    </row>
    <row r="169" spans="1:6" x14ac:dyDescent="0.25">
      <c r="B169" s="25" t="s">
        <v>780</v>
      </c>
      <c r="F169" s="2" t="s">
        <v>881</v>
      </c>
    </row>
    <row r="170" spans="1:6" ht="30" x14ac:dyDescent="0.25">
      <c r="B170" s="25" t="s">
        <v>261</v>
      </c>
    </row>
    <row r="171" spans="1:6" ht="30" x14ac:dyDescent="0.25">
      <c r="B171" s="25" t="s">
        <v>262</v>
      </c>
    </row>
    <row r="172" spans="1:6" ht="45" x14ac:dyDescent="0.25">
      <c r="B172" s="25" t="s">
        <v>263</v>
      </c>
    </row>
    <row r="173" spans="1:6" x14ac:dyDescent="0.25">
      <c r="B173" s="25" t="s">
        <v>264</v>
      </c>
    </row>
    <row r="174" spans="1:6" ht="45" x14ac:dyDescent="0.25">
      <c r="B174" s="25" t="s">
        <v>265</v>
      </c>
    </row>
    <row r="175" spans="1:6" x14ac:dyDescent="0.25">
      <c r="B175" s="25" t="s">
        <v>266</v>
      </c>
    </row>
    <row r="176" spans="1:6" x14ac:dyDescent="0.25">
      <c r="B176" s="25" t="s">
        <v>267</v>
      </c>
    </row>
    <row r="177" spans="2:2" ht="45" x14ac:dyDescent="0.25">
      <c r="B177" s="25" t="s">
        <v>268</v>
      </c>
    </row>
    <row r="178" spans="2:2" ht="30" x14ac:dyDescent="0.25">
      <c r="B178" s="25" t="s">
        <v>269</v>
      </c>
    </row>
    <row r="179" spans="2:2" x14ac:dyDescent="0.25">
      <c r="B179" s="25" t="s">
        <v>270</v>
      </c>
    </row>
    <row r="180" spans="2:2" ht="30" x14ac:dyDescent="0.25">
      <c r="B180" s="25" t="s">
        <v>271</v>
      </c>
    </row>
    <row r="181" spans="2:2" x14ac:dyDescent="0.25">
      <c r="B181" s="25" t="s">
        <v>272</v>
      </c>
    </row>
    <row r="182" spans="2:2" x14ac:dyDescent="0.25">
      <c r="B182" s="25" t="s">
        <v>273</v>
      </c>
    </row>
    <row r="183" spans="2:2" x14ac:dyDescent="0.25">
      <c r="B183" s="25" t="s">
        <v>274</v>
      </c>
    </row>
    <row r="184" spans="2:2" ht="30" x14ac:dyDescent="0.25">
      <c r="B184" s="25" t="s">
        <v>275</v>
      </c>
    </row>
    <row r="185" spans="2:2" x14ac:dyDescent="0.25">
      <c r="B185" s="25" t="s">
        <v>276</v>
      </c>
    </row>
    <row r="186" spans="2:2" ht="30" x14ac:dyDescent="0.25">
      <c r="B186" s="25" t="s">
        <v>277</v>
      </c>
    </row>
    <row r="187" spans="2:2" x14ac:dyDescent="0.25">
      <c r="B187" s="25" t="s">
        <v>278</v>
      </c>
    </row>
    <row r="188" spans="2:2" x14ac:dyDescent="0.25">
      <c r="B188" s="25" t="s">
        <v>279</v>
      </c>
    </row>
    <row r="189" spans="2:2" x14ac:dyDescent="0.25">
      <c r="B189" s="25" t="s">
        <v>280</v>
      </c>
    </row>
    <row r="190" spans="2:2" ht="45" x14ac:dyDescent="0.25">
      <c r="B190" s="25" t="s">
        <v>281</v>
      </c>
    </row>
    <row r="191" spans="2:2" x14ac:dyDescent="0.25">
      <c r="B191" s="25" t="s">
        <v>282</v>
      </c>
    </row>
    <row r="192" spans="2:2" x14ac:dyDescent="0.25">
      <c r="B192" s="25" t="s">
        <v>283</v>
      </c>
    </row>
    <row r="193" spans="2:2" x14ac:dyDescent="0.25">
      <c r="B193" s="25" t="s">
        <v>284</v>
      </c>
    </row>
    <row r="194" spans="2:2" x14ac:dyDescent="0.25">
      <c r="B194" s="25" t="s">
        <v>285</v>
      </c>
    </row>
    <row r="195" spans="2:2" ht="45" x14ac:dyDescent="0.25">
      <c r="B195" s="25" t="s">
        <v>286</v>
      </c>
    </row>
    <row r="196" spans="2:2" ht="45" x14ac:dyDescent="0.25">
      <c r="B196" s="25" t="s">
        <v>287</v>
      </c>
    </row>
    <row r="197" spans="2:2" x14ac:dyDescent="0.25">
      <c r="B197" s="25" t="s">
        <v>288</v>
      </c>
    </row>
    <row r="198" spans="2:2" x14ac:dyDescent="0.25">
      <c r="B198" s="25" t="s">
        <v>289</v>
      </c>
    </row>
    <row r="199" spans="2:2" ht="45" x14ac:dyDescent="0.25">
      <c r="B199" s="25" t="s">
        <v>290</v>
      </c>
    </row>
    <row r="200" spans="2:2" x14ac:dyDescent="0.25">
      <c r="B200" s="25" t="s">
        <v>291</v>
      </c>
    </row>
    <row r="201" spans="2:2" x14ac:dyDescent="0.25">
      <c r="B201" s="25" t="s">
        <v>292</v>
      </c>
    </row>
    <row r="202" spans="2:2" ht="45" x14ac:dyDescent="0.25">
      <c r="B202" s="25" t="s">
        <v>293</v>
      </c>
    </row>
    <row r="203" spans="2:2" x14ac:dyDescent="0.25">
      <c r="B203" s="25" t="s">
        <v>294</v>
      </c>
    </row>
    <row r="204" spans="2:2" x14ac:dyDescent="0.25">
      <c r="B204" s="25" t="s">
        <v>295</v>
      </c>
    </row>
    <row r="205" spans="2:2" ht="30" x14ac:dyDescent="0.25">
      <c r="B205" s="25" t="s">
        <v>296</v>
      </c>
    </row>
    <row r="206" spans="2:2" x14ac:dyDescent="0.25">
      <c r="B206" s="25" t="s">
        <v>297</v>
      </c>
    </row>
    <row r="207" spans="2:2" ht="45" x14ac:dyDescent="0.25">
      <c r="B207" s="25" t="s">
        <v>298</v>
      </c>
    </row>
    <row r="208" spans="2:2" ht="30" x14ac:dyDescent="0.25">
      <c r="B208" s="25" t="s">
        <v>299</v>
      </c>
    </row>
  </sheetData>
  <phoneticPr fontId="13" type="noConversion"/>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736AE-9934-4BEE-856D-C5D25C89F24C}">
  <dimension ref="A1:H172"/>
  <sheetViews>
    <sheetView zoomScale="140" zoomScaleNormal="140" workbookViewId="0">
      <pane ySplit="1" topLeftCell="A2" activePane="bottomLeft" state="frozen"/>
      <selection pane="bottomLeft" activeCell="H129" sqref="H129"/>
    </sheetView>
  </sheetViews>
  <sheetFormatPr baseColWidth="10" defaultRowHeight="15" x14ac:dyDescent="0.25"/>
  <cols>
    <col min="1" max="1" width="8.42578125" style="33" bestFit="1" customWidth="1"/>
    <col min="2" max="2" width="47.140625" style="30" customWidth="1"/>
    <col min="3" max="3" width="26.42578125" bestFit="1" customWidth="1"/>
    <col min="4" max="4" width="9" style="34" bestFit="1" customWidth="1"/>
    <col min="5" max="6" width="8.5703125" style="34" bestFit="1" customWidth="1"/>
    <col min="8" max="8" width="13.5703125" style="32" bestFit="1" customWidth="1"/>
  </cols>
  <sheetData>
    <row r="1" spans="1:8" s="32" customFormat="1" ht="62.25" x14ac:dyDescent="0.25">
      <c r="A1" s="36" t="s">
        <v>300</v>
      </c>
      <c r="B1" s="37" t="s">
        <v>521</v>
      </c>
      <c r="C1" s="38" t="s">
        <v>520</v>
      </c>
      <c r="D1" s="39" t="s">
        <v>522</v>
      </c>
      <c r="E1" s="39" t="s">
        <v>303</v>
      </c>
      <c r="F1" s="40" t="s">
        <v>523</v>
      </c>
    </row>
    <row r="2" spans="1:8" x14ac:dyDescent="0.25">
      <c r="A2" s="62">
        <v>1</v>
      </c>
      <c r="B2" s="63" t="s">
        <v>801</v>
      </c>
      <c r="C2" s="54"/>
      <c r="D2" s="35"/>
      <c r="E2" s="35"/>
      <c r="F2" s="41"/>
    </row>
    <row r="3" spans="1:8" x14ac:dyDescent="0.25">
      <c r="A3" s="58" t="s">
        <v>254</v>
      </c>
      <c r="B3" s="49" t="s">
        <v>800</v>
      </c>
      <c r="C3" s="50" t="s">
        <v>253</v>
      </c>
      <c r="D3" s="46">
        <v>0.5</v>
      </c>
      <c r="E3" s="46">
        <v>9</v>
      </c>
      <c r="F3" s="47">
        <v>4.5</v>
      </c>
      <c r="H3" s="32" t="s">
        <v>1013</v>
      </c>
    </row>
    <row r="4" spans="1:8" ht="30" x14ac:dyDescent="0.25">
      <c r="A4" s="58" t="s">
        <v>256</v>
      </c>
      <c r="B4" s="49" t="s">
        <v>258</v>
      </c>
      <c r="C4" s="50" t="s">
        <v>526</v>
      </c>
      <c r="D4" s="46">
        <v>17.5</v>
      </c>
      <c r="E4" s="46">
        <v>4</v>
      </c>
      <c r="F4" s="47">
        <v>70</v>
      </c>
      <c r="H4" s="32" t="s">
        <v>998</v>
      </c>
    </row>
    <row r="5" spans="1:8" ht="30" x14ac:dyDescent="0.25">
      <c r="A5" s="58" t="s">
        <v>525</v>
      </c>
      <c r="B5" s="49" t="s">
        <v>527</v>
      </c>
      <c r="C5" s="50" t="s">
        <v>528</v>
      </c>
      <c r="D5" s="46">
        <v>0.8</v>
      </c>
      <c r="E5" s="46" t="s">
        <v>634</v>
      </c>
      <c r="F5" s="47">
        <v>3.2</v>
      </c>
      <c r="H5" s="32" t="s">
        <v>998</v>
      </c>
    </row>
    <row r="6" spans="1:8" ht="30" x14ac:dyDescent="0.25">
      <c r="A6" s="59" t="s">
        <v>306</v>
      </c>
      <c r="B6" s="49" t="s">
        <v>527</v>
      </c>
      <c r="C6" s="50" t="s">
        <v>529</v>
      </c>
      <c r="D6" s="46" t="s">
        <v>635</v>
      </c>
      <c r="E6" s="46" t="s">
        <v>636</v>
      </c>
      <c r="F6" s="47" t="s">
        <v>637</v>
      </c>
      <c r="H6" s="34" t="s">
        <v>818</v>
      </c>
    </row>
    <row r="7" spans="1:8" ht="17.25" x14ac:dyDescent="0.25">
      <c r="A7" s="58" t="s">
        <v>255</v>
      </c>
      <c r="B7" s="49" t="s">
        <v>531</v>
      </c>
      <c r="C7" s="50" t="s">
        <v>530</v>
      </c>
      <c r="D7" s="46" t="s">
        <v>802</v>
      </c>
      <c r="E7" s="46" t="s">
        <v>803</v>
      </c>
      <c r="F7" s="47" t="s">
        <v>804</v>
      </c>
      <c r="H7" s="34" t="s">
        <v>998</v>
      </c>
    </row>
    <row r="8" spans="1:8" ht="30" x14ac:dyDescent="0.25">
      <c r="A8" s="58" t="s">
        <v>307</v>
      </c>
      <c r="B8" s="49" t="s">
        <v>532</v>
      </c>
      <c r="C8" s="50" t="s">
        <v>533</v>
      </c>
      <c r="D8" s="46" t="s">
        <v>670</v>
      </c>
      <c r="E8" s="46" t="s">
        <v>86</v>
      </c>
      <c r="F8" s="47" t="s">
        <v>671</v>
      </c>
      <c r="H8" s="34" t="s">
        <v>998</v>
      </c>
    </row>
    <row r="9" spans="1:8" ht="45" x14ac:dyDescent="0.25">
      <c r="A9" s="58" t="s">
        <v>308</v>
      </c>
      <c r="B9" s="49" t="s">
        <v>123</v>
      </c>
      <c r="C9" s="50" t="s">
        <v>638</v>
      </c>
      <c r="D9" s="46">
        <v>0.2</v>
      </c>
      <c r="E9" s="46">
        <v>2</v>
      </c>
      <c r="F9" s="47">
        <v>0.4</v>
      </c>
      <c r="H9" s="32" t="s">
        <v>848</v>
      </c>
    </row>
    <row r="10" spans="1:8" ht="45" x14ac:dyDescent="0.25">
      <c r="A10" s="58" t="s">
        <v>309</v>
      </c>
      <c r="B10" s="49" t="s">
        <v>591</v>
      </c>
      <c r="C10" s="50" t="s">
        <v>639</v>
      </c>
      <c r="D10" s="46">
        <v>1.5</v>
      </c>
      <c r="E10" s="46">
        <v>2</v>
      </c>
      <c r="F10" s="47">
        <v>3</v>
      </c>
      <c r="H10" s="32" t="s">
        <v>848</v>
      </c>
    </row>
    <row r="11" spans="1:8" ht="45" x14ac:dyDescent="0.25">
      <c r="A11" s="58" t="s">
        <v>310</v>
      </c>
      <c r="B11" s="49" t="s">
        <v>592</v>
      </c>
      <c r="C11" s="50" t="s">
        <v>259</v>
      </c>
      <c r="D11" s="46">
        <v>0.6</v>
      </c>
      <c r="E11" s="46">
        <v>2</v>
      </c>
      <c r="F11" s="47">
        <v>1.2</v>
      </c>
      <c r="H11" s="32" t="s">
        <v>848</v>
      </c>
    </row>
    <row r="12" spans="1:8" x14ac:dyDescent="0.25">
      <c r="A12" s="58" t="s">
        <v>80</v>
      </c>
      <c r="B12" s="49" t="s">
        <v>594</v>
      </c>
      <c r="C12" s="50" t="s">
        <v>357</v>
      </c>
      <c r="D12" s="46">
        <v>1.5</v>
      </c>
      <c r="E12" s="46">
        <v>1</v>
      </c>
      <c r="F12" s="47">
        <v>1.5</v>
      </c>
      <c r="H12" s="32" t="s">
        <v>998</v>
      </c>
    </row>
    <row r="13" spans="1:8" ht="30" x14ac:dyDescent="0.25">
      <c r="A13" s="58" t="s">
        <v>81</v>
      </c>
      <c r="B13" s="49" t="s">
        <v>593</v>
      </c>
      <c r="C13" s="50" t="s">
        <v>640</v>
      </c>
      <c r="D13" s="46">
        <v>0.2</v>
      </c>
      <c r="E13" s="46">
        <v>1</v>
      </c>
      <c r="F13" s="47">
        <v>0.2</v>
      </c>
      <c r="H13" s="32" t="s">
        <v>998</v>
      </c>
    </row>
    <row r="14" spans="1:8" x14ac:dyDescent="0.25">
      <c r="A14" s="58" t="s">
        <v>82</v>
      </c>
      <c r="B14" s="49" t="s">
        <v>595</v>
      </c>
      <c r="C14" s="50" t="s">
        <v>641</v>
      </c>
      <c r="D14" s="46">
        <v>4</v>
      </c>
      <c r="E14" s="46">
        <v>1</v>
      </c>
      <c r="F14" s="47">
        <v>4</v>
      </c>
      <c r="H14" s="32" t="s">
        <v>1009</v>
      </c>
    </row>
    <row r="15" spans="1:8" ht="17.25" x14ac:dyDescent="0.25">
      <c r="A15" s="52"/>
      <c r="B15" s="53" t="s">
        <v>797</v>
      </c>
      <c r="C15" s="54"/>
      <c r="D15" s="35"/>
      <c r="E15" s="35"/>
      <c r="F15" s="41" t="s">
        <v>798</v>
      </c>
    </row>
    <row r="16" spans="1:8" x14ac:dyDescent="0.25">
      <c r="A16" s="62" t="s">
        <v>86</v>
      </c>
      <c r="B16" s="63" t="s">
        <v>799</v>
      </c>
      <c r="C16" s="54"/>
      <c r="D16" s="35"/>
      <c r="E16" s="35"/>
      <c r="F16" s="41"/>
    </row>
    <row r="17" spans="1:8" x14ac:dyDescent="0.25">
      <c r="A17" s="58" t="s">
        <v>534</v>
      </c>
      <c r="B17" s="49" t="s">
        <v>596</v>
      </c>
      <c r="C17" s="50" t="s">
        <v>642</v>
      </c>
      <c r="D17" s="46">
        <v>20</v>
      </c>
      <c r="E17" s="46">
        <v>1</v>
      </c>
      <c r="F17" s="47">
        <v>20</v>
      </c>
      <c r="H17" s="32" t="s">
        <v>1009</v>
      </c>
    </row>
    <row r="18" spans="1:8" ht="45" x14ac:dyDescent="0.25">
      <c r="A18" s="58" t="s">
        <v>535</v>
      </c>
      <c r="B18" s="49" t="s">
        <v>597</v>
      </c>
      <c r="C18" s="50" t="s">
        <v>643</v>
      </c>
      <c r="D18" s="46">
        <v>11</v>
      </c>
      <c r="E18" s="46">
        <v>1</v>
      </c>
      <c r="F18" s="47">
        <v>11</v>
      </c>
      <c r="H18" s="32" t="s">
        <v>1009</v>
      </c>
    </row>
    <row r="19" spans="1:8" ht="30" x14ac:dyDescent="0.25">
      <c r="A19" s="58" t="s">
        <v>313</v>
      </c>
      <c r="B19" s="49" t="s">
        <v>598</v>
      </c>
      <c r="C19" s="50" t="s">
        <v>643</v>
      </c>
      <c r="D19" s="46">
        <v>15</v>
      </c>
      <c r="E19" s="46">
        <v>1</v>
      </c>
      <c r="F19" s="47">
        <v>15</v>
      </c>
      <c r="H19" s="32" t="s">
        <v>1009</v>
      </c>
    </row>
    <row r="20" spans="1:8" x14ac:dyDescent="0.25">
      <c r="A20" s="58" t="s">
        <v>314</v>
      </c>
      <c r="B20" s="49" t="s">
        <v>599</v>
      </c>
      <c r="C20" s="50" t="s">
        <v>644</v>
      </c>
      <c r="D20" s="46">
        <v>9</v>
      </c>
      <c r="E20" s="46">
        <v>1</v>
      </c>
      <c r="F20" s="47">
        <v>9</v>
      </c>
      <c r="H20" s="32" t="s">
        <v>1009</v>
      </c>
    </row>
    <row r="21" spans="1:8" ht="17.25" x14ac:dyDescent="0.25">
      <c r="A21" s="59" t="s">
        <v>315</v>
      </c>
      <c r="B21" s="49" t="s">
        <v>600</v>
      </c>
      <c r="C21" s="50" t="s">
        <v>645</v>
      </c>
      <c r="D21" s="46">
        <v>8</v>
      </c>
      <c r="E21" s="46" t="s">
        <v>646</v>
      </c>
      <c r="F21" s="47">
        <v>8</v>
      </c>
      <c r="G21" s="60"/>
      <c r="H21" s="34" t="s">
        <v>818</v>
      </c>
    </row>
    <row r="22" spans="1:8" ht="30" x14ac:dyDescent="0.25">
      <c r="A22" s="58" t="s">
        <v>316</v>
      </c>
      <c r="B22" s="49" t="s">
        <v>601</v>
      </c>
      <c r="C22" s="50" t="s">
        <v>647</v>
      </c>
      <c r="D22" s="46">
        <v>0.8</v>
      </c>
      <c r="E22" s="46" t="s">
        <v>646</v>
      </c>
      <c r="F22" s="47">
        <v>0.8</v>
      </c>
      <c r="H22" s="32" t="s">
        <v>849</v>
      </c>
    </row>
    <row r="23" spans="1:8" ht="30" x14ac:dyDescent="0.25">
      <c r="A23" s="59" t="s">
        <v>317</v>
      </c>
      <c r="B23" s="49" t="s">
        <v>336</v>
      </c>
      <c r="C23" s="50" t="s">
        <v>648</v>
      </c>
      <c r="D23" s="46">
        <v>25</v>
      </c>
      <c r="E23" s="46" t="s">
        <v>649</v>
      </c>
      <c r="F23" s="47">
        <v>150</v>
      </c>
      <c r="G23" s="60"/>
      <c r="H23" s="34" t="s">
        <v>818</v>
      </c>
    </row>
    <row r="24" spans="1:8" x14ac:dyDescent="0.25">
      <c r="A24" s="52"/>
      <c r="B24" s="53" t="s">
        <v>795</v>
      </c>
      <c r="C24" s="54"/>
      <c r="D24" s="35"/>
      <c r="E24" s="35"/>
      <c r="F24" s="41" t="s">
        <v>796</v>
      </c>
    </row>
    <row r="25" spans="1:8" x14ac:dyDescent="0.25">
      <c r="A25" s="67" t="s">
        <v>95</v>
      </c>
      <c r="B25" s="68" t="s">
        <v>602</v>
      </c>
      <c r="C25" s="57"/>
      <c r="D25" s="55"/>
      <c r="E25" s="55"/>
      <c r="F25" s="56"/>
    </row>
    <row r="26" spans="1:8" ht="45" x14ac:dyDescent="0.25">
      <c r="A26" s="58" t="s">
        <v>318</v>
      </c>
      <c r="B26" s="49" t="s">
        <v>603</v>
      </c>
      <c r="C26" s="50" t="s">
        <v>650</v>
      </c>
      <c r="D26" s="46">
        <v>4</v>
      </c>
      <c r="E26" s="46">
        <v>1</v>
      </c>
      <c r="F26" s="47">
        <v>4</v>
      </c>
      <c r="H26" s="32" t="s">
        <v>1008</v>
      </c>
    </row>
    <row r="27" spans="1:8" ht="75" x14ac:dyDescent="0.25">
      <c r="A27" s="65" t="s">
        <v>319</v>
      </c>
      <c r="B27" s="49" t="s">
        <v>604</v>
      </c>
      <c r="C27" s="50" t="s">
        <v>650</v>
      </c>
      <c r="D27" s="46">
        <v>12.2</v>
      </c>
      <c r="E27" s="46">
        <v>14</v>
      </c>
      <c r="F27" s="47">
        <v>170.8</v>
      </c>
      <c r="G27" s="60" t="s">
        <v>757</v>
      </c>
      <c r="H27" s="69" t="s">
        <v>1012</v>
      </c>
    </row>
    <row r="28" spans="1:8" ht="45" x14ac:dyDescent="0.25">
      <c r="A28" s="58" t="s">
        <v>320</v>
      </c>
      <c r="B28" s="49" t="s">
        <v>605</v>
      </c>
      <c r="C28" s="50" t="s">
        <v>650</v>
      </c>
      <c r="D28" s="46">
        <v>4.9000000000000004</v>
      </c>
      <c r="E28" s="46">
        <v>12</v>
      </c>
      <c r="F28" s="47">
        <v>58.8</v>
      </c>
      <c r="H28" s="32" t="s">
        <v>1006</v>
      </c>
    </row>
    <row r="29" spans="1:8" ht="75" x14ac:dyDescent="0.25">
      <c r="A29" s="59" t="s">
        <v>321</v>
      </c>
      <c r="B29" s="49" t="s">
        <v>606</v>
      </c>
      <c r="C29" s="50" t="s">
        <v>650</v>
      </c>
      <c r="D29" s="46">
        <v>4.9000000000000004</v>
      </c>
      <c r="E29" s="46">
        <v>2</v>
      </c>
      <c r="F29" s="47">
        <v>9.8000000000000007</v>
      </c>
      <c r="G29" s="32"/>
      <c r="H29" s="32" t="s">
        <v>818</v>
      </c>
    </row>
    <row r="30" spans="1:8" ht="75" x14ac:dyDescent="0.25">
      <c r="A30" s="59" t="s">
        <v>322</v>
      </c>
      <c r="B30" s="49" t="s">
        <v>607</v>
      </c>
      <c r="C30" s="50" t="s">
        <v>650</v>
      </c>
      <c r="D30" s="46" t="s">
        <v>651</v>
      </c>
      <c r="E30" s="46" t="s">
        <v>652</v>
      </c>
      <c r="F30" s="47" t="s">
        <v>653</v>
      </c>
      <c r="G30" s="60"/>
      <c r="H30" s="34" t="s">
        <v>818</v>
      </c>
    </row>
    <row r="31" spans="1:8" ht="45" x14ac:dyDescent="0.25">
      <c r="A31" s="58" t="s">
        <v>323</v>
      </c>
      <c r="B31" s="49" t="s">
        <v>608</v>
      </c>
      <c r="C31" s="50" t="s">
        <v>654</v>
      </c>
      <c r="D31" s="46" t="s">
        <v>655</v>
      </c>
      <c r="E31" s="46" t="s">
        <v>656</v>
      </c>
      <c r="F31" s="47" t="s">
        <v>655</v>
      </c>
      <c r="H31" s="34" t="s">
        <v>1009</v>
      </c>
    </row>
    <row r="32" spans="1:8" ht="45" x14ac:dyDescent="0.25">
      <c r="A32" s="59" t="s">
        <v>324</v>
      </c>
      <c r="B32" s="49" t="s">
        <v>609</v>
      </c>
      <c r="C32" s="50" t="s">
        <v>654</v>
      </c>
      <c r="D32" s="46" t="s">
        <v>657</v>
      </c>
      <c r="E32" s="46" t="s">
        <v>656</v>
      </c>
      <c r="F32" s="47" t="s">
        <v>657</v>
      </c>
      <c r="G32" s="60"/>
      <c r="H32" s="34" t="s">
        <v>818</v>
      </c>
    </row>
    <row r="33" spans="1:8" ht="17.25" x14ac:dyDescent="0.25">
      <c r="A33" s="58" t="s">
        <v>325</v>
      </c>
      <c r="B33" s="49" t="s">
        <v>610</v>
      </c>
      <c r="C33" s="50" t="s">
        <v>611</v>
      </c>
      <c r="D33" s="46" t="s">
        <v>658</v>
      </c>
      <c r="E33" s="46" t="s">
        <v>659</v>
      </c>
      <c r="F33" s="47" t="s">
        <v>660</v>
      </c>
      <c r="H33" s="34" t="s">
        <v>94</v>
      </c>
    </row>
    <row r="34" spans="1:8" x14ac:dyDescent="0.25">
      <c r="A34" s="58" t="s">
        <v>326</v>
      </c>
      <c r="B34" s="49" t="s">
        <v>516</v>
      </c>
      <c r="C34" s="50" t="s">
        <v>665</v>
      </c>
      <c r="D34" s="46" t="s">
        <v>362</v>
      </c>
      <c r="E34" s="46" t="s">
        <v>661</v>
      </c>
      <c r="F34" s="47" t="s">
        <v>362</v>
      </c>
      <c r="H34" s="34" t="s">
        <v>1008</v>
      </c>
    </row>
    <row r="35" spans="1:8" x14ac:dyDescent="0.25">
      <c r="A35" s="58" t="s">
        <v>327</v>
      </c>
      <c r="B35" s="49" t="s">
        <v>517</v>
      </c>
      <c r="C35" s="50" t="s">
        <v>357</v>
      </c>
      <c r="D35" s="46" t="s">
        <v>662</v>
      </c>
      <c r="E35" s="46" t="s">
        <v>661</v>
      </c>
      <c r="F35" s="47" t="s">
        <v>662</v>
      </c>
      <c r="H35" s="34" t="s">
        <v>1008</v>
      </c>
    </row>
    <row r="36" spans="1:8" x14ac:dyDescent="0.25">
      <c r="A36" s="58" t="s">
        <v>96</v>
      </c>
      <c r="B36" s="49" t="s">
        <v>505</v>
      </c>
      <c r="C36" s="50" t="s">
        <v>666</v>
      </c>
      <c r="D36" s="46" t="s">
        <v>663</v>
      </c>
      <c r="E36" s="46" t="s">
        <v>661</v>
      </c>
      <c r="F36" s="47" t="s">
        <v>663</v>
      </c>
      <c r="H36" s="34" t="s">
        <v>971</v>
      </c>
    </row>
    <row r="37" spans="1:8" x14ac:dyDescent="0.25">
      <c r="A37" s="58" t="s">
        <v>97</v>
      </c>
      <c r="B37" s="49" t="s">
        <v>819</v>
      </c>
      <c r="C37" s="50" t="s">
        <v>667</v>
      </c>
      <c r="D37" s="46" t="s">
        <v>664</v>
      </c>
      <c r="E37" s="46" t="s">
        <v>661</v>
      </c>
      <c r="F37" s="47" t="s">
        <v>664</v>
      </c>
      <c r="H37" s="34" t="s">
        <v>1008</v>
      </c>
    </row>
    <row r="38" spans="1:8" x14ac:dyDescent="0.25">
      <c r="A38" s="65" t="s">
        <v>209</v>
      </c>
      <c r="B38" s="49" t="s">
        <v>509</v>
      </c>
      <c r="C38" s="50" t="s">
        <v>668</v>
      </c>
      <c r="D38" s="46" t="s">
        <v>669</v>
      </c>
      <c r="E38" s="46" t="s">
        <v>661</v>
      </c>
      <c r="F38" s="47" t="s">
        <v>669</v>
      </c>
      <c r="G38" s="60" t="s">
        <v>1011</v>
      </c>
      <c r="H38" s="34" t="s">
        <v>1010</v>
      </c>
    </row>
    <row r="39" spans="1:8" x14ac:dyDescent="0.25">
      <c r="A39" s="58" t="s">
        <v>328</v>
      </c>
      <c r="B39" s="49" t="s">
        <v>511</v>
      </c>
      <c r="C39" s="50" t="s">
        <v>689</v>
      </c>
      <c r="D39" s="46" t="s">
        <v>670</v>
      </c>
      <c r="E39" s="46" t="s">
        <v>86</v>
      </c>
      <c r="F39" s="47" t="s">
        <v>671</v>
      </c>
      <c r="H39" s="34" t="s">
        <v>971</v>
      </c>
    </row>
    <row r="40" spans="1:8" x14ac:dyDescent="0.25">
      <c r="A40" s="58" t="s">
        <v>329</v>
      </c>
      <c r="B40" s="49" t="s">
        <v>513</v>
      </c>
      <c r="C40" s="50" t="s">
        <v>690</v>
      </c>
      <c r="D40" s="46" t="s">
        <v>672</v>
      </c>
      <c r="E40" s="46" t="s">
        <v>661</v>
      </c>
      <c r="F40" s="47" t="s">
        <v>672</v>
      </c>
      <c r="H40" s="34" t="s">
        <v>971</v>
      </c>
    </row>
    <row r="41" spans="1:8" ht="30" x14ac:dyDescent="0.25">
      <c r="A41" s="58" t="s">
        <v>330</v>
      </c>
      <c r="B41" s="49" t="s">
        <v>504</v>
      </c>
      <c r="C41" s="50" t="s">
        <v>691</v>
      </c>
      <c r="D41" s="46" t="s">
        <v>673</v>
      </c>
      <c r="E41" s="46" t="s">
        <v>661</v>
      </c>
      <c r="F41" s="47" t="s">
        <v>673</v>
      </c>
      <c r="H41" s="34" t="s">
        <v>971</v>
      </c>
    </row>
    <row r="42" spans="1:8" ht="45" x14ac:dyDescent="0.25">
      <c r="A42" s="59" t="s">
        <v>331</v>
      </c>
      <c r="B42" s="49" t="s">
        <v>502</v>
      </c>
      <c r="C42" s="50" t="s">
        <v>692</v>
      </c>
      <c r="D42" s="46" t="s">
        <v>674</v>
      </c>
      <c r="E42" s="46" t="s">
        <v>656</v>
      </c>
      <c r="F42" s="47" t="s">
        <v>674</v>
      </c>
      <c r="G42" s="60"/>
      <c r="H42" s="34" t="s">
        <v>818</v>
      </c>
    </row>
    <row r="43" spans="1:8" x14ac:dyDescent="0.25">
      <c r="A43" s="58" t="s">
        <v>332</v>
      </c>
      <c r="B43" s="49" t="s">
        <v>675</v>
      </c>
      <c r="C43" s="50" t="s">
        <v>693</v>
      </c>
      <c r="D43" s="46" t="s">
        <v>86</v>
      </c>
      <c r="E43" s="46" t="s">
        <v>661</v>
      </c>
      <c r="F43" s="47" t="s">
        <v>86</v>
      </c>
      <c r="H43" s="34" t="s">
        <v>971</v>
      </c>
    </row>
    <row r="44" spans="1:8" ht="30" x14ac:dyDescent="0.25">
      <c r="A44" s="58" t="s">
        <v>333</v>
      </c>
      <c r="B44" s="49" t="s">
        <v>499</v>
      </c>
      <c r="C44" s="50" t="s">
        <v>691</v>
      </c>
      <c r="D44" s="46" t="s">
        <v>673</v>
      </c>
      <c r="E44" s="46" t="s">
        <v>95</v>
      </c>
      <c r="F44" s="47" t="s">
        <v>676</v>
      </c>
      <c r="H44" s="34" t="s">
        <v>1006</v>
      </c>
    </row>
    <row r="45" spans="1:8" ht="75" x14ac:dyDescent="0.25">
      <c r="A45" s="58" t="s">
        <v>334</v>
      </c>
      <c r="B45" s="49" t="s">
        <v>498</v>
      </c>
      <c r="C45" s="50" t="s">
        <v>691</v>
      </c>
      <c r="D45" s="46" t="s">
        <v>673</v>
      </c>
      <c r="E45" s="46" t="s">
        <v>661</v>
      </c>
      <c r="F45" s="47" t="s">
        <v>673</v>
      </c>
      <c r="H45" s="34" t="s">
        <v>1009</v>
      </c>
    </row>
    <row r="46" spans="1:8" ht="60" x14ac:dyDescent="0.25">
      <c r="A46" s="59" t="s">
        <v>340</v>
      </c>
      <c r="B46" s="49" t="s">
        <v>496</v>
      </c>
      <c r="C46" s="50" t="s">
        <v>691</v>
      </c>
      <c r="D46" s="46" t="s">
        <v>677</v>
      </c>
      <c r="E46" s="46" t="s">
        <v>656</v>
      </c>
      <c r="F46" s="47" t="s">
        <v>677</v>
      </c>
      <c r="H46" s="34" t="s">
        <v>818</v>
      </c>
    </row>
    <row r="47" spans="1:8" x14ac:dyDescent="0.25">
      <c r="A47" s="58" t="s">
        <v>342</v>
      </c>
      <c r="B47" s="49" t="s">
        <v>471</v>
      </c>
      <c r="C47" s="50" t="s">
        <v>694</v>
      </c>
      <c r="D47" s="46" t="s">
        <v>678</v>
      </c>
      <c r="E47" s="46" t="s">
        <v>86</v>
      </c>
      <c r="F47" s="47" t="s">
        <v>679</v>
      </c>
      <c r="H47" s="34" t="s">
        <v>1008</v>
      </c>
    </row>
    <row r="48" spans="1:8" x14ac:dyDescent="0.25">
      <c r="A48" s="58" t="s">
        <v>341</v>
      </c>
      <c r="B48" s="49" t="s">
        <v>612</v>
      </c>
      <c r="C48" s="50" t="s">
        <v>473</v>
      </c>
      <c r="D48" s="46" t="s">
        <v>680</v>
      </c>
      <c r="E48" s="46" t="s">
        <v>98</v>
      </c>
      <c r="F48" s="47" t="s">
        <v>681</v>
      </c>
      <c r="H48" s="34" t="s">
        <v>1006</v>
      </c>
    </row>
    <row r="49" spans="1:8" x14ac:dyDescent="0.25">
      <c r="A49" s="59" t="s">
        <v>481</v>
      </c>
      <c r="B49" s="49" t="s">
        <v>482</v>
      </c>
      <c r="C49" s="50" t="s">
        <v>473</v>
      </c>
      <c r="D49" s="46" t="s">
        <v>682</v>
      </c>
      <c r="E49" s="46" t="s">
        <v>637</v>
      </c>
      <c r="F49" s="47" t="s">
        <v>683</v>
      </c>
      <c r="H49" s="34" t="s">
        <v>818</v>
      </c>
    </row>
    <row r="50" spans="1:8" x14ac:dyDescent="0.25">
      <c r="A50" s="58" t="s">
        <v>480</v>
      </c>
      <c r="B50" s="49" t="s">
        <v>613</v>
      </c>
      <c r="C50" s="50" t="s">
        <v>695</v>
      </c>
      <c r="D50" s="46" t="s">
        <v>684</v>
      </c>
      <c r="E50" s="46" t="s">
        <v>95</v>
      </c>
      <c r="F50" s="47" t="s">
        <v>664</v>
      </c>
      <c r="H50" s="34" t="s">
        <v>848</v>
      </c>
    </row>
    <row r="51" spans="1:8" x14ac:dyDescent="0.25">
      <c r="A51" s="58" t="s">
        <v>479</v>
      </c>
      <c r="B51" s="49" t="s">
        <v>614</v>
      </c>
      <c r="C51" s="50" t="s">
        <v>696</v>
      </c>
      <c r="D51" s="46" t="s">
        <v>95</v>
      </c>
      <c r="E51" s="46" t="s">
        <v>98</v>
      </c>
      <c r="F51" s="47" t="s">
        <v>684</v>
      </c>
      <c r="H51" s="34" t="s">
        <v>1008</v>
      </c>
    </row>
    <row r="52" spans="1:8" x14ac:dyDescent="0.25">
      <c r="A52" s="58" t="s">
        <v>478</v>
      </c>
      <c r="B52" s="49" t="s">
        <v>832</v>
      </c>
      <c r="C52" s="50" t="s">
        <v>697</v>
      </c>
      <c r="D52" s="46" t="s">
        <v>670</v>
      </c>
      <c r="E52" s="46" t="s">
        <v>95</v>
      </c>
      <c r="F52" s="47" t="s">
        <v>685</v>
      </c>
      <c r="H52" s="34" t="s">
        <v>1008</v>
      </c>
    </row>
    <row r="53" spans="1:8" x14ac:dyDescent="0.25">
      <c r="A53" s="58" t="s">
        <v>477</v>
      </c>
      <c r="B53" s="49" t="s">
        <v>487</v>
      </c>
      <c r="C53" s="50" t="s">
        <v>698</v>
      </c>
      <c r="D53" s="46" t="s">
        <v>686</v>
      </c>
      <c r="E53" s="46" t="s">
        <v>661</v>
      </c>
      <c r="F53" s="47" t="s">
        <v>686</v>
      </c>
      <c r="H53" s="34" t="s">
        <v>971</v>
      </c>
    </row>
    <row r="54" spans="1:8" x14ac:dyDescent="0.25">
      <c r="A54" s="58" t="s">
        <v>476</v>
      </c>
      <c r="B54" s="49" t="s">
        <v>833</v>
      </c>
      <c r="C54" s="50" t="s">
        <v>698</v>
      </c>
      <c r="D54" s="46" t="s">
        <v>687</v>
      </c>
      <c r="E54" s="46" t="s">
        <v>661</v>
      </c>
      <c r="F54" s="47" t="s">
        <v>687</v>
      </c>
      <c r="H54" s="34" t="s">
        <v>971</v>
      </c>
    </row>
    <row r="55" spans="1:8" x14ac:dyDescent="0.25">
      <c r="A55" s="58" t="s">
        <v>475</v>
      </c>
      <c r="B55" s="49" t="s">
        <v>490</v>
      </c>
      <c r="C55" s="50" t="s">
        <v>357</v>
      </c>
      <c r="D55" s="46" t="s">
        <v>688</v>
      </c>
      <c r="E55" s="46" t="s">
        <v>661</v>
      </c>
      <c r="F55" s="47" t="s">
        <v>688</v>
      </c>
      <c r="H55" s="34" t="s">
        <v>971</v>
      </c>
    </row>
    <row r="56" spans="1:8" x14ac:dyDescent="0.25">
      <c r="A56" s="58" t="s">
        <v>343</v>
      </c>
      <c r="B56" s="49" t="s">
        <v>493</v>
      </c>
      <c r="C56" s="50" t="s">
        <v>699</v>
      </c>
      <c r="D56" s="46" t="s">
        <v>362</v>
      </c>
      <c r="E56" s="46" t="s">
        <v>661</v>
      </c>
      <c r="F56" s="47" t="s">
        <v>362</v>
      </c>
      <c r="H56" s="34" t="s">
        <v>971</v>
      </c>
    </row>
    <row r="57" spans="1:8" s="31" customFormat="1" ht="17.25" x14ac:dyDescent="0.25">
      <c r="A57" s="52"/>
      <c r="B57" s="53" t="s">
        <v>793</v>
      </c>
      <c r="C57" s="54"/>
      <c r="D57" s="35"/>
      <c r="E57" s="35"/>
      <c r="F57" s="41" t="s">
        <v>794</v>
      </c>
      <c r="H57" s="32"/>
    </row>
    <row r="58" spans="1:8" x14ac:dyDescent="0.25">
      <c r="A58" s="62" t="s">
        <v>98</v>
      </c>
      <c r="B58" s="63" t="s">
        <v>615</v>
      </c>
      <c r="C58" s="54"/>
      <c r="D58" s="35"/>
      <c r="E58" s="35"/>
      <c r="F58" s="41"/>
    </row>
    <row r="59" spans="1:8" x14ac:dyDescent="0.25">
      <c r="A59" s="58" t="s">
        <v>536</v>
      </c>
      <c r="B59" s="49" t="s">
        <v>616</v>
      </c>
      <c r="C59" s="50" t="s">
        <v>706</v>
      </c>
      <c r="D59" s="46" t="s">
        <v>700</v>
      </c>
      <c r="E59" s="46" t="s">
        <v>661</v>
      </c>
      <c r="F59" s="47" t="s">
        <v>700</v>
      </c>
      <c r="H59" s="34" t="s">
        <v>94</v>
      </c>
    </row>
    <row r="60" spans="1:8" x14ac:dyDescent="0.25">
      <c r="A60" s="59" t="s">
        <v>347</v>
      </c>
      <c r="B60" s="49" t="s">
        <v>617</v>
      </c>
      <c r="C60" s="50" t="s">
        <v>706</v>
      </c>
      <c r="D60" s="46" t="s">
        <v>701</v>
      </c>
      <c r="E60" s="46" t="s">
        <v>656</v>
      </c>
      <c r="F60" s="47" t="s">
        <v>701</v>
      </c>
      <c r="H60" s="34" t="s">
        <v>818</v>
      </c>
    </row>
    <row r="61" spans="1:8" x14ac:dyDescent="0.25">
      <c r="A61" s="59" t="s">
        <v>345</v>
      </c>
      <c r="B61" s="49" t="s">
        <v>711</v>
      </c>
      <c r="C61" s="50" t="s">
        <v>706</v>
      </c>
      <c r="D61" s="46" t="s">
        <v>702</v>
      </c>
      <c r="E61" s="46" t="s">
        <v>652</v>
      </c>
      <c r="F61" s="47" t="s">
        <v>701</v>
      </c>
      <c r="H61" s="34" t="s">
        <v>818</v>
      </c>
    </row>
    <row r="62" spans="1:8" x14ac:dyDescent="0.25">
      <c r="A62" s="58" t="s">
        <v>348</v>
      </c>
      <c r="B62" s="49" t="s">
        <v>712</v>
      </c>
      <c r="C62" s="50" t="s">
        <v>706</v>
      </c>
      <c r="D62" s="46" t="s">
        <v>95</v>
      </c>
      <c r="E62" s="46" t="s">
        <v>661</v>
      </c>
      <c r="F62" s="47" t="s">
        <v>95</v>
      </c>
      <c r="H62" s="34" t="s">
        <v>1007</v>
      </c>
    </row>
    <row r="63" spans="1:8" x14ac:dyDescent="0.25">
      <c r="A63" s="59" t="s">
        <v>349</v>
      </c>
      <c r="B63" s="49" t="s">
        <v>713</v>
      </c>
      <c r="C63" s="50" t="s">
        <v>706</v>
      </c>
      <c r="D63" s="46" t="s">
        <v>637</v>
      </c>
      <c r="E63" s="46" t="s">
        <v>656</v>
      </c>
      <c r="F63" s="47" t="s">
        <v>637</v>
      </c>
      <c r="H63" s="34" t="s">
        <v>818</v>
      </c>
    </row>
    <row r="64" spans="1:8" x14ac:dyDescent="0.25">
      <c r="A64" s="58" t="s">
        <v>350</v>
      </c>
      <c r="B64" s="49" t="s">
        <v>714</v>
      </c>
      <c r="C64" s="50" t="s">
        <v>694</v>
      </c>
      <c r="D64" s="46" t="s">
        <v>703</v>
      </c>
      <c r="E64" s="46" t="s">
        <v>98</v>
      </c>
      <c r="F64" s="47" t="s">
        <v>704</v>
      </c>
      <c r="H64" s="34" t="s">
        <v>998</v>
      </c>
    </row>
    <row r="65" spans="1:8" x14ac:dyDescent="0.25">
      <c r="A65" s="58" t="s">
        <v>351</v>
      </c>
      <c r="B65" s="49" t="s">
        <v>715</v>
      </c>
      <c r="C65" s="50" t="s">
        <v>707</v>
      </c>
      <c r="D65" s="46" t="s">
        <v>672</v>
      </c>
      <c r="E65" s="46" t="s">
        <v>98</v>
      </c>
      <c r="F65" s="47" t="s">
        <v>705</v>
      </c>
      <c r="H65" s="34" t="s">
        <v>998</v>
      </c>
    </row>
    <row r="66" spans="1:8" x14ac:dyDescent="0.25">
      <c r="A66" s="58" t="s">
        <v>352</v>
      </c>
      <c r="B66" s="49" t="s">
        <v>716</v>
      </c>
      <c r="C66" s="50" t="s">
        <v>357</v>
      </c>
      <c r="D66" s="46" t="s">
        <v>362</v>
      </c>
      <c r="E66" s="46" t="s">
        <v>661</v>
      </c>
      <c r="F66" s="47" t="s">
        <v>362</v>
      </c>
      <c r="H66" s="34" t="s">
        <v>1006</v>
      </c>
    </row>
    <row r="67" spans="1:8" ht="17.25" x14ac:dyDescent="0.25">
      <c r="A67" s="52"/>
      <c r="B67" s="53" t="s">
        <v>791</v>
      </c>
      <c r="C67" s="54"/>
      <c r="D67" s="35"/>
      <c r="E67" s="35"/>
      <c r="F67" s="41" t="s">
        <v>792</v>
      </c>
    </row>
    <row r="68" spans="1:8" x14ac:dyDescent="0.25">
      <c r="A68" s="62" t="s">
        <v>101</v>
      </c>
      <c r="B68" s="63" t="s">
        <v>708</v>
      </c>
      <c r="C68" s="54"/>
      <c r="D68" s="35"/>
      <c r="E68" s="35"/>
      <c r="F68" s="41"/>
    </row>
    <row r="69" spans="1:8" x14ac:dyDescent="0.25">
      <c r="A69" s="59" t="s">
        <v>537</v>
      </c>
      <c r="B69" s="49" t="s">
        <v>618</v>
      </c>
      <c r="C69" s="50" t="s">
        <v>720</v>
      </c>
      <c r="D69" s="46" t="s">
        <v>709</v>
      </c>
      <c r="E69" s="46" t="s">
        <v>656</v>
      </c>
      <c r="F69" s="47" t="s">
        <v>709</v>
      </c>
      <c r="H69" s="34" t="s">
        <v>818</v>
      </c>
    </row>
    <row r="70" spans="1:8" x14ac:dyDescent="0.25">
      <c r="A70" s="59" t="s">
        <v>355</v>
      </c>
      <c r="B70" s="49" t="s">
        <v>785</v>
      </c>
      <c r="C70" s="50" t="s">
        <v>721</v>
      </c>
      <c r="D70" s="46" t="s">
        <v>710</v>
      </c>
      <c r="E70" s="46" t="s">
        <v>656</v>
      </c>
      <c r="F70" s="47" t="s">
        <v>710</v>
      </c>
      <c r="H70" s="34" t="s">
        <v>818</v>
      </c>
    </row>
    <row r="71" spans="1:8" x14ac:dyDescent="0.25">
      <c r="A71" s="58" t="s">
        <v>356</v>
      </c>
      <c r="B71" s="49" t="s">
        <v>786</v>
      </c>
      <c r="C71" s="50" t="s">
        <v>722</v>
      </c>
      <c r="D71" s="46" t="s">
        <v>673</v>
      </c>
      <c r="E71" s="46" t="s">
        <v>661</v>
      </c>
      <c r="F71" s="47" t="s">
        <v>673</v>
      </c>
      <c r="H71" s="32" t="s">
        <v>849</v>
      </c>
    </row>
    <row r="72" spans="1:8" ht="30" x14ac:dyDescent="0.25">
      <c r="A72" s="58" t="s">
        <v>360</v>
      </c>
      <c r="B72" s="49" t="s">
        <v>619</v>
      </c>
      <c r="C72" s="50" t="s">
        <v>357</v>
      </c>
      <c r="D72" s="46" t="s">
        <v>717</v>
      </c>
      <c r="E72" s="46" t="s">
        <v>661</v>
      </c>
      <c r="F72" s="47" t="s">
        <v>717</v>
      </c>
      <c r="H72" s="32" t="s">
        <v>1000</v>
      </c>
    </row>
    <row r="73" spans="1:8" x14ac:dyDescent="0.25">
      <c r="A73" s="58" t="s">
        <v>358</v>
      </c>
      <c r="B73" s="49" t="s">
        <v>787</v>
      </c>
      <c r="C73" s="50" t="s">
        <v>357</v>
      </c>
      <c r="D73" s="46" t="s">
        <v>101</v>
      </c>
      <c r="E73" s="46" t="s">
        <v>661</v>
      </c>
      <c r="F73" s="47" t="s">
        <v>101</v>
      </c>
      <c r="H73" s="34" t="s">
        <v>1005</v>
      </c>
    </row>
    <row r="74" spans="1:8" x14ac:dyDescent="0.25">
      <c r="A74" s="59" t="s">
        <v>359</v>
      </c>
      <c r="B74" s="49" t="s">
        <v>788</v>
      </c>
      <c r="C74" s="50" t="s">
        <v>723</v>
      </c>
      <c r="D74" s="46" t="s">
        <v>718</v>
      </c>
      <c r="E74" s="46" t="s">
        <v>661</v>
      </c>
      <c r="F74" s="47" t="s">
        <v>718</v>
      </c>
      <c r="H74" s="34" t="s">
        <v>818</v>
      </c>
    </row>
    <row r="75" spans="1:8" ht="45" x14ac:dyDescent="0.25">
      <c r="A75" s="58" t="s">
        <v>361</v>
      </c>
      <c r="B75" s="49" t="s">
        <v>620</v>
      </c>
      <c r="C75" s="50" t="s">
        <v>357</v>
      </c>
      <c r="D75" s="46" t="s">
        <v>719</v>
      </c>
      <c r="E75" s="46" t="s">
        <v>656</v>
      </c>
      <c r="F75" s="47" t="s">
        <v>719</v>
      </c>
      <c r="H75" s="34" t="s">
        <v>998</v>
      </c>
    </row>
    <row r="76" spans="1:8" x14ac:dyDescent="0.25">
      <c r="A76" s="52"/>
      <c r="B76" s="53" t="s">
        <v>789</v>
      </c>
      <c r="C76" s="54"/>
      <c r="D76" s="35"/>
      <c r="E76" s="35"/>
      <c r="F76" s="41" t="s">
        <v>790</v>
      </c>
    </row>
    <row r="77" spans="1:8" x14ac:dyDescent="0.25">
      <c r="A77" s="62" t="s">
        <v>362</v>
      </c>
      <c r="B77" s="63" t="s">
        <v>621</v>
      </c>
      <c r="C77" s="54"/>
      <c r="D77" s="35"/>
      <c r="E77" s="35"/>
      <c r="F77" s="41"/>
    </row>
    <row r="78" spans="1:8" s="31" customFormat="1" x14ac:dyDescent="0.25">
      <c r="A78" s="58" t="s">
        <v>538</v>
      </c>
      <c r="B78" s="49" t="s">
        <v>622</v>
      </c>
      <c r="C78" s="50" t="s">
        <v>763</v>
      </c>
      <c r="D78" s="46" t="s">
        <v>672</v>
      </c>
      <c r="E78" s="46" t="s">
        <v>95</v>
      </c>
      <c r="F78" s="47" t="s">
        <v>724</v>
      </c>
      <c r="H78" s="32" t="s">
        <v>998</v>
      </c>
    </row>
    <row r="79" spans="1:8" s="31" customFormat="1" ht="30" x14ac:dyDescent="0.25">
      <c r="A79" s="58" t="s">
        <v>365</v>
      </c>
      <c r="B79" s="49" t="s">
        <v>623</v>
      </c>
      <c r="C79" s="50" t="s">
        <v>763</v>
      </c>
      <c r="D79" s="46" t="s">
        <v>672</v>
      </c>
      <c r="E79" s="46" t="s">
        <v>661</v>
      </c>
      <c r="F79" s="47" t="s">
        <v>672</v>
      </c>
      <c r="H79" s="32" t="s">
        <v>1004</v>
      </c>
    </row>
    <row r="80" spans="1:8" s="31" customFormat="1" x14ac:dyDescent="0.25">
      <c r="A80" s="59" t="s">
        <v>364</v>
      </c>
      <c r="B80" s="49" t="s">
        <v>624</v>
      </c>
      <c r="C80" s="50" t="s">
        <v>764</v>
      </c>
      <c r="D80" s="46" t="s">
        <v>725</v>
      </c>
      <c r="E80" s="46" t="s">
        <v>656</v>
      </c>
      <c r="F80" s="47" t="s">
        <v>725</v>
      </c>
      <c r="H80" s="32" t="s">
        <v>818</v>
      </c>
    </row>
    <row r="81" spans="1:8" s="31" customFormat="1" ht="17.25" x14ac:dyDescent="0.25">
      <c r="A81" s="58" t="s">
        <v>366</v>
      </c>
      <c r="B81" s="49" t="s">
        <v>626</v>
      </c>
      <c r="C81" s="50" t="s">
        <v>357</v>
      </c>
      <c r="D81" s="46" t="s">
        <v>357</v>
      </c>
      <c r="E81" s="46" t="s">
        <v>661</v>
      </c>
      <c r="F81" s="47" t="s">
        <v>726</v>
      </c>
      <c r="H81" s="32" t="s">
        <v>1004</v>
      </c>
    </row>
    <row r="82" spans="1:8" s="31" customFormat="1" ht="17.25" x14ac:dyDescent="0.25">
      <c r="A82" s="58" t="s">
        <v>367</v>
      </c>
      <c r="B82" s="49" t="s">
        <v>627</v>
      </c>
      <c r="C82" s="50" t="s">
        <v>357</v>
      </c>
      <c r="D82" s="46" t="s">
        <v>357</v>
      </c>
      <c r="E82" s="46" t="s">
        <v>661</v>
      </c>
      <c r="F82" s="47" t="s">
        <v>726</v>
      </c>
      <c r="H82" s="32" t="s">
        <v>998</v>
      </c>
    </row>
    <row r="83" spans="1:8" s="31" customFormat="1" ht="45" x14ac:dyDescent="0.25">
      <c r="A83" s="58" t="s">
        <v>368</v>
      </c>
      <c r="B83" s="49" t="s">
        <v>625</v>
      </c>
      <c r="C83" s="50" t="s">
        <v>357</v>
      </c>
      <c r="D83" s="46" t="s">
        <v>673</v>
      </c>
      <c r="E83" s="46" t="s">
        <v>98</v>
      </c>
      <c r="F83" s="47" t="s">
        <v>658</v>
      </c>
      <c r="H83" s="32" t="s">
        <v>1002</v>
      </c>
    </row>
    <row r="84" spans="1:8" s="31" customFormat="1" x14ac:dyDescent="0.25">
      <c r="A84" s="59" t="s">
        <v>369</v>
      </c>
      <c r="B84" s="49" t="s">
        <v>834</v>
      </c>
      <c r="C84" s="50" t="s">
        <v>357</v>
      </c>
      <c r="D84" s="46" t="s">
        <v>727</v>
      </c>
      <c r="E84" s="46" t="s">
        <v>637</v>
      </c>
      <c r="F84" s="47" t="s">
        <v>728</v>
      </c>
      <c r="H84" s="32" t="s">
        <v>818</v>
      </c>
    </row>
    <row r="85" spans="1:8" s="31" customFormat="1" ht="17.25" x14ac:dyDescent="0.25">
      <c r="A85" s="58" t="s">
        <v>370</v>
      </c>
      <c r="B85" s="49" t="s">
        <v>835</v>
      </c>
      <c r="C85" s="50" t="s">
        <v>435</v>
      </c>
      <c r="D85" s="46" t="s">
        <v>670</v>
      </c>
      <c r="E85" s="46" t="s">
        <v>729</v>
      </c>
      <c r="F85" s="47" t="s">
        <v>670</v>
      </c>
      <c r="H85" s="32" t="s">
        <v>1003</v>
      </c>
    </row>
    <row r="86" spans="1:8" s="31" customFormat="1" ht="30" x14ac:dyDescent="0.25">
      <c r="A86" s="58" t="s">
        <v>371</v>
      </c>
      <c r="B86" s="49" t="s">
        <v>464</v>
      </c>
      <c r="C86" s="50" t="s">
        <v>357</v>
      </c>
      <c r="D86" s="46" t="s">
        <v>705</v>
      </c>
      <c r="E86" s="46" t="s">
        <v>98</v>
      </c>
      <c r="F86" s="47" t="s">
        <v>730</v>
      </c>
      <c r="H86" s="32" t="s">
        <v>1002</v>
      </c>
    </row>
    <row r="87" spans="1:8" s="31" customFormat="1" ht="30" x14ac:dyDescent="0.25">
      <c r="A87" s="65" t="s">
        <v>102</v>
      </c>
      <c r="B87" s="49" t="s">
        <v>628</v>
      </c>
      <c r="C87" s="50" t="s">
        <v>357</v>
      </c>
      <c r="D87" s="46" t="s">
        <v>661</v>
      </c>
      <c r="E87" s="46" t="s">
        <v>98</v>
      </c>
      <c r="F87" s="47" t="s">
        <v>98</v>
      </c>
      <c r="G87" s="32">
        <v>7</v>
      </c>
      <c r="H87" s="32" t="s">
        <v>1001</v>
      </c>
    </row>
    <row r="88" spans="1:8" s="31" customFormat="1" ht="75" x14ac:dyDescent="0.25">
      <c r="A88" s="58" t="s">
        <v>103</v>
      </c>
      <c r="B88" s="49" t="s">
        <v>629</v>
      </c>
      <c r="C88" s="50" t="s">
        <v>357</v>
      </c>
      <c r="D88" s="46" t="s">
        <v>101</v>
      </c>
      <c r="E88" s="46" t="s">
        <v>86</v>
      </c>
      <c r="F88" s="47" t="s">
        <v>704</v>
      </c>
      <c r="H88" s="32" t="s">
        <v>848</v>
      </c>
    </row>
    <row r="89" spans="1:8" s="31" customFormat="1" ht="45" x14ac:dyDescent="0.25">
      <c r="A89" s="58" t="s">
        <v>104</v>
      </c>
      <c r="B89" s="49" t="s">
        <v>630</v>
      </c>
      <c r="C89" s="50" t="s">
        <v>357</v>
      </c>
      <c r="D89" s="46" t="s">
        <v>731</v>
      </c>
      <c r="E89" s="46" t="s">
        <v>661</v>
      </c>
      <c r="F89" s="47" t="s">
        <v>731</v>
      </c>
      <c r="H89" s="32" t="s">
        <v>848</v>
      </c>
    </row>
    <row r="90" spans="1:8" s="31" customFormat="1" ht="30" x14ac:dyDescent="0.25">
      <c r="A90" s="58" t="s">
        <v>105</v>
      </c>
      <c r="B90" s="49" t="s">
        <v>459</v>
      </c>
      <c r="C90" s="50" t="s">
        <v>357</v>
      </c>
      <c r="D90" s="46" t="s">
        <v>661</v>
      </c>
      <c r="E90" s="46" t="s">
        <v>661</v>
      </c>
      <c r="F90" s="47" t="s">
        <v>661</v>
      </c>
      <c r="H90" s="32" t="s">
        <v>848</v>
      </c>
    </row>
    <row r="91" spans="1:8" s="31" customFormat="1" ht="105" x14ac:dyDescent="0.25">
      <c r="A91" s="58" t="s">
        <v>106</v>
      </c>
      <c r="B91" s="49" t="s">
        <v>631</v>
      </c>
      <c r="C91" s="50" t="s">
        <v>357</v>
      </c>
      <c r="D91" s="46" t="s">
        <v>732</v>
      </c>
      <c r="E91" s="46" t="s">
        <v>86</v>
      </c>
      <c r="F91" s="47" t="s">
        <v>700</v>
      </c>
      <c r="H91" s="32" t="s">
        <v>848</v>
      </c>
    </row>
    <row r="92" spans="1:8" s="31" customFormat="1" ht="30" x14ac:dyDescent="0.25">
      <c r="A92" s="58" t="s">
        <v>152</v>
      </c>
      <c r="B92" s="49" t="s">
        <v>457</v>
      </c>
      <c r="C92" s="50" t="s">
        <v>765</v>
      </c>
      <c r="D92" s="46" t="s">
        <v>733</v>
      </c>
      <c r="E92" s="46" t="s">
        <v>661</v>
      </c>
      <c r="F92" s="47" t="s">
        <v>733</v>
      </c>
      <c r="H92" s="32" t="s">
        <v>848</v>
      </c>
    </row>
    <row r="93" spans="1:8" ht="17.25" x14ac:dyDescent="0.25">
      <c r="A93" s="52"/>
      <c r="B93" s="53" t="s">
        <v>783</v>
      </c>
      <c r="C93" s="54"/>
      <c r="D93" s="35"/>
      <c r="E93" s="35"/>
      <c r="F93" s="41" t="s">
        <v>784</v>
      </c>
    </row>
    <row r="94" spans="1:8" x14ac:dyDescent="0.25">
      <c r="A94" s="62" t="s">
        <v>124</v>
      </c>
      <c r="B94" s="63" t="s">
        <v>451</v>
      </c>
      <c r="C94" s="54"/>
      <c r="D94" s="35"/>
      <c r="E94" s="35"/>
      <c r="F94" s="66"/>
    </row>
    <row r="95" spans="1:8" x14ac:dyDescent="0.25">
      <c r="A95" s="58" t="s">
        <v>372</v>
      </c>
      <c r="B95" s="49" t="s">
        <v>632</v>
      </c>
      <c r="C95" s="50" t="s">
        <v>766</v>
      </c>
      <c r="D95" s="46" t="s">
        <v>734</v>
      </c>
      <c r="E95" s="46" t="s">
        <v>661</v>
      </c>
      <c r="F95" s="47" t="s">
        <v>734</v>
      </c>
      <c r="H95" s="34" t="s">
        <v>970</v>
      </c>
    </row>
    <row r="96" spans="1:8" ht="30" x14ac:dyDescent="0.25">
      <c r="A96" s="58" t="s">
        <v>373</v>
      </c>
      <c r="B96" s="49" t="s">
        <v>457</v>
      </c>
      <c r="C96" s="50" t="s">
        <v>765</v>
      </c>
      <c r="D96" s="46" t="s">
        <v>733</v>
      </c>
      <c r="E96" s="46" t="s">
        <v>661</v>
      </c>
      <c r="F96" s="47" t="s">
        <v>101</v>
      </c>
      <c r="H96" s="34" t="s">
        <v>848</v>
      </c>
    </row>
    <row r="97" spans="1:8" x14ac:dyDescent="0.25">
      <c r="A97" s="48" t="s">
        <v>374</v>
      </c>
      <c r="B97" s="49" t="s">
        <v>446</v>
      </c>
      <c r="C97" s="50" t="s">
        <v>357</v>
      </c>
      <c r="D97" s="46" t="s">
        <v>735</v>
      </c>
      <c r="E97" s="46" t="s">
        <v>362</v>
      </c>
      <c r="F97" s="47" t="s">
        <v>681</v>
      </c>
      <c r="H97" s="32" t="s">
        <v>970</v>
      </c>
    </row>
    <row r="98" spans="1:8" x14ac:dyDescent="0.25">
      <c r="A98" s="58" t="s">
        <v>540</v>
      </c>
      <c r="B98" s="49" t="s">
        <v>447</v>
      </c>
      <c r="C98" s="50" t="s">
        <v>442</v>
      </c>
      <c r="D98" s="46" t="s">
        <v>736</v>
      </c>
      <c r="E98" s="46" t="s">
        <v>661</v>
      </c>
      <c r="F98" s="47" t="s">
        <v>736</v>
      </c>
      <c r="H98" s="34" t="s">
        <v>997</v>
      </c>
    </row>
    <row r="99" spans="1:8" x14ac:dyDescent="0.25">
      <c r="A99" s="59" t="s">
        <v>375</v>
      </c>
      <c r="B99" s="49" t="s">
        <v>448</v>
      </c>
      <c r="C99" s="50" t="s">
        <v>442</v>
      </c>
      <c r="D99" s="46" t="s">
        <v>737</v>
      </c>
      <c r="E99" s="46" t="s">
        <v>656</v>
      </c>
      <c r="F99" s="47" t="s">
        <v>737</v>
      </c>
      <c r="H99" s="34" t="s">
        <v>818</v>
      </c>
    </row>
    <row r="100" spans="1:8" x14ac:dyDescent="0.25">
      <c r="A100" s="58" t="s">
        <v>376</v>
      </c>
      <c r="B100" s="49" t="s">
        <v>449</v>
      </c>
      <c r="C100" s="50" t="s">
        <v>443</v>
      </c>
      <c r="D100" s="46" t="s">
        <v>362</v>
      </c>
      <c r="E100" s="46" t="s">
        <v>661</v>
      </c>
      <c r="F100" s="47" t="s">
        <v>362</v>
      </c>
      <c r="H100" s="32" t="s">
        <v>971</v>
      </c>
    </row>
    <row r="101" spans="1:8" ht="45" x14ac:dyDescent="0.25">
      <c r="A101" s="58" t="s">
        <v>381</v>
      </c>
      <c r="B101" s="49" t="s">
        <v>633</v>
      </c>
      <c r="C101" s="50" t="s">
        <v>441</v>
      </c>
      <c r="D101" s="46" t="s">
        <v>673</v>
      </c>
      <c r="E101" s="46" t="s">
        <v>661</v>
      </c>
      <c r="F101" s="47" t="s">
        <v>673</v>
      </c>
      <c r="H101" s="34" t="s">
        <v>1000</v>
      </c>
    </row>
    <row r="102" spans="1:8" s="31" customFormat="1" ht="45" x14ac:dyDescent="0.25">
      <c r="A102" s="58" t="s">
        <v>382</v>
      </c>
      <c r="B102" s="49" t="s">
        <v>453</v>
      </c>
      <c r="C102" s="50" t="s">
        <v>590</v>
      </c>
      <c r="D102" s="46" t="s">
        <v>86</v>
      </c>
      <c r="E102" s="46" t="s">
        <v>86</v>
      </c>
      <c r="F102" s="47" t="s">
        <v>98</v>
      </c>
      <c r="H102" s="34" t="s">
        <v>1000</v>
      </c>
    </row>
    <row r="103" spans="1:8" s="31" customFormat="1" ht="30" x14ac:dyDescent="0.25">
      <c r="A103" s="58" t="s">
        <v>383</v>
      </c>
      <c r="B103" s="49" t="s">
        <v>456</v>
      </c>
      <c r="C103" s="50" t="s">
        <v>589</v>
      </c>
      <c r="D103" s="46" t="s">
        <v>704</v>
      </c>
      <c r="E103" s="46" t="s">
        <v>661</v>
      </c>
      <c r="F103" s="47" t="s">
        <v>704</v>
      </c>
      <c r="H103" s="32" t="s">
        <v>999</v>
      </c>
    </row>
    <row r="104" spans="1:8" x14ac:dyDescent="0.25">
      <c r="A104" s="58" t="s">
        <v>377</v>
      </c>
      <c r="B104" s="49" t="s">
        <v>438</v>
      </c>
      <c r="C104" s="50" t="s">
        <v>357</v>
      </c>
      <c r="D104" s="46" t="s">
        <v>733</v>
      </c>
      <c r="E104" s="46" t="s">
        <v>661</v>
      </c>
      <c r="F104" s="47" t="s">
        <v>733</v>
      </c>
      <c r="H104" s="32" t="s">
        <v>999</v>
      </c>
    </row>
    <row r="105" spans="1:8" s="31" customFormat="1" ht="30" x14ac:dyDescent="0.25">
      <c r="A105" s="58" t="s">
        <v>384</v>
      </c>
      <c r="B105" s="49" t="s">
        <v>588</v>
      </c>
      <c r="C105" s="50" t="s">
        <v>357</v>
      </c>
      <c r="D105" s="46" t="s">
        <v>733</v>
      </c>
      <c r="E105" s="46" t="s">
        <v>661</v>
      </c>
      <c r="F105" s="47" t="s">
        <v>733</v>
      </c>
      <c r="H105" s="32" t="s">
        <v>999</v>
      </c>
    </row>
    <row r="106" spans="1:8" s="31" customFormat="1" ht="30" x14ac:dyDescent="0.25">
      <c r="A106" s="58" t="s">
        <v>378</v>
      </c>
      <c r="B106" s="49" t="s">
        <v>586</v>
      </c>
      <c r="C106" s="50" t="s">
        <v>767</v>
      </c>
      <c r="D106" s="46" t="s">
        <v>738</v>
      </c>
      <c r="E106" s="46" t="s">
        <v>661</v>
      </c>
      <c r="F106" s="47" t="s">
        <v>738</v>
      </c>
      <c r="H106" s="32" t="s">
        <v>848</v>
      </c>
    </row>
    <row r="107" spans="1:8" x14ac:dyDescent="0.25">
      <c r="A107" s="58" t="s">
        <v>379</v>
      </c>
      <c r="B107" s="49" t="s">
        <v>587</v>
      </c>
      <c r="C107" s="50" t="s">
        <v>546</v>
      </c>
      <c r="D107" s="46" t="s">
        <v>98</v>
      </c>
      <c r="E107" s="46" t="s">
        <v>661</v>
      </c>
      <c r="F107" s="47" t="s">
        <v>98</v>
      </c>
      <c r="H107" s="34" t="s">
        <v>848</v>
      </c>
    </row>
    <row r="108" spans="1:8" s="31" customFormat="1" ht="138.75" customHeight="1" x14ac:dyDescent="0.25">
      <c r="A108" s="58" t="s">
        <v>386</v>
      </c>
      <c r="B108" s="49" t="s">
        <v>585</v>
      </c>
      <c r="C108" s="50" t="s">
        <v>768</v>
      </c>
      <c r="D108" s="46" t="s">
        <v>739</v>
      </c>
      <c r="E108" s="46" t="s">
        <v>661</v>
      </c>
      <c r="F108" s="47" t="s">
        <v>739</v>
      </c>
      <c r="H108" s="32" t="s">
        <v>970</v>
      </c>
    </row>
    <row r="109" spans="1:8" ht="30" x14ac:dyDescent="0.25">
      <c r="A109" s="58" t="s">
        <v>387</v>
      </c>
      <c r="B109" s="49" t="s">
        <v>740</v>
      </c>
      <c r="C109" s="50" t="s">
        <v>768</v>
      </c>
      <c r="D109" s="46" t="s">
        <v>660</v>
      </c>
      <c r="E109" s="46" t="s">
        <v>661</v>
      </c>
      <c r="F109" s="47" t="s">
        <v>660</v>
      </c>
      <c r="H109" s="32" t="s">
        <v>970</v>
      </c>
    </row>
    <row r="110" spans="1:8" s="31" customFormat="1" ht="45" x14ac:dyDescent="0.25">
      <c r="A110" s="58" t="s">
        <v>388</v>
      </c>
      <c r="B110" s="49" t="s">
        <v>584</v>
      </c>
      <c r="C110" s="50" t="s">
        <v>768</v>
      </c>
      <c r="D110" s="46" t="s">
        <v>734</v>
      </c>
      <c r="E110" s="46" t="s">
        <v>661</v>
      </c>
      <c r="F110" s="47" t="s">
        <v>734</v>
      </c>
      <c r="H110" s="32" t="s">
        <v>970</v>
      </c>
    </row>
    <row r="111" spans="1:8" s="31" customFormat="1" ht="171" customHeight="1" x14ac:dyDescent="0.25">
      <c r="A111" s="58" t="s">
        <v>389</v>
      </c>
      <c r="B111" s="49" t="s">
        <v>583</v>
      </c>
      <c r="C111" s="50" t="s">
        <v>768</v>
      </c>
      <c r="D111" s="46" t="s">
        <v>741</v>
      </c>
      <c r="E111" s="46" t="s">
        <v>656</v>
      </c>
      <c r="F111" s="47" t="s">
        <v>741</v>
      </c>
      <c r="H111" s="32" t="s">
        <v>970</v>
      </c>
    </row>
    <row r="112" spans="1:8" x14ac:dyDescent="0.25">
      <c r="A112" s="58" t="s">
        <v>390</v>
      </c>
      <c r="B112" s="49" t="s">
        <v>836</v>
      </c>
      <c r="C112" s="50" t="s">
        <v>357</v>
      </c>
      <c r="D112" s="46" t="s">
        <v>704</v>
      </c>
      <c r="E112" s="46" t="s">
        <v>661</v>
      </c>
      <c r="F112" s="47" t="s">
        <v>704</v>
      </c>
      <c r="H112" s="32" t="s">
        <v>970</v>
      </c>
    </row>
    <row r="113" spans="1:8" x14ac:dyDescent="0.25">
      <c r="A113" s="58" t="s">
        <v>391</v>
      </c>
      <c r="B113" s="49" t="s">
        <v>578</v>
      </c>
      <c r="C113" s="50" t="s">
        <v>357</v>
      </c>
      <c r="D113" s="46" t="s">
        <v>86</v>
      </c>
      <c r="E113" s="46" t="s">
        <v>661</v>
      </c>
      <c r="F113" s="47" t="s">
        <v>86</v>
      </c>
      <c r="H113" s="32" t="s">
        <v>970</v>
      </c>
    </row>
    <row r="114" spans="1:8" x14ac:dyDescent="0.25">
      <c r="A114" s="58" t="s">
        <v>392</v>
      </c>
      <c r="B114" s="49" t="s">
        <v>577</v>
      </c>
      <c r="C114" s="50" t="s">
        <v>357</v>
      </c>
      <c r="D114" s="46" t="s">
        <v>661</v>
      </c>
      <c r="E114" s="46" t="s">
        <v>86</v>
      </c>
      <c r="F114" s="47" t="s">
        <v>86</v>
      </c>
      <c r="H114" s="32" t="s">
        <v>970</v>
      </c>
    </row>
    <row r="115" spans="1:8" s="31" customFormat="1" ht="105" x14ac:dyDescent="0.25">
      <c r="A115" s="58" t="s">
        <v>393</v>
      </c>
      <c r="B115" s="49" t="s">
        <v>576</v>
      </c>
      <c r="C115" s="50" t="s">
        <v>357</v>
      </c>
      <c r="D115" s="46" t="s">
        <v>704</v>
      </c>
      <c r="E115" s="46" t="s">
        <v>661</v>
      </c>
      <c r="F115" s="47" t="s">
        <v>704</v>
      </c>
      <c r="H115" s="32" t="s">
        <v>996</v>
      </c>
    </row>
    <row r="116" spans="1:8" s="31" customFormat="1" ht="30" x14ac:dyDescent="0.25">
      <c r="A116" s="65" t="s">
        <v>394</v>
      </c>
      <c r="B116" s="49" t="s">
        <v>436</v>
      </c>
      <c r="C116" s="50" t="s">
        <v>357</v>
      </c>
      <c r="D116" s="46" t="s">
        <v>742</v>
      </c>
      <c r="E116" s="46" t="s">
        <v>661</v>
      </c>
      <c r="F116" s="47" t="s">
        <v>742</v>
      </c>
      <c r="H116" s="32" t="s">
        <v>848</v>
      </c>
    </row>
    <row r="117" spans="1:8" s="31" customFormat="1" ht="210" x14ac:dyDescent="0.25">
      <c r="A117" s="58" t="s">
        <v>395</v>
      </c>
      <c r="B117" s="49" t="s">
        <v>575</v>
      </c>
      <c r="C117" s="50" t="s">
        <v>769</v>
      </c>
      <c r="D117" s="46" t="s">
        <v>743</v>
      </c>
      <c r="E117" s="46" t="s">
        <v>661</v>
      </c>
      <c r="F117" s="47" t="s">
        <v>743</v>
      </c>
      <c r="H117" s="32" t="s">
        <v>971</v>
      </c>
    </row>
    <row r="118" spans="1:8" s="31" customFormat="1" ht="128.25" customHeight="1" x14ac:dyDescent="0.25">
      <c r="A118" s="58" t="s">
        <v>396</v>
      </c>
      <c r="B118" s="49" t="s">
        <v>574</v>
      </c>
      <c r="C118" s="50" t="s">
        <v>573</v>
      </c>
      <c r="D118" s="46" t="s">
        <v>739</v>
      </c>
      <c r="E118" s="46" t="s">
        <v>744</v>
      </c>
      <c r="F118" s="47" t="s">
        <v>739</v>
      </c>
      <c r="H118" s="32" t="s">
        <v>1000</v>
      </c>
    </row>
    <row r="119" spans="1:8" s="31" customFormat="1" ht="90" x14ac:dyDescent="0.25">
      <c r="A119" s="58" t="s">
        <v>397</v>
      </c>
      <c r="B119" s="49" t="s">
        <v>572</v>
      </c>
      <c r="C119" s="50" t="s">
        <v>357</v>
      </c>
      <c r="D119" s="46" t="s">
        <v>745</v>
      </c>
      <c r="E119" s="46" t="s">
        <v>744</v>
      </c>
      <c r="F119" s="47" t="s">
        <v>745</v>
      </c>
      <c r="H119" s="32" t="s">
        <v>1000</v>
      </c>
    </row>
    <row r="120" spans="1:8" s="31" customFormat="1" ht="75" x14ac:dyDescent="0.25">
      <c r="A120" s="58" t="s">
        <v>398</v>
      </c>
      <c r="B120" s="49" t="s">
        <v>571</v>
      </c>
      <c r="C120" s="50" t="s">
        <v>357</v>
      </c>
      <c r="D120" s="46" t="s">
        <v>746</v>
      </c>
      <c r="E120" s="46" t="s">
        <v>656</v>
      </c>
      <c r="F120" s="47" t="s">
        <v>746</v>
      </c>
      <c r="H120" s="32" t="s">
        <v>971</v>
      </c>
    </row>
    <row r="121" spans="1:8" ht="17.25" x14ac:dyDescent="0.25">
      <c r="A121" s="52"/>
      <c r="B121" s="53" t="s">
        <v>777</v>
      </c>
      <c r="C121" s="54"/>
      <c r="D121" s="35"/>
      <c r="E121" s="35"/>
      <c r="F121" s="41" t="s">
        <v>1014</v>
      </c>
    </row>
    <row r="122" spans="1:8" x14ac:dyDescent="0.25">
      <c r="A122" s="62" t="s">
        <v>405</v>
      </c>
      <c r="B122" s="63" t="s">
        <v>570</v>
      </c>
      <c r="C122" s="54"/>
      <c r="D122" s="35"/>
      <c r="E122" s="35"/>
      <c r="F122" s="41"/>
    </row>
    <row r="123" spans="1:8" s="31" customFormat="1" ht="195" customHeight="1" x14ac:dyDescent="0.25">
      <c r="A123" s="58" t="s">
        <v>404</v>
      </c>
      <c r="B123" s="51" t="s">
        <v>569</v>
      </c>
      <c r="C123" s="50" t="s">
        <v>357</v>
      </c>
      <c r="D123" s="46" t="s">
        <v>747</v>
      </c>
      <c r="E123" s="46" t="s">
        <v>661</v>
      </c>
      <c r="F123" s="47" t="s">
        <v>747</v>
      </c>
      <c r="H123" s="32" t="s">
        <v>970</v>
      </c>
    </row>
    <row r="124" spans="1:8" x14ac:dyDescent="0.25">
      <c r="A124" s="58" t="s">
        <v>406</v>
      </c>
      <c r="B124" s="49" t="s">
        <v>568</v>
      </c>
      <c r="C124" s="50" t="s">
        <v>770</v>
      </c>
      <c r="D124" s="46" t="s">
        <v>748</v>
      </c>
      <c r="E124" s="46" t="s">
        <v>661</v>
      </c>
      <c r="F124" s="47" t="s">
        <v>748</v>
      </c>
      <c r="H124" s="34" t="s">
        <v>970</v>
      </c>
    </row>
    <row r="125" spans="1:8" x14ac:dyDescent="0.25">
      <c r="A125" s="58" t="s">
        <v>407</v>
      </c>
      <c r="B125" s="49" t="s">
        <v>567</v>
      </c>
      <c r="C125" s="50" t="s">
        <v>357</v>
      </c>
      <c r="D125" s="46" t="s">
        <v>98</v>
      </c>
      <c r="E125" s="46" t="s">
        <v>661</v>
      </c>
      <c r="F125" s="47" t="s">
        <v>98</v>
      </c>
      <c r="H125" s="34" t="s">
        <v>970</v>
      </c>
    </row>
    <row r="126" spans="1:8" x14ac:dyDescent="0.25">
      <c r="A126" s="58" t="s">
        <v>408</v>
      </c>
      <c r="B126" s="49" t="s">
        <v>566</v>
      </c>
      <c r="C126" s="50" t="s">
        <v>771</v>
      </c>
      <c r="D126" s="46" t="s">
        <v>749</v>
      </c>
      <c r="E126" s="46" t="s">
        <v>661</v>
      </c>
      <c r="F126" s="47" t="s">
        <v>749</v>
      </c>
      <c r="H126" s="34" t="s">
        <v>848</v>
      </c>
    </row>
    <row r="127" spans="1:8" x14ac:dyDescent="0.25">
      <c r="A127" s="58" t="s">
        <v>409</v>
      </c>
      <c r="B127" s="49" t="s">
        <v>565</v>
      </c>
      <c r="C127" s="50" t="s">
        <v>772</v>
      </c>
      <c r="D127" s="46" t="s">
        <v>750</v>
      </c>
      <c r="E127" s="46" t="s">
        <v>661</v>
      </c>
      <c r="F127" s="47" t="s">
        <v>750</v>
      </c>
      <c r="H127" s="34" t="s">
        <v>849</v>
      </c>
    </row>
    <row r="128" spans="1:8" x14ac:dyDescent="0.25">
      <c r="A128" s="58" t="s">
        <v>410</v>
      </c>
      <c r="B128" s="49" t="s">
        <v>564</v>
      </c>
      <c r="C128" s="50" t="s">
        <v>563</v>
      </c>
      <c r="D128" s="46" t="s">
        <v>732</v>
      </c>
      <c r="E128" s="46" t="s">
        <v>661</v>
      </c>
      <c r="F128" s="47" t="s">
        <v>732</v>
      </c>
      <c r="H128" s="34" t="s">
        <v>970</v>
      </c>
    </row>
    <row r="129" spans="1:8" x14ac:dyDescent="0.25">
      <c r="A129" s="59" t="s">
        <v>411</v>
      </c>
      <c r="B129" s="49" t="s">
        <v>562</v>
      </c>
      <c r="C129" s="50" t="s">
        <v>773</v>
      </c>
      <c r="D129" s="46" t="s">
        <v>751</v>
      </c>
      <c r="E129" s="46" t="s">
        <v>656</v>
      </c>
      <c r="F129" s="47" t="s">
        <v>751</v>
      </c>
      <c r="G129" s="60"/>
      <c r="H129" s="34" t="s">
        <v>818</v>
      </c>
    </row>
    <row r="130" spans="1:8" x14ac:dyDescent="0.25">
      <c r="A130" s="58" t="s">
        <v>412</v>
      </c>
      <c r="B130" s="49" t="s">
        <v>561</v>
      </c>
      <c r="C130" s="50" t="s">
        <v>774</v>
      </c>
      <c r="D130" s="46" t="s">
        <v>752</v>
      </c>
      <c r="E130" s="46" t="s">
        <v>661</v>
      </c>
      <c r="F130" s="47" t="s">
        <v>752</v>
      </c>
      <c r="H130" s="34" t="s">
        <v>970</v>
      </c>
    </row>
    <row r="131" spans="1:8" x14ac:dyDescent="0.25">
      <c r="A131" s="58" t="s">
        <v>413</v>
      </c>
      <c r="B131" s="49" t="s">
        <v>847</v>
      </c>
      <c r="C131" s="50" t="s">
        <v>775</v>
      </c>
      <c r="D131" s="46" t="s">
        <v>753</v>
      </c>
      <c r="E131" s="46" t="s">
        <v>661</v>
      </c>
      <c r="F131" s="47" t="s">
        <v>753</v>
      </c>
      <c r="H131" s="34" t="s">
        <v>848</v>
      </c>
    </row>
    <row r="132" spans="1:8" x14ac:dyDescent="0.25">
      <c r="A132" s="58" t="s">
        <v>414</v>
      </c>
      <c r="B132" s="49" t="s">
        <v>559</v>
      </c>
      <c r="C132" s="50" t="s">
        <v>357</v>
      </c>
      <c r="D132" s="46" t="s">
        <v>95</v>
      </c>
      <c r="E132" s="46" t="s">
        <v>661</v>
      </c>
      <c r="F132" s="47" t="s">
        <v>95</v>
      </c>
      <c r="H132" s="34" t="s">
        <v>970</v>
      </c>
    </row>
    <row r="133" spans="1:8" s="31" customFormat="1" ht="45" x14ac:dyDescent="0.25">
      <c r="A133" s="58" t="s">
        <v>417</v>
      </c>
      <c r="B133" s="49" t="s">
        <v>558</v>
      </c>
      <c r="C133" s="50" t="s">
        <v>776</v>
      </c>
      <c r="D133" s="46" t="s">
        <v>86</v>
      </c>
      <c r="E133" s="46" t="s">
        <v>661</v>
      </c>
      <c r="F133" s="47" t="s">
        <v>86</v>
      </c>
      <c r="H133" s="32" t="s">
        <v>997</v>
      </c>
    </row>
    <row r="134" spans="1:8" x14ac:dyDescent="0.25">
      <c r="A134" s="58" t="s">
        <v>415</v>
      </c>
      <c r="B134" s="49" t="s">
        <v>557</v>
      </c>
      <c r="C134" s="50" t="s">
        <v>357</v>
      </c>
      <c r="D134" s="46" t="s">
        <v>86</v>
      </c>
      <c r="E134" s="46" t="s">
        <v>661</v>
      </c>
      <c r="F134" s="47" t="s">
        <v>86</v>
      </c>
      <c r="H134" s="32" t="s">
        <v>997</v>
      </c>
    </row>
    <row r="135" spans="1:8" x14ac:dyDescent="0.25">
      <c r="A135" s="58" t="s">
        <v>416</v>
      </c>
      <c r="B135" s="49" t="s">
        <v>556</v>
      </c>
      <c r="C135" s="50" t="s">
        <v>357</v>
      </c>
      <c r="D135" s="46" t="s">
        <v>754</v>
      </c>
      <c r="E135" s="46" t="s">
        <v>86</v>
      </c>
      <c r="F135" s="47" t="s">
        <v>755</v>
      </c>
      <c r="H135" s="32" t="s">
        <v>997</v>
      </c>
    </row>
    <row r="136" spans="1:8" x14ac:dyDescent="0.25">
      <c r="A136" s="58" t="s">
        <v>418</v>
      </c>
      <c r="B136" s="49" t="s">
        <v>555</v>
      </c>
      <c r="C136" s="50" t="s">
        <v>554</v>
      </c>
      <c r="D136" s="46" t="s">
        <v>685</v>
      </c>
      <c r="E136" s="46" t="s">
        <v>661</v>
      </c>
      <c r="F136" s="47" t="s">
        <v>685</v>
      </c>
      <c r="H136" s="32" t="s">
        <v>997</v>
      </c>
    </row>
    <row r="137" spans="1:8" x14ac:dyDescent="0.25">
      <c r="A137" s="58" t="s">
        <v>420</v>
      </c>
      <c r="B137" s="49" t="s">
        <v>553</v>
      </c>
      <c r="C137" s="50" t="s">
        <v>357</v>
      </c>
      <c r="D137" s="46" t="s">
        <v>753</v>
      </c>
      <c r="E137" s="46" t="s">
        <v>86</v>
      </c>
      <c r="F137" s="47" t="s">
        <v>95</v>
      </c>
      <c r="H137" s="32" t="s">
        <v>997</v>
      </c>
    </row>
    <row r="138" spans="1:8" s="31" customFormat="1" ht="120" x14ac:dyDescent="0.25">
      <c r="A138" s="58" t="s">
        <v>419</v>
      </c>
      <c r="B138" s="49" t="s">
        <v>552</v>
      </c>
      <c r="C138" s="50" t="s">
        <v>357</v>
      </c>
      <c r="D138" s="46" t="s">
        <v>703</v>
      </c>
      <c r="E138" s="46" t="s">
        <v>661</v>
      </c>
      <c r="F138" s="47" t="s">
        <v>703</v>
      </c>
      <c r="H138" s="32" t="s">
        <v>998</v>
      </c>
    </row>
    <row r="139" spans="1:8" s="31" customFormat="1" ht="120" x14ac:dyDescent="0.25">
      <c r="A139" s="58" t="s">
        <v>421</v>
      </c>
      <c r="B139" s="49" t="s">
        <v>551</v>
      </c>
      <c r="C139" s="50" t="s">
        <v>435</v>
      </c>
      <c r="D139" s="46" t="s">
        <v>703</v>
      </c>
      <c r="E139" s="46" t="s">
        <v>756</v>
      </c>
      <c r="F139" s="47" t="s">
        <v>703</v>
      </c>
      <c r="H139" s="32" t="s">
        <v>998</v>
      </c>
    </row>
    <row r="140" spans="1:8" ht="17.25" x14ac:dyDescent="0.25">
      <c r="A140" s="58" t="s">
        <v>422</v>
      </c>
      <c r="B140" s="49" t="s">
        <v>550</v>
      </c>
      <c r="C140" s="50" t="s">
        <v>549</v>
      </c>
      <c r="D140" s="46" t="s">
        <v>757</v>
      </c>
      <c r="E140" s="46" t="s">
        <v>758</v>
      </c>
      <c r="F140" s="47" t="s">
        <v>757</v>
      </c>
      <c r="H140" s="32" t="s">
        <v>848</v>
      </c>
    </row>
    <row r="141" spans="1:8" ht="17.25" x14ac:dyDescent="0.25">
      <c r="A141" s="52"/>
      <c r="B141" s="53" t="s">
        <v>778</v>
      </c>
      <c r="C141" s="54"/>
      <c r="D141" s="35"/>
      <c r="E141" s="35"/>
      <c r="F141" s="41" t="s">
        <v>779</v>
      </c>
    </row>
    <row r="142" spans="1:8" x14ac:dyDescent="0.25">
      <c r="A142" s="62" t="s">
        <v>427</v>
      </c>
      <c r="B142" s="63" t="s">
        <v>548</v>
      </c>
      <c r="C142" s="54"/>
      <c r="D142" s="35"/>
      <c r="E142" s="35"/>
      <c r="F142" s="41"/>
    </row>
    <row r="143" spans="1:8" x14ac:dyDescent="0.25">
      <c r="A143" s="48" t="s">
        <v>539</v>
      </c>
      <c r="B143" s="49" t="s">
        <v>547</v>
      </c>
      <c r="C143" s="50" t="s">
        <v>546</v>
      </c>
      <c r="D143" s="46" t="s">
        <v>704</v>
      </c>
      <c r="E143" s="46" t="s">
        <v>661</v>
      </c>
      <c r="F143" s="47" t="s">
        <v>704</v>
      </c>
    </row>
    <row r="144" spans="1:8" ht="30" x14ac:dyDescent="0.25">
      <c r="A144" s="48" t="s">
        <v>429</v>
      </c>
      <c r="B144" s="49" t="s">
        <v>545</v>
      </c>
      <c r="C144" s="50"/>
      <c r="D144" s="46" t="s">
        <v>759</v>
      </c>
      <c r="E144" s="46" t="s">
        <v>86</v>
      </c>
      <c r="F144" s="47" t="s">
        <v>760</v>
      </c>
    </row>
    <row r="145" spans="1:8" ht="45" x14ac:dyDescent="0.25">
      <c r="A145" s="48" t="s">
        <v>430</v>
      </c>
      <c r="B145" s="49" t="s">
        <v>544</v>
      </c>
      <c r="C145" s="50" t="s">
        <v>357</v>
      </c>
      <c r="D145" s="46" t="s">
        <v>705</v>
      </c>
      <c r="E145" s="46" t="s">
        <v>661</v>
      </c>
      <c r="F145" s="47" t="s">
        <v>705</v>
      </c>
    </row>
    <row r="146" spans="1:8" s="31" customFormat="1" ht="45" x14ac:dyDescent="0.25">
      <c r="A146" s="58" t="s">
        <v>431</v>
      </c>
      <c r="B146" s="49" t="s">
        <v>543</v>
      </c>
      <c r="C146" s="50" t="s">
        <v>357</v>
      </c>
      <c r="D146" s="46" t="s">
        <v>761</v>
      </c>
      <c r="E146" s="46" t="s">
        <v>661</v>
      </c>
      <c r="F146" s="47" t="s">
        <v>761</v>
      </c>
      <c r="H146" s="32" t="s">
        <v>971</v>
      </c>
    </row>
    <row r="147" spans="1:8" s="31" customFormat="1" ht="60" x14ac:dyDescent="0.25">
      <c r="A147" s="58" t="s">
        <v>432</v>
      </c>
      <c r="B147" s="49" t="s">
        <v>542</v>
      </c>
      <c r="C147" s="50" t="s">
        <v>357</v>
      </c>
      <c r="D147" s="46" t="s">
        <v>747</v>
      </c>
      <c r="E147" s="46" t="s">
        <v>661</v>
      </c>
      <c r="F147" s="47" t="s">
        <v>747</v>
      </c>
      <c r="H147" s="32" t="s">
        <v>848</v>
      </c>
    </row>
    <row r="148" spans="1:8" s="31" customFormat="1" ht="30" x14ac:dyDescent="0.25">
      <c r="A148" s="58" t="s">
        <v>433</v>
      </c>
      <c r="B148" s="49" t="s">
        <v>541</v>
      </c>
      <c r="C148" s="50" t="s">
        <v>357</v>
      </c>
      <c r="D148" s="46" t="s">
        <v>762</v>
      </c>
      <c r="E148" s="46" t="s">
        <v>661</v>
      </c>
      <c r="F148" s="47" t="s">
        <v>762</v>
      </c>
      <c r="H148" s="32" t="s">
        <v>848</v>
      </c>
    </row>
    <row r="149" spans="1:8" x14ac:dyDescent="0.25">
      <c r="A149" s="52"/>
      <c r="B149" s="53" t="s">
        <v>782</v>
      </c>
      <c r="C149" s="54"/>
      <c r="D149" s="35"/>
      <c r="E149" s="35"/>
      <c r="F149" s="41" t="s">
        <v>781</v>
      </c>
    </row>
    <row r="150" spans="1:8" ht="15" customHeight="1" x14ac:dyDescent="0.25">
      <c r="A150" s="221" t="s">
        <v>808</v>
      </c>
      <c r="B150" s="222"/>
      <c r="C150" s="222"/>
      <c r="D150" s="222"/>
      <c r="E150" s="222"/>
      <c r="F150" s="42" t="s">
        <v>806</v>
      </c>
    </row>
    <row r="151" spans="1:8" ht="15" customHeight="1" x14ac:dyDescent="0.25">
      <c r="A151" s="223" t="s">
        <v>809</v>
      </c>
      <c r="B151" s="220"/>
      <c r="C151" s="220"/>
      <c r="D151" s="220"/>
      <c r="E151" s="220"/>
      <c r="F151" s="42" t="s">
        <v>805</v>
      </c>
    </row>
    <row r="152" spans="1:8" ht="15.75" customHeight="1" thickBot="1" x14ac:dyDescent="0.3">
      <c r="A152" s="224" t="s">
        <v>810</v>
      </c>
      <c r="B152" s="225"/>
      <c r="C152" s="225"/>
      <c r="D152" s="225"/>
      <c r="E152" s="225"/>
      <c r="F152" s="43" t="s">
        <v>807</v>
      </c>
    </row>
    <row r="153" spans="1:8" ht="29.25" customHeight="1" x14ac:dyDescent="0.25">
      <c r="A153" s="44" t="s">
        <v>264</v>
      </c>
      <c r="B153" s="226" t="s">
        <v>811</v>
      </c>
      <c r="C153" s="226"/>
      <c r="D153" s="226"/>
      <c r="E153" s="226"/>
      <c r="F153" s="226"/>
    </row>
    <row r="154" spans="1:8" ht="30" customHeight="1" x14ac:dyDescent="0.25">
      <c r="A154" s="45" t="s">
        <v>267</v>
      </c>
      <c r="B154" s="220" t="s">
        <v>518</v>
      </c>
      <c r="C154" s="220"/>
      <c r="D154" s="220"/>
      <c r="E154" s="220"/>
      <c r="F154" s="220"/>
    </row>
    <row r="155" spans="1:8" ht="30" customHeight="1" x14ac:dyDescent="0.25">
      <c r="A155" s="45" t="s">
        <v>270</v>
      </c>
      <c r="B155" s="220" t="s">
        <v>271</v>
      </c>
      <c r="C155" s="220"/>
      <c r="D155" s="220"/>
      <c r="E155" s="220"/>
      <c r="F155" s="220"/>
    </row>
    <row r="156" spans="1:8" ht="29.25" customHeight="1" x14ac:dyDescent="0.25">
      <c r="A156" s="45" t="s">
        <v>272</v>
      </c>
      <c r="B156" s="220" t="s">
        <v>273</v>
      </c>
      <c r="C156" s="220"/>
      <c r="D156" s="220"/>
      <c r="E156" s="220"/>
      <c r="F156" s="220"/>
    </row>
    <row r="157" spans="1:8" ht="30" customHeight="1" x14ac:dyDescent="0.25">
      <c r="A157" s="45" t="s">
        <v>274</v>
      </c>
      <c r="B157" s="220" t="s">
        <v>275</v>
      </c>
      <c r="C157" s="220"/>
      <c r="D157" s="220"/>
      <c r="E157" s="220"/>
      <c r="F157" s="220"/>
    </row>
    <row r="158" spans="1:8" ht="25.5" customHeight="1" x14ac:dyDescent="0.25">
      <c r="A158" s="30" t="s">
        <v>276</v>
      </c>
      <c r="B158" s="219" t="s">
        <v>279</v>
      </c>
      <c r="C158" s="219"/>
      <c r="D158" s="219"/>
      <c r="E158" s="219"/>
      <c r="F158" s="219"/>
    </row>
    <row r="159" spans="1:8" ht="45" customHeight="1" x14ac:dyDescent="0.25">
      <c r="A159" s="45" t="s">
        <v>278</v>
      </c>
      <c r="B159" s="219" t="s">
        <v>812</v>
      </c>
      <c r="C159" s="219"/>
      <c r="D159" s="219"/>
      <c r="E159" s="219"/>
      <c r="F159" s="219"/>
    </row>
    <row r="160" spans="1:8" x14ac:dyDescent="0.25">
      <c r="A160" s="30" t="s">
        <v>280</v>
      </c>
      <c r="B160" s="219" t="s">
        <v>519</v>
      </c>
      <c r="C160" s="219"/>
      <c r="D160" s="219"/>
      <c r="E160" s="219"/>
      <c r="F160" s="219"/>
    </row>
    <row r="161" spans="1:6" ht="47.25" customHeight="1" x14ac:dyDescent="0.25">
      <c r="A161" s="45" t="s">
        <v>283</v>
      </c>
      <c r="B161" s="219" t="s">
        <v>813</v>
      </c>
      <c r="C161" s="219"/>
      <c r="D161" s="219"/>
      <c r="E161" s="219"/>
      <c r="F161" s="219"/>
    </row>
    <row r="162" spans="1:6" ht="29.25" customHeight="1" x14ac:dyDescent="0.25">
      <c r="A162" s="45" t="s">
        <v>285</v>
      </c>
      <c r="B162" s="219" t="s">
        <v>814</v>
      </c>
      <c r="C162" s="219"/>
      <c r="D162" s="219"/>
      <c r="E162" s="219"/>
      <c r="F162" s="219"/>
    </row>
    <row r="163" spans="1:6" ht="45" customHeight="1" x14ac:dyDescent="0.25">
      <c r="A163" s="45" t="s">
        <v>289</v>
      </c>
      <c r="B163" s="219" t="s">
        <v>815</v>
      </c>
      <c r="C163" s="219"/>
      <c r="D163" s="219"/>
      <c r="E163" s="219"/>
      <c r="F163" s="219"/>
    </row>
    <row r="164" spans="1:6" ht="30" customHeight="1" x14ac:dyDescent="0.25">
      <c r="A164" s="45" t="s">
        <v>292</v>
      </c>
      <c r="B164" s="219" t="s">
        <v>296</v>
      </c>
      <c r="C164" s="219"/>
      <c r="D164" s="219"/>
      <c r="E164" s="219"/>
      <c r="F164" s="219"/>
    </row>
    <row r="165" spans="1:6" ht="33.75" customHeight="1" x14ac:dyDescent="0.25">
      <c r="A165" s="45" t="s">
        <v>295</v>
      </c>
      <c r="B165" s="219" t="s">
        <v>816</v>
      </c>
      <c r="C165" s="219"/>
      <c r="D165" s="219"/>
      <c r="E165" s="219"/>
      <c r="F165" s="219"/>
    </row>
    <row r="168" spans="1:6" x14ac:dyDescent="0.25">
      <c r="B168" s="30" t="s">
        <v>579</v>
      </c>
    </row>
    <row r="169" spans="1:6" x14ac:dyDescent="0.25">
      <c r="B169" s="30" t="s">
        <v>580</v>
      </c>
    </row>
    <row r="170" spans="1:6" x14ac:dyDescent="0.25">
      <c r="B170" s="30" t="s">
        <v>581</v>
      </c>
    </row>
    <row r="171" spans="1:6" x14ac:dyDescent="0.25">
      <c r="B171" s="30" t="s">
        <v>582</v>
      </c>
    </row>
    <row r="172" spans="1:6" x14ac:dyDescent="0.25">
      <c r="B172" s="30" t="s">
        <v>826</v>
      </c>
    </row>
  </sheetData>
  <mergeCells count="16">
    <mergeCell ref="A150:E150"/>
    <mergeCell ref="A151:E151"/>
    <mergeCell ref="A152:E152"/>
    <mergeCell ref="B153:F153"/>
    <mergeCell ref="B162:F162"/>
    <mergeCell ref="B163:F163"/>
    <mergeCell ref="B164:F164"/>
    <mergeCell ref="B165:F165"/>
    <mergeCell ref="B154:F154"/>
    <mergeCell ref="B155:F155"/>
    <mergeCell ref="B157:F157"/>
    <mergeCell ref="B161:F161"/>
    <mergeCell ref="B160:F160"/>
    <mergeCell ref="B159:F159"/>
    <mergeCell ref="B158:F158"/>
    <mergeCell ref="B156:F156"/>
  </mergeCells>
  <phoneticPr fontId="13" type="noConversion"/>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7A196-9FD2-401D-944E-A41FA762D391}">
  <dimension ref="A1:A4"/>
  <sheetViews>
    <sheetView workbookViewId="0">
      <selection activeCell="C5" sqref="C5"/>
    </sheetView>
  </sheetViews>
  <sheetFormatPr baseColWidth="10" defaultRowHeight="15" x14ac:dyDescent="0.25"/>
  <sheetData>
    <row r="1" spans="1:1" x14ac:dyDescent="0.25">
      <c r="A1" t="s">
        <v>180</v>
      </c>
    </row>
    <row r="3" spans="1:1" x14ac:dyDescent="0.25">
      <c r="A3" t="s">
        <v>181</v>
      </c>
    </row>
    <row r="4" spans="1:1" x14ac:dyDescent="0.25">
      <c r="A4" t="s">
        <v>182</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HLF_10_Entwurf</vt:lpstr>
      <vt:lpstr>Fehlende Beladung</vt:lpstr>
      <vt:lpstr>Beladeplan_HLF_20</vt:lpstr>
      <vt:lpstr>Beladung_HLF_10</vt:lpstr>
      <vt:lpstr>Zubehör</vt:lpstr>
      <vt:lpstr>Zusicherung</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Jung, Rene</dc:creator>
  <cp:lastModifiedBy>Jung, Rene</cp:lastModifiedBy>
  <cp:revision/>
  <dcterms:created xsi:type="dcterms:W3CDTF">2022-09-06T06:15:58Z</dcterms:created>
  <dcterms:modified xsi:type="dcterms:W3CDTF">2026-04-13T08:22:29Z</dcterms:modified>
</cp:coreProperties>
</file>