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X:\325_90 Beschaffungen\90_06 Vergabe\06_01 Fahrzeuge\01_01 Fahrzeuge in Beschaffung\Ersatz HLF\"/>
    </mc:Choice>
  </mc:AlternateContent>
  <xr:revisionPtr revIDLastSave="0" documentId="13_ncr:1_{805A0803-2DD1-4F43-A322-D669AC31A58C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Matrix_gewichtet" sheetId="1" r:id="rId1"/>
  </sheets>
  <definedNames>
    <definedName name="_xlnm.Print_Area" localSheetId="0">Matrix_gewichtet!$A$1:$I$46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C18" i="1"/>
  <c r="E18" i="1" l="1"/>
  <c r="H18" i="1" l="1"/>
  <c r="B11" i="1"/>
  <c r="F23" i="1" l="1"/>
  <c r="H23" i="1" l="1"/>
  <c r="F26" i="1" l="1"/>
  <c r="D26" i="1"/>
  <c r="D29" i="1" l="1"/>
  <c r="F29" i="1"/>
</calcChain>
</file>

<file path=xl/sharedStrings.xml><?xml version="1.0" encoding="utf-8"?>
<sst xmlns="http://schemas.openxmlformats.org/spreadsheetml/2006/main" count="32" uniqueCount="30">
  <si>
    <t>Wertung</t>
  </si>
  <si>
    <t>Bewertungsschema Leistung</t>
  </si>
  <si>
    <t>Sofern die Gesamtpunktzahl verschiedener Angebote absolut identisch ist, erhält das preisgünstigste Angebot den Zuschlag.</t>
  </si>
  <si>
    <t>Das Angebot mit der mathematisch größten Gesamtpunktzahl gilt als das wirtschaftlichste Angebot.</t>
  </si>
  <si>
    <t>Rang</t>
  </si>
  <si>
    <r>
      <t>Kennzahl Z =
G</t>
    </r>
    <r>
      <rPr>
        <b/>
        <vertAlign val="subscript"/>
        <sz val="10"/>
        <rFont val="Arial"/>
        <family val="2"/>
      </rPr>
      <t>(Leistung)</t>
    </r>
    <r>
      <rPr>
        <b/>
        <sz val="10"/>
        <rFont val="Arial"/>
        <family val="2"/>
      </rPr>
      <t xml:space="preserve"> * L</t>
    </r>
    <r>
      <rPr>
        <b/>
        <vertAlign val="subscript"/>
        <sz val="10"/>
        <rFont val="Arial"/>
        <family val="2"/>
      </rPr>
      <t>(Bieter)</t>
    </r>
    <r>
      <rPr>
        <b/>
        <sz val="10"/>
        <rFont val="Arial"/>
        <family val="2"/>
      </rPr>
      <t xml:space="preserve"> / L</t>
    </r>
    <r>
      <rPr>
        <b/>
        <vertAlign val="subscript"/>
        <sz val="10"/>
        <rFont val="Arial"/>
        <family val="2"/>
      </rPr>
      <t>(Median)</t>
    </r>
    <r>
      <rPr>
        <b/>
        <sz val="10"/>
        <rFont val="Arial"/>
        <family val="2"/>
      </rPr>
      <t xml:space="preserve"> - G</t>
    </r>
    <r>
      <rPr>
        <b/>
        <vertAlign val="subscript"/>
        <sz val="10"/>
        <rFont val="Arial"/>
        <family val="2"/>
      </rPr>
      <t>(Preis)</t>
    </r>
    <r>
      <rPr>
        <b/>
        <sz val="10"/>
        <rFont val="Arial"/>
        <family val="2"/>
      </rPr>
      <t xml:space="preserve"> * P</t>
    </r>
    <r>
      <rPr>
        <b/>
        <vertAlign val="subscript"/>
        <sz val="10"/>
        <rFont val="Arial"/>
        <family val="2"/>
      </rPr>
      <t>(Bieter)</t>
    </r>
    <r>
      <rPr>
        <b/>
        <sz val="10"/>
        <rFont val="Arial"/>
        <family val="2"/>
      </rPr>
      <t xml:space="preserve"> / P</t>
    </r>
    <r>
      <rPr>
        <b/>
        <vertAlign val="subscript"/>
        <sz val="10"/>
        <rFont val="Arial"/>
        <family val="2"/>
      </rPr>
      <t>(Median)</t>
    </r>
  </si>
  <si>
    <r>
      <t>Leistungspunkte gesamt = L</t>
    </r>
    <r>
      <rPr>
        <b/>
        <vertAlign val="subscript"/>
        <sz val="10"/>
        <rFont val="Arial"/>
        <family val="2"/>
      </rPr>
      <t>(Bieter)</t>
    </r>
  </si>
  <si>
    <t>Punkte</t>
  </si>
  <si>
    <t>Gewichtung</t>
  </si>
  <si>
    <t>Auftrags-/Leistungskriterien</t>
  </si>
  <si>
    <r>
      <t>Leistung = L</t>
    </r>
    <r>
      <rPr>
        <b/>
        <vertAlign val="subscript"/>
        <sz val="10"/>
        <rFont val="Arial"/>
        <family val="2"/>
      </rPr>
      <t>(Bieter)</t>
    </r>
  </si>
  <si>
    <r>
      <t>Angebots-Gesamtpreis in € brutto = P</t>
    </r>
    <r>
      <rPr>
        <b/>
        <vertAlign val="subscript"/>
        <sz val="10"/>
        <rFont val="Arial"/>
        <family val="2"/>
      </rPr>
      <t>(Bieter)</t>
    </r>
  </si>
  <si>
    <t>Median bzgl. abgegebener Angebote</t>
  </si>
  <si>
    <t xml:space="preserve">Angebotsendsumme in € brutto,
inkl. der gültigen Umsatzsteuer </t>
  </si>
  <si>
    <r>
      <t>Preis = P</t>
    </r>
    <r>
      <rPr>
        <b/>
        <vertAlign val="subscript"/>
        <sz val="10"/>
        <rFont val="Arial"/>
        <family val="2"/>
      </rPr>
      <t>(Bieter)</t>
    </r>
  </si>
  <si>
    <t>Angebot-Nr.</t>
  </si>
  <si>
    <t>Bieter/Unternehmen</t>
  </si>
  <si>
    <t>Kontrollsumme:</t>
  </si>
  <si>
    <t>Ergebnisfeld</t>
  </si>
  <si>
    <r>
      <t>Gewichtung Leistung = G</t>
    </r>
    <r>
      <rPr>
        <b/>
        <vertAlign val="subscript"/>
        <sz val="10"/>
        <rFont val="Arial"/>
        <family val="2"/>
      </rPr>
      <t>(Leistung)</t>
    </r>
  </si>
  <si>
    <t>Eingabefeld</t>
  </si>
  <si>
    <r>
      <t>Gewichtung Preis = G</t>
    </r>
    <r>
      <rPr>
        <b/>
        <vertAlign val="subscript"/>
        <sz val="10"/>
        <rFont val="Arial"/>
        <family val="2"/>
      </rPr>
      <t>(Preis)</t>
    </r>
  </si>
  <si>
    <t>Verfahrensart</t>
  </si>
  <si>
    <t>Vergabenummer</t>
  </si>
  <si>
    <t xml:space="preserve">Bewertungsmatrix 
</t>
  </si>
  <si>
    <t>1. Kriterium / Gewichtung</t>
  </si>
  <si>
    <t>Verhandlungsvergabe</t>
  </si>
  <si>
    <t>1. Bewertung Punkte aus Leistungsbeschreibung</t>
  </si>
  <si>
    <t>Beschaffung Hilfeleistungslöschgruppenfahrzeug 10 für die Freiwilligen Feuerwehr der Kreisstadt Limburg a. d. Lahn</t>
  </si>
  <si>
    <t>1. Bewertung der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</si>
</sst>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_ ;\-#,##0.00\ "/>
    <numFmt numFmtId="165" formatCode="0.0"/>
    <numFmt numFmtId="166" formatCode="#,##0_ ;\-#,##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vertAlign val="subscript"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1" fillId="2" borderId="1" xfId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3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left" vertical="center" wrapText="1"/>
    </xf>
    <xf numFmtId="166" fontId="1" fillId="3" borderId="1" xfId="1" applyNumberFormat="1" applyFill="1" applyBorder="1" applyAlignment="1">
      <alignment horizontal="center" vertical="center"/>
    </xf>
    <xf numFmtId="166" fontId="1" fillId="4" borderId="1" xfId="1" applyNumberForma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4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 shrinkToFit="1"/>
    </xf>
    <xf numFmtId="0" fontId="2" fillId="0" borderId="0" xfId="1" applyFont="1" applyAlignment="1">
      <alignment horizontal="center" vertical="top" wrapText="1"/>
    </xf>
    <xf numFmtId="0" fontId="1" fillId="0" borderId="0" xfId="1" applyAlignment="1">
      <alignment horizontal="right" vertical="center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16" fontId="1" fillId="0" borderId="0" xfId="1" applyNumberFormat="1" applyAlignment="1">
      <alignment horizontal="right" vertical="center" wrapText="1"/>
    </xf>
    <xf numFmtId="0" fontId="1" fillId="0" borderId="0" xfId="1" applyAlignment="1">
      <alignment horizontal="right"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top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  <xf numFmtId="0" fontId="3" fillId="2" borderId="7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8" fontId="1" fillId="4" borderId="1" xfId="1" applyNumberFormat="1" applyFill="1" applyBorder="1" applyAlignment="1">
      <alignment horizontal="center" vertical="center"/>
    </xf>
    <xf numFmtId="44" fontId="1" fillId="4" borderId="1" xfId="1" applyNumberFormat="1" applyFill="1" applyBorder="1" applyAlignment="1">
      <alignment horizontal="center" vertical="center"/>
    </xf>
    <xf numFmtId="44" fontId="2" fillId="3" borderId="1" xfId="1" applyNumberFormat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 shrinkToFit="1"/>
    </xf>
    <xf numFmtId="0" fontId="2" fillId="2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1:N46"/>
  <sheetViews>
    <sheetView showGridLines="0" tabSelected="1" topLeftCell="A12" zoomScale="160" zoomScaleNormal="160" zoomScaleSheetLayoutView="115" workbookViewId="0">
      <selection activeCell="F22" sqref="F22"/>
    </sheetView>
  </sheetViews>
  <sheetFormatPr baseColWidth="10" defaultColWidth="10.85546875" defaultRowHeight="12.75" x14ac:dyDescent="0.2"/>
  <cols>
    <col min="1" max="1" width="50.140625" style="1" customWidth="1"/>
    <col min="2" max="2" width="18.85546875" style="1" customWidth="1"/>
    <col min="3" max="6" width="12.7109375" style="1" customWidth="1"/>
    <col min="7" max="7" width="4.140625" style="1" customWidth="1"/>
    <col min="8" max="9" width="8.7109375" style="1" customWidth="1"/>
    <col min="10" max="10" width="9.85546875" style="1" bestFit="1" customWidth="1"/>
    <col min="11" max="11" width="9.85546875" style="1" customWidth="1"/>
    <col min="12" max="16384" width="10.85546875" style="1"/>
  </cols>
  <sheetData>
    <row r="1" spans="1:9" ht="35.1" customHeight="1" x14ac:dyDescent="0.2">
      <c r="A1" s="41" t="s">
        <v>28</v>
      </c>
      <c r="B1" s="41"/>
      <c r="C1" s="41"/>
      <c r="D1" s="41"/>
      <c r="E1" s="41"/>
      <c r="F1" s="41"/>
      <c r="G1" s="41"/>
      <c r="H1" s="41"/>
      <c r="I1" s="41"/>
    </row>
    <row r="3" spans="1:9" ht="35.1" customHeight="1" x14ac:dyDescent="0.2">
      <c r="A3" s="52" t="s">
        <v>24</v>
      </c>
      <c r="B3" s="52"/>
      <c r="C3" s="52"/>
      <c r="D3" s="52"/>
      <c r="E3" s="52"/>
      <c r="F3" s="52"/>
      <c r="G3" s="52"/>
      <c r="H3" s="52"/>
      <c r="I3" s="52"/>
    </row>
    <row r="4" spans="1:9" ht="15" x14ac:dyDescent="0.2">
      <c r="A4" s="26"/>
      <c r="B4" s="26"/>
      <c r="C4" s="26"/>
      <c r="D4" s="26"/>
      <c r="E4" s="26"/>
      <c r="F4" s="26"/>
    </row>
    <row r="5" spans="1:9" s="2" customFormat="1" ht="30" customHeight="1" x14ac:dyDescent="0.25">
      <c r="A5" s="9" t="s">
        <v>23</v>
      </c>
      <c r="B5" s="25"/>
      <c r="C5" s="5"/>
      <c r="D5" s="5"/>
      <c r="E5" s="5"/>
      <c r="F5" s="5"/>
    </row>
    <row r="6" spans="1:9" s="2" customFormat="1" x14ac:dyDescent="0.25">
      <c r="A6" s="5"/>
      <c r="B6" s="21"/>
      <c r="C6" s="5"/>
      <c r="D6" s="5"/>
      <c r="E6" s="5"/>
      <c r="F6" s="5"/>
    </row>
    <row r="7" spans="1:9" s="2" customFormat="1" x14ac:dyDescent="0.25">
      <c r="A7" s="19" t="s">
        <v>22</v>
      </c>
      <c r="B7" s="25" t="s">
        <v>26</v>
      </c>
      <c r="C7" s="5"/>
      <c r="D7" s="5"/>
      <c r="E7" s="5"/>
      <c r="F7" s="5"/>
    </row>
    <row r="8" spans="1:9" s="2" customFormat="1" x14ac:dyDescent="0.25">
      <c r="A8" s="21"/>
      <c r="B8" s="21"/>
      <c r="C8" s="5"/>
      <c r="D8" s="5"/>
      <c r="E8" s="5"/>
      <c r="F8" s="5"/>
    </row>
    <row r="9" spans="1:9" s="2" customFormat="1" ht="14.25" x14ac:dyDescent="0.25">
      <c r="A9" s="19" t="s">
        <v>21</v>
      </c>
      <c r="B9" s="24">
        <v>30</v>
      </c>
      <c r="C9" s="5"/>
      <c r="D9" s="43" t="s">
        <v>20</v>
      </c>
      <c r="E9" s="43"/>
      <c r="F9" s="5"/>
    </row>
    <row r="10" spans="1:9" s="2" customFormat="1" ht="14.25" x14ac:dyDescent="0.25">
      <c r="A10" s="19" t="s">
        <v>19</v>
      </c>
      <c r="B10" s="24">
        <v>70</v>
      </c>
      <c r="C10" s="5"/>
      <c r="D10" s="44" t="s">
        <v>18</v>
      </c>
      <c r="E10" s="44"/>
      <c r="F10" s="5"/>
    </row>
    <row r="11" spans="1:9" s="2" customFormat="1" x14ac:dyDescent="0.25">
      <c r="A11" s="23" t="s">
        <v>17</v>
      </c>
      <c r="B11" s="21">
        <f>SUM(B9:B10)</f>
        <v>100</v>
      </c>
      <c r="C11" s="5"/>
      <c r="D11" s="5"/>
      <c r="E11" s="5"/>
      <c r="F11" s="5"/>
    </row>
    <row r="12" spans="1:9" s="2" customFormat="1" x14ac:dyDescent="0.25">
      <c r="A12" s="22"/>
      <c r="B12" s="21"/>
      <c r="C12" s="5"/>
      <c r="D12" s="5"/>
      <c r="E12" s="5"/>
      <c r="F12" s="5"/>
    </row>
    <row r="13" spans="1:9" s="2" customFormat="1" ht="58.5" customHeight="1" x14ac:dyDescent="0.25">
      <c r="A13" s="20" t="s">
        <v>16</v>
      </c>
      <c r="C13" s="48"/>
      <c r="D13" s="49"/>
      <c r="E13" s="48"/>
      <c r="F13" s="49"/>
    </row>
    <row r="14" spans="1:9" s="2" customFormat="1" x14ac:dyDescent="0.25">
      <c r="A14" s="19" t="s">
        <v>15</v>
      </c>
      <c r="C14" s="50">
        <v>1</v>
      </c>
      <c r="D14" s="51"/>
      <c r="E14" s="50">
        <v>2</v>
      </c>
      <c r="F14" s="51"/>
    </row>
    <row r="15" spans="1:9" s="2" customFormat="1" x14ac:dyDescent="0.25"/>
    <row r="16" spans="1:9" s="2" customFormat="1" ht="14.25" x14ac:dyDescent="0.25">
      <c r="A16" s="19" t="s">
        <v>14</v>
      </c>
    </row>
    <row r="17" spans="1:9" s="2" customFormat="1" ht="45" customHeight="1" x14ac:dyDescent="0.25">
      <c r="A17" s="3" t="s">
        <v>13</v>
      </c>
      <c r="B17" s="11"/>
      <c r="C17" s="45"/>
      <c r="D17" s="46"/>
      <c r="E17" s="45"/>
      <c r="F17" s="46"/>
      <c r="H17" s="53" t="s">
        <v>12</v>
      </c>
      <c r="I17" s="53"/>
    </row>
    <row r="18" spans="1:9" s="2" customFormat="1" ht="14.25" x14ac:dyDescent="0.25">
      <c r="A18" s="12" t="s">
        <v>11</v>
      </c>
      <c r="B18" s="11"/>
      <c r="C18" s="47">
        <f>C17</f>
        <v>0</v>
      </c>
      <c r="D18" s="47"/>
      <c r="E18" s="47">
        <f t="shared" ref="E18" si="0">E17</f>
        <v>0</v>
      </c>
      <c r="F18" s="47"/>
      <c r="H18" s="47">
        <f>MEDIAN(C18:F18)</f>
        <v>0</v>
      </c>
      <c r="I18" s="47"/>
    </row>
    <row r="19" spans="1:9" s="2" customFormat="1" x14ac:dyDescent="0.25">
      <c r="A19" s="11"/>
      <c r="B19" s="11"/>
      <c r="C19" s="11"/>
      <c r="D19" s="11"/>
      <c r="E19" s="11"/>
      <c r="F19" s="11"/>
    </row>
    <row r="20" spans="1:9" s="2" customFormat="1" ht="14.25" x14ac:dyDescent="0.25">
      <c r="A20" s="19" t="s">
        <v>10</v>
      </c>
    </row>
    <row r="21" spans="1:9" s="2" customFormat="1" ht="12.75" customHeight="1" x14ac:dyDescent="0.25">
      <c r="A21" s="19" t="s">
        <v>9</v>
      </c>
      <c r="B21" s="17" t="s">
        <v>8</v>
      </c>
      <c r="C21" s="18" t="s">
        <v>0</v>
      </c>
      <c r="D21" s="18" t="s">
        <v>7</v>
      </c>
      <c r="E21" s="18" t="s">
        <v>0</v>
      </c>
      <c r="F21" s="18" t="s">
        <v>7</v>
      </c>
    </row>
    <row r="22" spans="1:9" s="2" customFormat="1" ht="30" customHeight="1" x14ac:dyDescent="0.25">
      <c r="A22" s="3" t="s">
        <v>29</v>
      </c>
      <c r="B22" s="17">
        <v>70</v>
      </c>
      <c r="C22" s="16"/>
      <c r="D22" s="15"/>
      <c r="E22" s="16"/>
      <c r="F22" s="15"/>
    </row>
    <row r="23" spans="1:9" s="2" customFormat="1" ht="14.25" x14ac:dyDescent="0.25">
      <c r="A23" s="14" t="s">
        <v>6</v>
      </c>
      <c r="B23" s="11"/>
      <c r="C23" s="11"/>
      <c r="D23" s="13">
        <f>SUM(D22:D22)</f>
        <v>0</v>
      </c>
      <c r="F23" s="13">
        <f>SUM(F22:F22)</f>
        <v>0</v>
      </c>
      <c r="H23" s="42">
        <f>MEDIAN(D23:F23)</f>
        <v>0</v>
      </c>
      <c r="I23" s="42"/>
    </row>
    <row r="24" spans="1:9" x14ac:dyDescent="0.2">
      <c r="G24" s="2"/>
    </row>
    <row r="25" spans="1:9" x14ac:dyDescent="0.2">
      <c r="G25" s="2"/>
    </row>
    <row r="26" spans="1:9" s="2" customFormat="1" ht="27" x14ac:dyDescent="0.25">
      <c r="A26" s="12" t="s">
        <v>5</v>
      </c>
      <c r="B26" s="11"/>
      <c r="D26" s="10" t="e">
        <f>$B$10*D23/$H$23-$B$9*C18/$H$18</f>
        <v>#DIV/0!</v>
      </c>
      <c r="F26" s="10" t="e">
        <f>$B$10*F23/$H$23-$B$9*E18/$H$18</f>
        <v>#DIV/0!</v>
      </c>
    </row>
    <row r="27" spans="1:9" s="2" customFormat="1" x14ac:dyDescent="0.25">
      <c r="A27" s="5"/>
      <c r="B27" s="5"/>
      <c r="D27" s="5"/>
      <c r="F27" s="5"/>
    </row>
    <row r="28" spans="1:9" s="2" customFormat="1" x14ac:dyDescent="0.25">
      <c r="A28" s="5"/>
      <c r="B28" s="5"/>
      <c r="D28" s="5"/>
      <c r="F28" s="5"/>
    </row>
    <row r="29" spans="1:9" s="2" customFormat="1" ht="28.5" customHeight="1" x14ac:dyDescent="0.25">
      <c r="A29" s="9" t="s">
        <v>4</v>
      </c>
      <c r="B29" s="5"/>
      <c r="D29" s="8" t="e">
        <f>RANK(D26,$D$26:$F$26)</f>
        <v>#DIV/0!</v>
      </c>
      <c r="F29" s="8" t="e">
        <f>RANK(F26,$D$26:$F$26)</f>
        <v>#DIV/0!</v>
      </c>
    </row>
    <row r="30" spans="1:9" s="2" customFormat="1" x14ac:dyDescent="0.25">
      <c r="A30" s="5"/>
      <c r="B30" s="5"/>
      <c r="C30" s="4"/>
      <c r="D30" s="4"/>
      <c r="E30" s="4"/>
      <c r="F30" s="4"/>
    </row>
    <row r="31" spans="1:9" s="2" customFormat="1" x14ac:dyDescent="0.25">
      <c r="A31" s="5"/>
      <c r="B31" s="5"/>
      <c r="C31" s="4"/>
      <c r="D31" s="4"/>
      <c r="E31" s="4"/>
      <c r="F31" s="4"/>
    </row>
    <row r="32" spans="1:9" ht="15" x14ac:dyDescent="0.2">
      <c r="A32" s="37" t="s">
        <v>3</v>
      </c>
      <c r="B32" s="37"/>
      <c r="C32" s="37"/>
      <c r="D32" s="37"/>
      <c r="E32" s="37"/>
      <c r="F32" s="37"/>
    </row>
    <row r="33" spans="1:14" ht="15" x14ac:dyDescent="0.2">
      <c r="A33" s="7"/>
      <c r="B33" s="7"/>
      <c r="C33" s="7"/>
      <c r="D33" s="7"/>
      <c r="E33" s="7"/>
      <c r="F33" s="7"/>
    </row>
    <row r="34" spans="1:14" ht="34.5" customHeight="1" x14ac:dyDescent="0.2">
      <c r="A34" s="37" t="s">
        <v>2</v>
      </c>
      <c r="B34" s="37"/>
      <c r="C34" s="37"/>
      <c r="D34" s="37"/>
      <c r="E34" s="37"/>
      <c r="F34" s="37"/>
    </row>
    <row r="35" spans="1:14" ht="15" x14ac:dyDescent="0.2">
      <c r="A35" s="7"/>
      <c r="B35" s="7"/>
      <c r="C35" s="7"/>
      <c r="D35" s="7"/>
      <c r="E35" s="7"/>
      <c r="F35" s="7"/>
    </row>
    <row r="36" spans="1:14" s="2" customFormat="1" ht="28.5" customHeight="1" x14ac:dyDescent="0.25">
      <c r="A36" s="6" t="s">
        <v>1</v>
      </c>
      <c r="B36" s="5"/>
      <c r="C36" s="4"/>
      <c r="D36" s="4"/>
      <c r="E36" s="4"/>
      <c r="F36" s="4"/>
    </row>
    <row r="37" spans="1:14" s="2" customFormat="1" ht="12.75" customHeight="1" x14ac:dyDescent="0.25">
      <c r="A37" s="38" t="s">
        <v>25</v>
      </c>
      <c r="B37" s="38"/>
      <c r="C37" s="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 s="2" customFormat="1" ht="12.75" customHeight="1" x14ac:dyDescent="0.25">
      <c r="A38" s="39"/>
      <c r="B38" s="40"/>
      <c r="C38" s="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4" s="2" customFormat="1" ht="46.5" customHeight="1" x14ac:dyDescent="0.25">
      <c r="A39" s="54" t="s">
        <v>27</v>
      </c>
      <c r="B39" s="55"/>
      <c r="C39" s="4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spans="1:14" s="2" customFormat="1" ht="38.25" customHeight="1" x14ac:dyDescent="0.25">
      <c r="A40" s="33"/>
      <c r="B40" s="35"/>
      <c r="C40" s="4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spans="1:14" s="2" customFormat="1" ht="15" customHeight="1" x14ac:dyDescent="0.25">
      <c r="A41" s="27"/>
      <c r="B41" s="27"/>
      <c r="C41" s="4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</row>
    <row r="42" spans="1:14" s="2" customFormat="1" ht="15" customHeight="1" x14ac:dyDescent="0.25">
      <c r="A42" s="31"/>
      <c r="B42" s="29"/>
      <c r="C42" s="4"/>
      <c r="D42" s="32"/>
      <c r="E42" s="32"/>
      <c r="F42" s="32"/>
      <c r="G42" s="32"/>
      <c r="H42" s="32"/>
      <c r="I42" s="32"/>
      <c r="J42" s="32"/>
      <c r="K42" s="32"/>
      <c r="L42" s="32"/>
      <c r="M42" s="33"/>
      <c r="N42" s="33"/>
    </row>
    <row r="43" spans="1:14" s="2" customFormat="1" ht="15" customHeight="1" x14ac:dyDescent="0.25">
      <c r="A43" s="28"/>
      <c r="B43" s="29"/>
      <c r="C43" s="4"/>
      <c r="D43" s="32"/>
      <c r="E43" s="32"/>
      <c r="F43" s="32"/>
      <c r="G43" s="32"/>
      <c r="H43" s="32"/>
      <c r="I43" s="32"/>
      <c r="J43" s="32"/>
      <c r="K43" s="32"/>
      <c r="L43" s="32"/>
      <c r="M43" s="33"/>
      <c r="N43" s="33"/>
    </row>
    <row r="44" spans="1:14" s="2" customFormat="1" ht="15" customHeight="1" x14ac:dyDescent="0.25">
      <c r="A44" s="28"/>
      <c r="B44" s="29"/>
      <c r="C44" s="4"/>
      <c r="D44" s="32"/>
      <c r="E44" s="32"/>
      <c r="F44" s="32"/>
      <c r="G44" s="32"/>
      <c r="H44" s="32"/>
      <c r="I44" s="32"/>
      <c r="J44" s="32"/>
      <c r="K44" s="32"/>
      <c r="L44" s="32"/>
      <c r="M44" s="33"/>
      <c r="N44" s="33"/>
    </row>
    <row r="45" spans="1:14" s="2" customFormat="1" ht="15" customHeight="1" x14ac:dyDescent="0.25">
      <c r="A45" s="28"/>
      <c r="B45" s="29"/>
      <c r="C45" s="4"/>
      <c r="D45" s="32"/>
      <c r="E45" s="32"/>
      <c r="F45" s="32"/>
      <c r="G45" s="32"/>
      <c r="H45" s="32"/>
      <c r="I45" s="32"/>
      <c r="J45" s="32"/>
      <c r="K45" s="32"/>
      <c r="L45" s="32"/>
      <c r="M45" s="33"/>
      <c r="N45" s="33"/>
    </row>
    <row r="46" spans="1:14" s="2" customFormat="1" ht="15" customHeight="1" x14ac:dyDescent="0.25">
      <c r="A46" s="30"/>
      <c r="B46" s="29"/>
      <c r="C46" s="4"/>
      <c r="D46" s="30"/>
      <c r="E46" s="30"/>
      <c r="F46" s="29"/>
    </row>
  </sheetData>
  <mergeCells count="42">
    <mergeCell ref="A40:B40"/>
    <mergeCell ref="D39:F40"/>
    <mergeCell ref="D41:F41"/>
    <mergeCell ref="D44:F44"/>
    <mergeCell ref="D43:F43"/>
    <mergeCell ref="D42:F42"/>
    <mergeCell ref="A39:B39"/>
    <mergeCell ref="A1:I1"/>
    <mergeCell ref="H23:I23"/>
    <mergeCell ref="D9:E9"/>
    <mergeCell ref="D10:E10"/>
    <mergeCell ref="C17:D17"/>
    <mergeCell ref="C18:D18"/>
    <mergeCell ref="C13:D13"/>
    <mergeCell ref="E17:F17"/>
    <mergeCell ref="E18:F18"/>
    <mergeCell ref="E14:F14"/>
    <mergeCell ref="C14:D14"/>
    <mergeCell ref="E13:F13"/>
    <mergeCell ref="A3:I3"/>
    <mergeCell ref="H17:I17"/>
    <mergeCell ref="H18:I18"/>
    <mergeCell ref="A32:F32"/>
    <mergeCell ref="A34:F34"/>
    <mergeCell ref="A37:B37"/>
    <mergeCell ref="D37:F37"/>
    <mergeCell ref="D38:F38"/>
    <mergeCell ref="A38:B38"/>
    <mergeCell ref="G37:N37"/>
    <mergeCell ref="G38:N38"/>
    <mergeCell ref="G39:N40"/>
    <mergeCell ref="G41:L41"/>
    <mergeCell ref="M41:N41"/>
    <mergeCell ref="D45:F45"/>
    <mergeCell ref="G45:L45"/>
    <mergeCell ref="M45:N45"/>
    <mergeCell ref="G42:L42"/>
    <mergeCell ref="M42:N42"/>
    <mergeCell ref="G43:L43"/>
    <mergeCell ref="M43:N43"/>
    <mergeCell ref="G44:L44"/>
    <mergeCell ref="M44:N44"/>
  </mergeCells>
  <conditionalFormatting sqref="C37:C4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41:C4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0:F3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1:F31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29 D29 C36:F3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/>
  <pageMargins left="0.59055118110236227" right="0.59055118110236227" top="0.51181102362204722" bottom="0.51181102362204722" header="0.31496062992125984" footer="0.31496062992125984"/>
  <pageSetup paperSize="9" scale="63" fitToHeight="0" orientation="landscape" r:id="rId1"/>
  <headerFooter>
    <oddFooter>&amp;L&amp;"Arial,Standard"&amp;10Mustervorlage: Zentrale Vergabestelle der Kreisstadt LImburg a. d. Lahn&amp;R&amp;"Arial,Standard"&amp;10
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Matrix_gewichtet</vt:lpstr>
      <vt:lpstr>Matrix_gewichtet!Druckbereich</vt:lpstr>
    </vt:vector>
  </TitlesOfParts>
  <Company>Magistrat der Kreisstadt Limburg a.d. Lahn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Herschbach, Sascha</dc:creator>
  <cp:lastModifiedBy>Jung, Rene</cp:lastModifiedBy>
  <cp:lastPrinted>2023-07-17T09:38:41Z</cp:lastPrinted>
  <dcterms:created xsi:type="dcterms:W3CDTF">2020-07-01T11:04:51Z</dcterms:created>
  <dcterms:modified xsi:type="dcterms:W3CDTF">2026-04-16T05:55:51Z</dcterms:modified>
</cp:coreProperties>
</file>