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VVM\2-Vergaben\Vergaben ab 2026\Softwareverteilung\01_Ablösung DSM (303.189)\3. Vergabeunterlagen fertig\"/>
    </mc:Choice>
  </mc:AlternateContent>
  <xr:revisionPtr revIDLastSave="0" documentId="13_ncr:1_{669F7384-B614-4B34-8594-BBA745939A25}" xr6:coauthVersionLast="47" xr6:coauthVersionMax="47" xr10:uidLastSave="{00000000-0000-0000-0000-000000000000}"/>
  <bookViews>
    <workbookView xWindow="-120" yWindow="-120" windowWidth="29040" windowHeight="15720" activeTab="1" xr2:uid="{00000000-000D-0000-FFFF-FFFF00000000}"/>
  </bookViews>
  <sheets>
    <sheet name="Deckblatt" sheetId="2" r:id="rId1"/>
    <sheet name="Preisblat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 l="1"/>
  <c r="F18" i="1"/>
  <c r="F12" i="1"/>
  <c r="F11" i="1"/>
  <c r="F10" i="1"/>
  <c r="F9" i="1"/>
  <c r="F8" i="1"/>
  <c r="F7" i="1"/>
  <c r="F6" i="1"/>
  <c r="F21" i="1" l="1"/>
  <c r="F22" i="1"/>
  <c r="F23" i="1" s="1"/>
  <c r="F13" i="1"/>
  <c r="F14" i="1" s="1"/>
  <c r="F15" i="1" s="1"/>
</calcChain>
</file>

<file path=xl/sharedStrings.xml><?xml version="1.0" encoding="utf-8"?>
<sst xmlns="http://schemas.openxmlformats.org/spreadsheetml/2006/main" count="51" uniqueCount="43">
  <si>
    <t>(Ort, Datum)</t>
  </si>
  <si>
    <t>(Name des Unternehmens)</t>
  </si>
  <si>
    <t>Dieses Dokument ist auch ohne Unterschrift gültig.</t>
  </si>
  <si>
    <t>gez.</t>
  </si>
  <si>
    <t>(Vorname, Nachname)</t>
  </si>
  <si>
    <t>Menge</t>
  </si>
  <si>
    <t>Mwst. (19 %)</t>
  </si>
  <si>
    <t>Gesamt netto</t>
  </si>
  <si>
    <t>Gesamt
(netto)</t>
  </si>
  <si>
    <t>Einheit</t>
  </si>
  <si>
    <t>Lizenzen</t>
  </si>
  <si>
    <t>Stck.</t>
  </si>
  <si>
    <t>Kauflizenzen</t>
  </si>
  <si>
    <t>Position</t>
  </si>
  <si>
    <t>01</t>
  </si>
  <si>
    <t>02</t>
  </si>
  <si>
    <t>03</t>
  </si>
  <si>
    <t>04</t>
  </si>
  <si>
    <t>05</t>
  </si>
  <si>
    <t>06</t>
  </si>
  <si>
    <t>07</t>
  </si>
  <si>
    <t>Stunden</t>
  </si>
  <si>
    <t>Dienstleistungen gemäß 4.2.1 der Leistungsbeschreibung (30 Personentage = 240 Stunden)</t>
  </si>
  <si>
    <t>Schulungen für Supportpersonal gemäß 4.2.2 der Leistungsbeschreibung (10 Personentage = 80 Stunden)</t>
  </si>
  <si>
    <t>Reisekostenpauschale für Consultants, Schulungsleiter o.ä. pro Person und Nacht</t>
  </si>
  <si>
    <t>Gesamt (= Wertungspreis)</t>
  </si>
  <si>
    <t>Mietlizenzen</t>
  </si>
  <si>
    <t>08</t>
  </si>
  <si>
    <t>Einzelpreis pro Lizenz und Monat
(netto)</t>
  </si>
  <si>
    <t>Anzahl Lizenzen</t>
  </si>
  <si>
    <t>Laufzeit (in Monaten)</t>
  </si>
  <si>
    <t>Support gemäß 4.2.3 der Leistungsbeschreibung, 36 Monate, pauschal</t>
  </si>
  <si>
    <t>Automatische Verlängerung des Supports um 12 Monate, pauschal</t>
  </si>
  <si>
    <t>Schulungen für Administratoren gemäß 4.2.2 der Leistungsbeschreibung (10 Personentage = 80 Stunden)</t>
  </si>
  <si>
    <r>
      <t xml:space="preserve">Bitte tragen Sie hier das angebotene Produkt ein (Hersteller, Produktname, Version) oder wählen </t>
    </r>
    <r>
      <rPr>
        <i/>
        <sz val="11"/>
        <color rgb="FF004B6D"/>
        <rFont val="Calibri"/>
        <family val="2"/>
        <scheme val="minor"/>
      </rPr>
      <t>"ACMP Expert Edition"</t>
    </r>
    <r>
      <rPr>
        <sz val="11"/>
        <color rgb="FF004B6D"/>
        <rFont val="Calibri"/>
        <family val="2"/>
        <scheme val="minor"/>
      </rPr>
      <t xml:space="preserve"> aus dem Drop-Down-Menü aus.</t>
    </r>
  </si>
  <si>
    <t>09</t>
  </si>
  <si>
    <t>Verlängerung der Miete um 12 Monate (inkl. Support)</t>
  </si>
  <si>
    <r>
      <t>In der folgenden Tabelle müssen die gelben Felder vom Bietenden ausgefüllt werden.
Die angegebenen Mengen sind kalkuliert für die gesamte Dauer des Vertrages und dienen der Vergleichbarkeit der Angebote. Der MDN ist zu keiner Abnahme einer Mindestmenge verpflichtet.
Unter Position 01 kann das Leitfabrikat - sofern es angeboten wird - per Drop-Down-Menü ausgewählt werden. Alternativ können Sie jedes andere Produkt dort eintragen (</t>
    </r>
    <r>
      <rPr>
        <b/>
        <sz val="11"/>
        <color rgb="FF004B6D"/>
        <rFont val="Calibri"/>
        <family val="2"/>
        <scheme val="minor"/>
      </rPr>
      <t>Hersteller, Produktname, Version</t>
    </r>
    <r>
      <rPr>
        <sz val="11"/>
        <color rgb="FF004B6D"/>
        <rFont val="Calibri"/>
        <family val="2"/>
        <scheme val="minor"/>
      </rPr>
      <t xml:space="preserve">).
Es können nur Kauf- </t>
    </r>
    <r>
      <rPr>
        <b/>
        <i/>
        <u/>
        <sz val="11"/>
        <color rgb="FF004B6D"/>
        <rFont val="Calibri"/>
        <family val="2"/>
        <scheme val="minor"/>
      </rPr>
      <t>oder</t>
    </r>
    <r>
      <rPr>
        <sz val="11"/>
        <color rgb="FF004B6D"/>
        <rFont val="Calibri"/>
        <family val="2"/>
        <scheme val="minor"/>
      </rPr>
      <t xml:space="preserve"> Mietlizenzen angeboten werden.</t>
    </r>
  </si>
  <si>
    <r>
      <t xml:space="preserve">Gesamt netto </t>
    </r>
    <r>
      <rPr>
        <b/>
        <sz val="11"/>
        <color rgb="FF004B6D"/>
        <rFont val="Calibri"/>
        <family val="2"/>
        <scheme val="minor"/>
      </rPr>
      <t>(bestehend aus Pos. 08 + Pos. 09 + Pos. 04 bis 07)</t>
    </r>
  </si>
  <si>
    <r>
      <t xml:space="preserve">Bitte tragen Sie hier das angebotene Produkt ein (Hersteller, Produktname, Version) - </t>
    </r>
    <r>
      <rPr>
        <b/>
        <sz val="11"/>
        <color rgb="FF004B6D"/>
        <rFont val="Calibri"/>
        <family val="2"/>
        <scheme val="minor"/>
      </rPr>
      <t>nur, wenn Sie keine Kauflizenzen anbieten. Bitte füllen Sie in jedem Fall die Positonen 04 bis 07 aus.</t>
    </r>
  </si>
  <si>
    <t>Preis beinhaltet Support gemäß 4.2.3 der Leistungsbeschreibung</t>
  </si>
  <si>
    <t>Einzelpreis / Einheit
(netto)</t>
  </si>
  <si>
    <r>
      <t>Preisblatt (</t>
    </r>
    <r>
      <rPr>
        <b/>
        <i/>
        <u/>
        <sz val="14"/>
        <color rgb="FF004B6D"/>
        <rFont val="Calibri"/>
        <family val="2"/>
        <scheme val="minor"/>
      </rPr>
      <t>Lieferung und Implementierung eines Client Management Systems, 303.189</t>
    </r>
    <r>
      <rPr>
        <b/>
        <u/>
        <sz val="14"/>
        <color rgb="FF004B6D"/>
        <rFont val="Calibri"/>
        <family val="2"/>
        <scheme val="minor"/>
      </rPr>
      <t>) - Version 1 (23.07.2026)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</si>
</sst>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b/>
      <u/>
      <sz val="14"/>
      <color rgb="FF004B6D"/>
      <name val="Calibri"/>
      <family val="2"/>
      <scheme val="minor"/>
    </font>
    <font>
      <sz val="11"/>
      <color rgb="FF004B6D"/>
      <name val="Calibri"/>
      <family val="2"/>
      <scheme val="minor"/>
    </font>
    <font>
      <b/>
      <sz val="11"/>
      <color rgb="FF004B6D"/>
      <name val="Calibri"/>
      <family val="2"/>
      <scheme val="minor"/>
    </font>
    <font>
      <sz val="9"/>
      <color rgb="FF004B6D"/>
      <name val="Calibri"/>
      <family val="2"/>
    </font>
    <font>
      <b/>
      <sz val="12"/>
      <color rgb="FF004B6D"/>
      <name val="Calibri"/>
      <family val="2"/>
      <scheme val="minor"/>
    </font>
    <font>
      <b/>
      <sz val="12"/>
      <color theme="1"/>
      <name val="Calibri"/>
      <family val="2"/>
      <scheme val="minor"/>
    </font>
    <font>
      <b/>
      <i/>
      <u/>
      <sz val="14"/>
      <color rgb="FF004B6D"/>
      <name val="Calibri"/>
      <family val="2"/>
      <scheme val="minor"/>
    </font>
    <font>
      <sz val="8"/>
      <name val="Calibri"/>
      <family val="2"/>
      <scheme val="minor"/>
    </font>
    <font>
      <i/>
      <sz val="11"/>
      <color rgb="FF004B6D"/>
      <name val="Calibri"/>
      <family val="2"/>
      <scheme val="minor"/>
    </font>
    <font>
      <b/>
      <i/>
      <u/>
      <sz val="11"/>
      <color rgb="FF004B6D"/>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diagonal/>
    </border>
    <border>
      <left/>
      <right/>
      <top style="thin">
        <color indexed="64"/>
      </top>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s>
  <cellStyleXfs count="1">
    <xf numFmtId="0" fontId="0" fillId="0" borderId="0"/>
  </cellStyleXfs>
  <cellXfs count="77">
    <xf numFmtId="0" fontId="0" fillId="0" borderId="0" xfId="0"/>
    <xf numFmtId="164" fontId="3" fillId="2" borderId="8" xfId="0" applyNumberFormat="1" applyFont="1" applyFill="1" applyBorder="1" applyAlignment="1" applyProtection="1">
      <alignment vertical="center" wrapText="1" shrinkToFit="1"/>
      <protection locked="0"/>
    </xf>
    <xf numFmtId="0" fontId="2" fillId="0" borderId="0" xfId="0" applyFont="1" applyProtection="1"/>
    <xf numFmtId="0" fontId="3" fillId="0" borderId="0" xfId="0" applyFont="1" applyProtection="1"/>
    <xf numFmtId="0" fontId="0" fillId="0" borderId="0" xfId="0" applyProtection="1"/>
    <xf numFmtId="0" fontId="0" fillId="0" borderId="0" xfId="0" applyAlignment="1" applyProtection="1">
      <alignment vertical="center"/>
    </xf>
    <xf numFmtId="0" fontId="3" fillId="0" borderId="0" xfId="0" applyFont="1" applyAlignment="1" applyProtection="1">
      <alignment vertical="center" wrapText="1"/>
    </xf>
    <xf numFmtId="0" fontId="4" fillId="0" borderId="6" xfId="0" applyFont="1" applyBorder="1" applyAlignment="1" applyProtection="1">
      <alignment horizontal="center" vertical="center" wrapText="1" shrinkToFit="1"/>
    </xf>
    <xf numFmtId="0" fontId="4" fillId="0" borderId="5" xfId="0" applyFont="1" applyBorder="1" applyAlignment="1" applyProtection="1">
      <alignment horizontal="center" vertical="center" wrapText="1" shrinkToFit="1"/>
    </xf>
    <xf numFmtId="0" fontId="1" fillId="0" borderId="0" xfId="0" applyFont="1" applyAlignment="1" applyProtection="1">
      <alignment vertical="top"/>
    </xf>
    <xf numFmtId="164" fontId="3" fillId="0" borderId="9" xfId="0" applyNumberFormat="1" applyFont="1" applyFill="1" applyBorder="1" applyAlignment="1" applyProtection="1">
      <alignment vertical="center" wrapText="1" shrinkToFit="1"/>
    </xf>
    <xf numFmtId="0" fontId="1" fillId="0" borderId="0" xfId="0" applyFont="1" applyAlignment="1" applyProtection="1">
      <alignment vertical="center"/>
    </xf>
    <xf numFmtId="0" fontId="3" fillId="0" borderId="10" xfId="0" applyFont="1" applyBorder="1" applyAlignment="1" applyProtection="1">
      <alignment vertical="center"/>
    </xf>
    <xf numFmtId="164" fontId="3" fillId="0" borderId="10" xfId="0" applyNumberFormat="1" applyFont="1" applyFill="1" applyBorder="1" applyAlignment="1" applyProtection="1">
      <alignment vertical="center" wrapText="1" shrinkToFit="1"/>
    </xf>
    <xf numFmtId="0" fontId="3" fillId="0" borderId="0" xfId="0" applyFont="1" applyBorder="1" applyAlignment="1" applyProtection="1">
      <alignment vertical="center" wrapText="1" shrinkToFit="1"/>
    </xf>
    <xf numFmtId="164" fontId="3" fillId="0" borderId="0" xfId="0" applyNumberFormat="1" applyFont="1" applyFill="1" applyBorder="1" applyAlignment="1" applyProtection="1">
      <alignment horizontal="right" vertical="center"/>
    </xf>
    <xf numFmtId="0" fontId="0" fillId="0" borderId="0" xfId="0" applyFont="1" applyAlignment="1" applyProtection="1">
      <alignment vertical="center"/>
    </xf>
    <xf numFmtId="164" fontId="3" fillId="0" borderId="11" xfId="0" applyNumberFormat="1" applyFont="1" applyFill="1" applyBorder="1" applyAlignment="1" applyProtection="1">
      <alignment horizontal="right" vertical="center"/>
    </xf>
    <xf numFmtId="0" fontId="6" fillId="0" borderId="0" xfId="0" applyFont="1" applyBorder="1" applyAlignment="1" applyProtection="1">
      <alignment vertical="center" wrapText="1" shrinkToFit="1"/>
    </xf>
    <xf numFmtId="164" fontId="6" fillId="0" borderId="0" xfId="0" applyNumberFormat="1" applyFont="1" applyFill="1" applyBorder="1" applyAlignment="1" applyProtection="1">
      <alignment horizontal="right" vertical="center"/>
    </xf>
    <xf numFmtId="164" fontId="6" fillId="0" borderId="10" xfId="0" applyNumberFormat="1" applyFont="1" applyFill="1" applyBorder="1" applyAlignment="1" applyProtection="1">
      <alignment horizontal="right" vertical="center"/>
    </xf>
    <xf numFmtId="164" fontId="6" fillId="0" borderId="0" xfId="0" applyNumberFormat="1" applyFont="1" applyBorder="1" applyAlignment="1" applyProtection="1">
      <alignment horizontal="right" vertical="center"/>
    </xf>
    <xf numFmtId="0" fontId="7" fillId="0" borderId="0" xfId="0" applyFont="1" applyAlignment="1" applyProtection="1">
      <alignment vertical="center"/>
    </xf>
    <xf numFmtId="164" fontId="3" fillId="0" borderId="0" xfId="0" applyNumberFormat="1" applyFont="1" applyBorder="1" applyAlignment="1" applyProtection="1">
      <alignment horizontal="right" vertical="center"/>
    </xf>
    <xf numFmtId="0" fontId="3" fillId="0" borderId="0" xfId="0" applyFont="1" applyAlignment="1" applyProtection="1">
      <alignment vertical="center"/>
    </xf>
    <xf numFmtId="0" fontId="3" fillId="0" borderId="0" xfId="0" applyFont="1" applyBorder="1" applyProtection="1"/>
    <xf numFmtId="0" fontId="3" fillId="0" borderId="0" xfId="0" applyFont="1" applyAlignment="1" applyProtection="1">
      <alignment horizontal="left"/>
    </xf>
    <xf numFmtId="0" fontId="5" fillId="0" borderId="0" xfId="0" applyFont="1" applyProtection="1"/>
    <xf numFmtId="0" fontId="3" fillId="0" borderId="0" xfId="0" applyFont="1" applyAlignment="1" applyProtection="1">
      <alignment horizontal="right"/>
    </xf>
    <xf numFmtId="164" fontId="3" fillId="0" borderId="12" xfId="0" applyNumberFormat="1" applyFont="1" applyFill="1" applyBorder="1" applyAlignment="1" applyProtection="1">
      <alignment horizontal="right" vertical="center"/>
    </xf>
    <xf numFmtId="0" fontId="3" fillId="0" borderId="11" xfId="0" applyFont="1" applyBorder="1" applyAlignment="1" applyProtection="1">
      <alignment vertical="center"/>
    </xf>
    <xf numFmtId="0" fontId="6" fillId="0" borderId="5" xfId="0" applyFont="1" applyBorder="1" applyAlignment="1" applyProtection="1">
      <alignment horizontal="center" vertical="center"/>
    </xf>
    <xf numFmtId="164" fontId="3" fillId="2" borderId="15" xfId="0" applyNumberFormat="1" applyFont="1" applyFill="1" applyBorder="1" applyAlignment="1" applyProtection="1">
      <alignment vertical="center" wrapText="1" shrinkToFit="1"/>
      <protection locked="0"/>
    </xf>
    <xf numFmtId="3" fontId="3" fillId="0" borderId="1" xfId="0" applyNumberFormat="1" applyFont="1" applyFill="1" applyBorder="1" applyAlignment="1" applyProtection="1">
      <alignment horizontal="center" vertical="center" wrapText="1" shrinkToFit="1"/>
    </xf>
    <xf numFmtId="3" fontId="3" fillId="0" borderId="16" xfId="0" applyNumberFormat="1" applyFont="1" applyFill="1" applyBorder="1" applyAlignment="1" applyProtection="1">
      <alignment horizontal="center" vertical="center" wrapText="1" shrinkToFit="1"/>
    </xf>
    <xf numFmtId="3" fontId="3" fillId="0" borderId="17" xfId="0" applyNumberFormat="1" applyFont="1" applyFill="1" applyBorder="1" applyAlignment="1" applyProtection="1">
      <alignment horizontal="center" vertical="center" wrapText="1" shrinkToFit="1"/>
    </xf>
    <xf numFmtId="3" fontId="3" fillId="0" borderId="18" xfId="0" applyNumberFormat="1" applyFont="1" applyFill="1" applyBorder="1" applyAlignment="1" applyProtection="1">
      <alignment horizontal="center" vertical="center" wrapText="1" shrinkToFit="1"/>
    </xf>
    <xf numFmtId="0" fontId="4" fillId="0" borderId="19" xfId="0" applyFont="1" applyBorder="1" applyAlignment="1" applyProtection="1">
      <alignment horizontal="center" vertical="center" wrapText="1" shrinkToFit="1"/>
    </xf>
    <xf numFmtId="0" fontId="4" fillId="0" borderId="20" xfId="0" applyFont="1" applyBorder="1" applyAlignment="1" applyProtection="1">
      <alignment horizontal="center" vertical="center" wrapText="1" shrinkToFit="1"/>
    </xf>
    <xf numFmtId="164" fontId="3" fillId="0" borderId="11" xfId="0" applyNumberFormat="1" applyFont="1" applyFill="1" applyBorder="1" applyAlignment="1" applyProtection="1">
      <alignment vertical="center" wrapText="1" shrinkToFit="1"/>
    </xf>
    <xf numFmtId="164" fontId="6" fillId="0" borderId="22" xfId="0" applyNumberFormat="1" applyFont="1" applyFill="1" applyBorder="1" applyAlignment="1" applyProtection="1">
      <alignment horizontal="right" vertical="center"/>
    </xf>
    <xf numFmtId="0" fontId="7" fillId="0" borderId="0" xfId="0" applyFont="1" applyBorder="1" applyAlignment="1" applyProtection="1">
      <alignment vertical="center"/>
    </xf>
    <xf numFmtId="0" fontId="0" fillId="0" borderId="0" xfId="0" applyBorder="1" applyProtection="1"/>
    <xf numFmtId="0" fontId="4" fillId="0" borderId="5" xfId="0" applyFont="1" applyBorder="1" applyAlignment="1" applyProtection="1">
      <alignment horizontal="center" vertical="center"/>
    </xf>
    <xf numFmtId="0" fontId="4" fillId="0" borderId="9" xfId="0" quotePrefix="1" applyFont="1" applyBorder="1" applyAlignment="1" applyProtection="1">
      <alignment horizontal="center" vertical="center"/>
    </xf>
    <xf numFmtId="0" fontId="4" fillId="0" borderId="11" xfId="0" quotePrefix="1" applyFont="1" applyBorder="1" applyAlignment="1" applyProtection="1">
      <alignment horizontal="center" vertical="center"/>
    </xf>
    <xf numFmtId="0" fontId="4" fillId="0" borderId="10" xfId="0" quotePrefix="1" applyFont="1" applyBorder="1" applyAlignment="1" applyProtection="1">
      <alignment horizontal="center" vertical="center"/>
    </xf>
    <xf numFmtId="0" fontId="6" fillId="0" borderId="0" xfId="0" applyFont="1" applyAlignment="1" applyProtection="1">
      <alignment vertical="center"/>
    </xf>
    <xf numFmtId="0" fontId="3" fillId="0" borderId="12" xfId="0" applyFont="1" applyBorder="1" applyAlignment="1" applyProtection="1">
      <alignment vertical="top"/>
    </xf>
    <xf numFmtId="164" fontId="3" fillId="2" borderId="7" xfId="0" applyNumberFormat="1" applyFont="1" applyFill="1" applyBorder="1" applyAlignment="1" applyProtection="1">
      <alignment vertical="center" wrapText="1" shrinkToFit="1"/>
      <protection locked="0"/>
    </xf>
    <xf numFmtId="3" fontId="3" fillId="0" borderId="13" xfId="0" applyNumberFormat="1" applyFont="1" applyFill="1" applyBorder="1" applyAlignment="1" applyProtection="1">
      <alignment horizontal="center" vertical="center" wrapText="1" shrinkToFit="1"/>
    </xf>
    <xf numFmtId="3" fontId="3" fillId="0" borderId="14" xfId="0" applyNumberFormat="1" applyFont="1" applyFill="1" applyBorder="1" applyAlignment="1" applyProtection="1">
      <alignment horizontal="center" vertical="center" wrapText="1" shrinkToFit="1"/>
    </xf>
    <xf numFmtId="0" fontId="0" fillId="0" borderId="0" xfId="0" applyAlignment="1" applyProtection="1"/>
    <xf numFmtId="0" fontId="3" fillId="3" borderId="2" xfId="0" applyFont="1" applyFill="1" applyBorder="1" applyAlignment="1" applyProtection="1">
      <protection locked="0"/>
    </xf>
    <xf numFmtId="0" fontId="3" fillId="0" borderId="0" xfId="0" applyFont="1" applyAlignment="1" applyProtection="1">
      <alignment vertical="top" wrapText="1"/>
    </xf>
    <xf numFmtId="164" fontId="3" fillId="2" borderId="7" xfId="0" applyNumberFormat="1" applyFont="1" applyFill="1" applyBorder="1" applyAlignment="1" applyProtection="1">
      <alignment vertical="center" wrapText="1" shrinkToFit="1"/>
      <protection locked="0"/>
    </xf>
    <xf numFmtId="3" fontId="3" fillId="0" borderId="13" xfId="0" applyNumberFormat="1" applyFont="1" applyFill="1" applyBorder="1" applyAlignment="1" applyProtection="1">
      <alignment horizontal="center" vertical="center" wrapText="1" shrinkToFit="1"/>
    </xf>
    <xf numFmtId="3" fontId="3" fillId="0" borderId="14" xfId="0" applyNumberFormat="1" applyFont="1" applyFill="1" applyBorder="1" applyAlignment="1" applyProtection="1">
      <alignment horizontal="center" vertical="center" wrapText="1" shrinkToFit="1"/>
    </xf>
    <xf numFmtId="164" fontId="3" fillId="0" borderId="23" xfId="0" applyNumberFormat="1" applyFont="1" applyFill="1" applyBorder="1" applyAlignment="1" applyProtection="1">
      <alignment vertical="center" wrapText="1" shrinkToFit="1"/>
    </xf>
    <xf numFmtId="0" fontId="4" fillId="0" borderId="9" xfId="0" quotePrefix="1" applyFont="1" applyBorder="1" applyAlignment="1" applyProtection="1">
      <alignment horizontal="center" vertical="center" wrapText="1"/>
    </xf>
    <xf numFmtId="0" fontId="0" fillId="0" borderId="0" xfId="0" applyAlignment="1" applyProtection="1">
      <alignment vertical="center" wrapText="1"/>
    </xf>
    <xf numFmtId="0" fontId="3" fillId="0" borderId="11" xfId="0" applyFont="1" applyBorder="1" applyAlignment="1" applyProtection="1">
      <alignment vertical="center" wrapText="1"/>
    </xf>
    <xf numFmtId="0" fontId="3" fillId="0" borderId="1" xfId="0" applyFont="1" applyBorder="1" applyAlignment="1" applyProtection="1">
      <alignment vertical="center" wrapText="1" shrinkToFit="1"/>
    </xf>
    <xf numFmtId="0" fontId="3" fillId="0" borderId="16" xfId="0" applyFont="1" applyBorder="1" applyAlignment="1" applyProtection="1">
      <alignment vertical="center" wrapText="1" shrinkToFit="1"/>
    </xf>
    <xf numFmtId="0" fontId="3" fillId="0" borderId="24" xfId="0" applyFont="1" applyBorder="1" applyAlignment="1" applyProtection="1">
      <alignment vertical="center" wrapText="1" shrinkToFit="1"/>
    </xf>
    <xf numFmtId="0" fontId="4" fillId="0" borderId="10" xfId="0" quotePrefix="1" applyFont="1" applyBorder="1" applyAlignment="1" applyProtection="1">
      <alignment horizontal="center" vertical="center" wrapText="1"/>
    </xf>
    <xf numFmtId="3" fontId="3" fillId="0" borderId="17" xfId="0" applyNumberFormat="1"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164" fontId="3" fillId="0" borderId="25" xfId="0" applyNumberFormat="1" applyFont="1" applyBorder="1" applyAlignment="1" applyProtection="1">
      <alignment vertical="center" wrapText="1"/>
    </xf>
    <xf numFmtId="0" fontId="0" fillId="0" borderId="0" xfId="0" applyBorder="1" applyAlignment="1" applyProtection="1"/>
    <xf numFmtId="0" fontId="3" fillId="2" borderId="9" xfId="0" applyFont="1" applyFill="1" applyBorder="1" applyAlignment="1" applyProtection="1">
      <alignment vertical="center" wrapText="1"/>
      <protection locked="0"/>
    </xf>
    <xf numFmtId="0" fontId="3" fillId="2" borderId="21" xfId="0" applyFont="1" applyFill="1" applyBorder="1" applyAlignment="1" applyProtection="1">
      <alignment wrapText="1"/>
      <protection locked="0"/>
    </xf>
    <xf numFmtId="0" fontId="3" fillId="0" borderId="15" xfId="0" applyFont="1" applyBorder="1" applyAlignment="1" applyProtection="1">
      <alignment vertical="center" wrapText="1" shrinkToFit="1"/>
      <protection locked="0"/>
    </xf>
    <xf numFmtId="164" fontId="3" fillId="2" borderId="8" xfId="0" applyNumberFormat="1" applyFont="1" applyFill="1" applyBorder="1" applyAlignment="1" applyProtection="1">
      <alignment vertical="center" wrapText="1"/>
      <protection locked="0"/>
    </xf>
    <xf numFmtId="0" fontId="0" fillId="3" borderId="2" xfId="0" applyFill="1" applyBorder="1" applyAlignment="1" applyProtection="1">
      <protection locked="0"/>
    </xf>
    <xf numFmtId="0" fontId="0" fillId="3" borderId="4" xfId="0" applyFill="1" applyBorder="1" applyAlignment="1" applyProtection="1">
      <protection locked="0"/>
    </xf>
    <xf numFmtId="0" fontId="0" fillId="3" borderId="3" xfId="0" applyFill="1" applyBorder="1" applyAlignment="1" applyProtection="1">
      <protection locked="0"/>
    </xf>
  </cellXfs>
  <cellStyles count="1">
    <cellStyle name="Standard" xfId="0" builtinId="0"/>
  </cellStyles>
  <dxfs count="0"/>
  <tableStyles count="0" defaultTableStyle="TableStyleMedium2" defaultPivotStyle="PivotStyleLight16"/>
  <colors>
    <mruColors>
      <color rgb="FF004B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7</xdr:col>
          <xdr:colOff>457200</xdr:colOff>
          <xdr:row>43</xdr:row>
          <xdr:rowOff>180975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J27" sqref="J27"/>
    </sheetView>
  </sheetViews>
  <sheetFormatPr baseColWidth="10" defaultRowHeight="15" x14ac:dyDescent="0.25"/>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kument" shapeId="2049" r:id="rId4">
          <objectPr defaultSize="0" r:id="rId5">
            <anchor moveWithCells="1">
              <from>
                <xdr:col>0</xdr:col>
                <xdr:colOff>19050</xdr:colOff>
                <xdr:row>0</xdr:row>
                <xdr:rowOff>0</xdr:rowOff>
              </from>
              <to>
                <xdr:col>7</xdr:col>
                <xdr:colOff>457200</xdr:colOff>
                <xdr:row>43</xdr:row>
                <xdr:rowOff>180975</xdr:rowOff>
              </to>
            </anchor>
          </objectPr>
        </oleObject>
      </mc:Choice>
      <mc:Fallback>
        <oleObject progId="Dokument"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tabSelected="1" zoomScaleNormal="100" workbookViewId="0"/>
  </sheetViews>
  <sheetFormatPr baseColWidth="10" defaultRowHeight="15" x14ac:dyDescent="0.25"/>
  <cols>
    <col min="1" max="1" width="9.85546875" style="4" customWidth="1"/>
    <col min="2" max="2" width="100.42578125" style="4" customWidth="1"/>
    <col min="3" max="5" width="15.7109375" style="4" customWidth="1"/>
    <col min="6" max="6" width="19.28515625" style="4" customWidth="1"/>
    <col min="7" max="7" width="15.7109375" style="4" customWidth="1"/>
    <col min="8" max="16384" width="11.42578125" style="4"/>
  </cols>
  <sheetData>
    <row r="1" spans="1:7" ht="18.75" x14ac:dyDescent="0.3">
      <c r="A1" s="2" t="s">
        <v>42</v>
      </c>
      <c r="C1" s="3"/>
      <c r="D1" s="3"/>
      <c r="E1" s="3"/>
      <c r="F1" s="3"/>
      <c r="G1" s="3"/>
    </row>
    <row r="2" spans="1:7" x14ac:dyDescent="0.25">
      <c r="B2" s="3"/>
      <c r="C2" s="3"/>
      <c r="D2" s="3"/>
      <c r="E2" s="3"/>
      <c r="F2" s="3"/>
      <c r="G2" s="3"/>
    </row>
    <row r="3" spans="1:7" s="5" customFormat="1" ht="82.5" customHeight="1" x14ac:dyDescent="0.25">
      <c r="A3" s="54" t="s">
        <v>37</v>
      </c>
      <c r="B3" s="54"/>
      <c r="C3" s="54"/>
      <c r="D3" s="54"/>
      <c r="E3" s="54"/>
      <c r="F3" s="54"/>
      <c r="G3" s="60"/>
    </row>
    <row r="4" spans="1:7" s="5" customFormat="1" ht="15.75" thickBot="1" x14ac:dyDescent="0.3">
      <c r="A4" s="24"/>
      <c r="B4" s="6"/>
      <c r="C4" s="6"/>
      <c r="D4" s="6"/>
      <c r="E4" s="6"/>
      <c r="F4" s="6"/>
    </row>
    <row r="5" spans="1:7" s="9" customFormat="1" ht="61.5" customHeight="1" thickTop="1" thickBot="1" x14ac:dyDescent="0.3">
      <c r="A5" s="43" t="s">
        <v>13</v>
      </c>
      <c r="B5" s="31" t="s">
        <v>12</v>
      </c>
      <c r="C5" s="7" t="s">
        <v>41</v>
      </c>
      <c r="D5" s="37" t="s">
        <v>5</v>
      </c>
      <c r="E5" s="38" t="s">
        <v>9</v>
      </c>
      <c r="F5" s="8" t="s">
        <v>8</v>
      </c>
    </row>
    <row r="6" spans="1:7" s="11" customFormat="1" ht="28.9" customHeight="1" thickTop="1" x14ac:dyDescent="0.25">
      <c r="A6" s="44" t="s">
        <v>14</v>
      </c>
      <c r="B6" s="70" t="s">
        <v>34</v>
      </c>
      <c r="C6" s="49">
        <v>0</v>
      </c>
      <c r="D6" s="50">
        <v>1500</v>
      </c>
      <c r="E6" s="51" t="s">
        <v>10</v>
      </c>
      <c r="F6" s="10">
        <f>C6*D6</f>
        <v>0</v>
      </c>
    </row>
    <row r="7" spans="1:7" s="11" customFormat="1" ht="28.9" customHeight="1" x14ac:dyDescent="0.25">
      <c r="A7" s="45" t="s">
        <v>15</v>
      </c>
      <c r="B7" s="30" t="s">
        <v>31</v>
      </c>
      <c r="C7" s="32">
        <v>0</v>
      </c>
      <c r="D7" s="33">
        <v>1</v>
      </c>
      <c r="E7" s="34" t="s">
        <v>11</v>
      </c>
      <c r="F7" s="39">
        <f t="shared" ref="F7:F12" si="0">C7*D7</f>
        <v>0</v>
      </c>
    </row>
    <row r="8" spans="1:7" s="11" customFormat="1" ht="28.9" customHeight="1" x14ac:dyDescent="0.25">
      <c r="A8" s="45" t="s">
        <v>16</v>
      </c>
      <c r="B8" s="30" t="s">
        <v>32</v>
      </c>
      <c r="C8" s="32">
        <v>0</v>
      </c>
      <c r="D8" s="33">
        <v>1</v>
      </c>
      <c r="E8" s="34" t="s">
        <v>11</v>
      </c>
      <c r="F8" s="39">
        <f t="shared" si="0"/>
        <v>0</v>
      </c>
    </row>
    <row r="9" spans="1:7" s="11" customFormat="1" ht="28.9" customHeight="1" x14ac:dyDescent="0.25">
      <c r="A9" s="45" t="s">
        <v>17</v>
      </c>
      <c r="B9" s="30" t="s">
        <v>22</v>
      </c>
      <c r="C9" s="32">
        <v>0</v>
      </c>
      <c r="D9" s="33">
        <v>240</v>
      </c>
      <c r="E9" s="34" t="s">
        <v>21</v>
      </c>
      <c r="F9" s="39">
        <f t="shared" si="0"/>
        <v>0</v>
      </c>
    </row>
    <row r="10" spans="1:7" s="11" customFormat="1" ht="28.9" customHeight="1" x14ac:dyDescent="0.25">
      <c r="A10" s="45" t="s">
        <v>18</v>
      </c>
      <c r="B10" s="30" t="s">
        <v>33</v>
      </c>
      <c r="C10" s="32">
        <v>0</v>
      </c>
      <c r="D10" s="33">
        <v>80</v>
      </c>
      <c r="E10" s="34" t="s">
        <v>21</v>
      </c>
      <c r="F10" s="39">
        <f t="shared" si="0"/>
        <v>0</v>
      </c>
    </row>
    <row r="11" spans="1:7" s="11" customFormat="1" ht="28.9" customHeight="1" x14ac:dyDescent="0.25">
      <c r="A11" s="45" t="s">
        <v>19</v>
      </c>
      <c r="B11" s="30" t="s">
        <v>23</v>
      </c>
      <c r="C11" s="32">
        <v>0</v>
      </c>
      <c r="D11" s="33">
        <v>80</v>
      </c>
      <c r="E11" s="34" t="s">
        <v>21</v>
      </c>
      <c r="F11" s="39">
        <f t="shared" si="0"/>
        <v>0</v>
      </c>
    </row>
    <row r="12" spans="1:7" s="11" customFormat="1" ht="28.9" customHeight="1" thickBot="1" x14ac:dyDescent="0.3">
      <c r="A12" s="46" t="s">
        <v>20</v>
      </c>
      <c r="B12" s="12" t="s">
        <v>24</v>
      </c>
      <c r="C12" s="1">
        <v>0</v>
      </c>
      <c r="D12" s="35">
        <v>5</v>
      </c>
      <c r="E12" s="36" t="s">
        <v>11</v>
      </c>
      <c r="F12" s="13">
        <f t="shared" si="0"/>
        <v>0</v>
      </c>
    </row>
    <row r="13" spans="1:7" s="16" customFormat="1" ht="15.75" thickTop="1" x14ac:dyDescent="0.25">
      <c r="A13" s="24"/>
      <c r="B13" s="14" t="s">
        <v>7</v>
      </c>
      <c r="C13" s="15"/>
      <c r="D13" s="15"/>
      <c r="E13" s="15"/>
      <c r="F13" s="29">
        <f>SUM(F6:F12)</f>
        <v>0</v>
      </c>
    </row>
    <row r="14" spans="1:7" s="16" customFormat="1" x14ac:dyDescent="0.25">
      <c r="A14" s="24"/>
      <c r="B14" s="14" t="s">
        <v>6</v>
      </c>
      <c r="C14" s="15"/>
      <c r="D14" s="15"/>
      <c r="E14" s="15"/>
      <c r="F14" s="17">
        <f>F13/100*19</f>
        <v>0</v>
      </c>
    </row>
    <row r="15" spans="1:7" s="22" customFormat="1" ht="30.6" customHeight="1" thickBot="1" x14ac:dyDescent="0.3">
      <c r="A15" s="47"/>
      <c r="B15" s="18" t="s">
        <v>25</v>
      </c>
      <c r="C15" s="19"/>
      <c r="D15" s="19"/>
      <c r="E15" s="19"/>
      <c r="F15" s="20">
        <f>SUM(F13:F14)</f>
        <v>0</v>
      </c>
      <c r="G15" s="21"/>
    </row>
    <row r="16" spans="1:7" s="22" customFormat="1" ht="30.6" customHeight="1" thickTop="1" thickBot="1" x14ac:dyDescent="0.3">
      <c r="A16" s="47"/>
      <c r="B16" s="18"/>
      <c r="C16" s="19"/>
      <c r="D16" s="19"/>
      <c r="E16" s="19"/>
      <c r="F16" s="19"/>
      <c r="G16" s="21"/>
    </row>
    <row r="17" spans="1:11" s="22" customFormat="1" ht="61.5" thickTop="1" thickBot="1" x14ac:dyDescent="0.3">
      <c r="A17" s="43" t="s">
        <v>13</v>
      </c>
      <c r="B17" s="31" t="s">
        <v>26</v>
      </c>
      <c r="C17" s="7" t="s">
        <v>28</v>
      </c>
      <c r="D17" s="37" t="s">
        <v>29</v>
      </c>
      <c r="E17" s="38" t="s">
        <v>30</v>
      </c>
      <c r="F17" s="8" t="s">
        <v>8</v>
      </c>
      <c r="G17" s="21"/>
    </row>
    <row r="18" spans="1:11" s="22" customFormat="1" ht="30.6" customHeight="1" thickTop="1" x14ac:dyDescent="0.25">
      <c r="A18" s="59" t="s">
        <v>27</v>
      </c>
      <c r="B18" s="71" t="s">
        <v>39</v>
      </c>
      <c r="C18" s="55">
        <v>0</v>
      </c>
      <c r="D18" s="56">
        <v>1500</v>
      </c>
      <c r="E18" s="57">
        <v>36</v>
      </c>
      <c r="F18" s="58">
        <f>C18*D18*E18</f>
        <v>0</v>
      </c>
      <c r="G18" s="21"/>
    </row>
    <row r="19" spans="1:11" s="22" customFormat="1" ht="30.6" customHeight="1" x14ac:dyDescent="0.25">
      <c r="A19" s="61"/>
      <c r="B19" s="48" t="s">
        <v>40</v>
      </c>
      <c r="C19" s="72"/>
      <c r="D19" s="62"/>
      <c r="E19" s="63"/>
      <c r="F19" s="64"/>
      <c r="G19" s="21"/>
    </row>
    <row r="20" spans="1:11" s="22" customFormat="1" ht="30.6" customHeight="1" thickBot="1" x14ac:dyDescent="0.3">
      <c r="A20" s="65" t="s">
        <v>35</v>
      </c>
      <c r="B20" s="12" t="s">
        <v>36</v>
      </c>
      <c r="C20" s="73">
        <v>0</v>
      </c>
      <c r="D20" s="66">
        <v>1500</v>
      </c>
      <c r="E20" s="67">
        <v>12</v>
      </c>
      <c r="F20" s="68">
        <f>C20*D20*E20</f>
        <v>0</v>
      </c>
      <c r="G20" s="21"/>
    </row>
    <row r="21" spans="1:11" s="22" customFormat="1" ht="16.5" thickTop="1" x14ac:dyDescent="0.25">
      <c r="A21" s="24"/>
      <c r="B21" s="14" t="s">
        <v>38</v>
      </c>
      <c r="C21" s="15"/>
      <c r="D21" s="15"/>
      <c r="E21" s="15"/>
      <c r="F21" s="29">
        <f>SUM(F9:F12,F18,F20)</f>
        <v>0</v>
      </c>
      <c r="G21" s="21"/>
    </row>
    <row r="22" spans="1:11" x14ac:dyDescent="0.25">
      <c r="A22" s="24"/>
      <c r="B22" s="14" t="s">
        <v>6</v>
      </c>
      <c r="C22" s="15"/>
      <c r="D22" s="15"/>
      <c r="E22" s="15"/>
      <c r="F22" s="17">
        <f>F21/100*19</f>
        <v>0</v>
      </c>
      <c r="G22" s="23"/>
    </row>
    <row r="23" spans="1:11" ht="30" customHeight="1" thickBot="1" x14ac:dyDescent="0.3">
      <c r="A23" s="47"/>
      <c r="B23" s="18" t="s">
        <v>25</v>
      </c>
      <c r="C23" s="19"/>
      <c r="D23" s="19"/>
      <c r="E23" s="19"/>
      <c r="F23" s="20">
        <f>SUM(F21:F22)</f>
        <v>0</v>
      </c>
      <c r="G23" s="3"/>
    </row>
    <row r="24" spans="1:11" ht="16.5" thickTop="1" x14ac:dyDescent="0.25">
      <c r="A24" s="41"/>
      <c r="B24" s="18"/>
      <c r="C24" s="19"/>
      <c r="D24" s="19"/>
      <c r="E24" s="19"/>
      <c r="F24" s="40"/>
      <c r="G24" s="25"/>
      <c r="H24" s="42"/>
      <c r="I24" s="42"/>
      <c r="J24" s="42"/>
      <c r="K24" s="42"/>
    </row>
    <row r="25" spans="1:11" ht="15.75" x14ac:dyDescent="0.25">
      <c r="A25" s="41"/>
      <c r="B25" s="18"/>
      <c r="C25" s="19"/>
      <c r="D25" s="19"/>
      <c r="E25" s="19"/>
      <c r="F25" s="19"/>
      <c r="G25" s="25"/>
      <c r="H25" s="42"/>
      <c r="I25" s="42"/>
      <c r="J25" s="42"/>
      <c r="K25" s="42"/>
    </row>
    <row r="26" spans="1:11" x14ac:dyDescent="0.25">
      <c r="A26" s="74"/>
      <c r="B26" s="75"/>
      <c r="C26" s="24"/>
      <c r="D26" s="53"/>
      <c r="E26" s="76"/>
      <c r="F26" s="75"/>
      <c r="G26" s="69"/>
    </row>
    <row r="27" spans="1:11" x14ac:dyDescent="0.25">
      <c r="B27" s="3" t="s">
        <v>0</v>
      </c>
      <c r="C27" s="25"/>
      <c r="D27" s="26" t="s">
        <v>1</v>
      </c>
      <c r="E27" s="25"/>
      <c r="G27" s="25"/>
    </row>
    <row r="28" spans="1:11" x14ac:dyDescent="0.25">
      <c r="B28" s="3"/>
      <c r="C28" s="24"/>
      <c r="D28" s="3"/>
      <c r="E28" s="3"/>
      <c r="F28" s="3"/>
      <c r="G28" s="25"/>
    </row>
    <row r="29" spans="1:11" x14ac:dyDescent="0.25">
      <c r="B29" s="3"/>
      <c r="C29" s="24"/>
      <c r="D29" s="3"/>
      <c r="E29" s="3"/>
      <c r="F29" s="3"/>
      <c r="G29" s="25"/>
    </row>
    <row r="30" spans="1:11" x14ac:dyDescent="0.25">
      <c r="B30" s="27" t="s">
        <v>2</v>
      </c>
      <c r="C30" s="28" t="s">
        <v>3</v>
      </c>
      <c r="D30" s="53"/>
      <c r="E30" s="76"/>
      <c r="F30" s="75"/>
      <c r="G30" s="69"/>
    </row>
    <row r="31" spans="1:11" x14ac:dyDescent="0.25">
      <c r="B31" s="3"/>
      <c r="C31" s="24"/>
      <c r="D31" s="26" t="s">
        <v>4</v>
      </c>
      <c r="E31" s="3"/>
      <c r="G31" s="25"/>
    </row>
    <row r="32" spans="1:11" x14ac:dyDescent="0.25">
      <c r="D32" s="5"/>
      <c r="E32" s="5"/>
    </row>
    <row r="35" spans="2:7" x14ac:dyDescent="0.25">
      <c r="B35" s="52"/>
      <c r="C35" s="52"/>
      <c r="D35" s="52"/>
      <c r="E35" s="52"/>
      <c r="F35" s="52"/>
      <c r="G35" s="52"/>
    </row>
    <row r="36" spans="2:7" x14ac:dyDescent="0.25">
      <c r="B36" s="52"/>
      <c r="C36" s="52"/>
      <c r="D36" s="52"/>
      <c r="E36" s="52"/>
      <c r="F36" s="52"/>
      <c r="G36" s="52"/>
    </row>
    <row r="37" spans="2:7" x14ac:dyDescent="0.25">
      <c r="B37" s="52"/>
      <c r="C37" s="52"/>
      <c r="D37" s="52"/>
      <c r="E37" s="52"/>
      <c r="F37" s="52"/>
      <c r="G37" s="52"/>
    </row>
    <row r="38" spans="2:7" x14ac:dyDescent="0.25">
      <c r="B38" s="52"/>
      <c r="C38" s="52"/>
      <c r="D38" s="52"/>
      <c r="E38" s="52"/>
      <c r="F38" s="52"/>
      <c r="G38" s="52"/>
    </row>
  </sheetData>
  <sheetProtection algorithmName="SHA-512" hashValue="Ejm3//xVE23wIqp65vx444AeHdJisRXVnbq2JdK/gcRh/PoEDsrreyfvV8ELl2blP0pLQFzSipqO2BIwQ6FkEw==" saltValue="vDwnXnfVjk1mjhxCwD4QYQ==" spinCount="100000" sheet="1" objects="1" scenarios="1"/>
  <mergeCells count="13">
    <mergeCell ref="A26:B26"/>
    <mergeCell ref="D26:F26"/>
    <mergeCell ref="A3:F3"/>
    <mergeCell ref="C18:C19"/>
    <mergeCell ref="D18:D19"/>
    <mergeCell ref="E18:E19"/>
    <mergeCell ref="F18:F19"/>
    <mergeCell ref="A18:A19"/>
    <mergeCell ref="B37:G37"/>
    <mergeCell ref="B38:G38"/>
    <mergeCell ref="B35:G35"/>
    <mergeCell ref="B36:G36"/>
    <mergeCell ref="D30:F30"/>
  </mergeCells>
  <phoneticPr fontId="9" type="noConversion"/>
  <dataValidations count="3">
    <dataValidation type="list" allowBlank="1" showInputMessage="1" sqref="B6" xr:uid="{D034D551-8A80-4431-8A4C-5D28FB2F37A3}">
      <formula1>"ACMP Expert Edition"</formula1>
    </dataValidation>
    <dataValidation allowBlank="1" showInputMessage="1" sqref="B7 B18:B20" xr:uid="{274A3882-EF50-43DC-86FC-936A42FA03A2}"/>
    <dataValidation type="list" allowBlank="1" showInputMessage="1" sqref="B8" xr:uid="{7F30AD45-004C-4F38-B9E1-A6D33B63589B}">
      <mc:AlternateContent xmlns:x12ac="http://schemas.microsoft.com/office/spreadsheetml/2011/1/ac" xmlns:mc="http://schemas.openxmlformats.org/markup-compatibility/2006">
        <mc:Choice Requires="x12ac">
          <x12ac:list>"ACMP Update und Support gemäß… der Leistungsbeschreibung, Verlängerung um 12 Monate"</x12ac:list>
        </mc:Choice>
        <mc:Fallback>
          <formula1>"ACMP Update und Support gemäß… der Leistungsbeschreibung, Verlängerung um 12 Monate"</formula1>
        </mc:Fallback>
      </mc:AlternateContent>
    </dataValidation>
  </dataValidations>
  <pageMargins left="0.51181102362204722" right="7.874015748031496E-2" top="0.86614173228346458" bottom="0.78740157480314965" header="0" footer="0.31496062992125984"/>
  <pageSetup paperSize="9" scale="52" orientation="landscape" r:id="rId1"/>
  <headerFooter>
    <oddHeader>&amp;R&amp;G</oddHeader>
    <oddFooter>&amp;C&amp;10&amp;K004B6DSeite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Preisblatt</vt:lpstr>
    </vt:vector>
  </TitlesOfParts>
  <Company>MDK-Niedersachsen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Schildt, Axel</dc:creator>
  <cp:lastModifiedBy>Schildt, Axel</cp:lastModifiedBy>
  <cp:lastPrinted>2026-07-23T07:02:39Z</cp:lastPrinted>
  <dcterms:created xsi:type="dcterms:W3CDTF">2020-04-03T08:51:35Z</dcterms:created>
  <dcterms:modified xsi:type="dcterms:W3CDTF">2026-07-23T07:17:08Z</dcterms:modified>
</cp:coreProperties>
</file>