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pfe\Documents\addLEGAL\TTB Garbsen\Ausschreibung Erdwärme\Ausschreibungsunterlagen\"/>
    </mc:Choice>
  </mc:AlternateContent>
  <xr:revisionPtr revIDLastSave="0" documentId="13_ncr:1_{73638534-9F0B-4D6F-8149-34CDB0108CB9}" xr6:coauthVersionLast="47" xr6:coauthVersionMax="47" xr10:uidLastSave="{00000000-0000-0000-0000-000000000000}"/>
  <bookViews>
    <workbookView xWindow="-108" yWindow="-108" windowWidth="23256" windowHeight="12456" xr2:uid="{A628DE26-472D-4512-8C97-65008B3A4A3B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1" i="1" l="1"/>
  <c r="F16" i="1"/>
  <c r="F15" i="1"/>
  <c r="F14" i="1"/>
  <c r="F38" i="1"/>
  <c r="F36" i="1"/>
  <c r="F30" i="1"/>
  <c r="F32" i="1" s="1"/>
  <c r="D19" i="1"/>
  <c r="F18" i="1"/>
  <c r="F17" i="1"/>
  <c r="F13" i="1"/>
  <c r="F12" i="1"/>
  <c r="F11" i="1"/>
  <c r="F10" i="1"/>
  <c r="F19" i="1" l="1"/>
  <c r="F21" i="1" l="1"/>
  <c r="F23" i="1" s="1"/>
  <c r="F43" i="1" l="1"/>
  <c r="F45" i="1" s="1"/>
  <c r="F46" i="1" l="1"/>
  <c r="F47" i="1" s="1"/>
</calcChain>
</file>

<file path=xl/sharedStrings.xml><?xml version="1.0" encoding="utf-8"?>
<sst xmlns="http://schemas.openxmlformats.org/spreadsheetml/2006/main" count="40" uniqueCount="37">
  <si>
    <t>Angebotsformular</t>
  </si>
  <si>
    <t>Objekt 1</t>
  </si>
  <si>
    <t>Honorarzone</t>
  </si>
  <si>
    <t>Honorarsatz</t>
  </si>
  <si>
    <t>anrechenbare Kosten</t>
  </si>
  <si>
    <t>Basishonorar</t>
  </si>
  <si>
    <t>Leistungsphase 1</t>
  </si>
  <si>
    <t>Leistungsphase 2</t>
  </si>
  <si>
    <t>Leistungsphase 3</t>
  </si>
  <si>
    <t>Leistungsphase 4</t>
  </si>
  <si>
    <t>Leistungsphase 5</t>
  </si>
  <si>
    <t>Leistungsphase 6</t>
  </si>
  <si>
    <t>Zuschlag / Abschlag in Prozent</t>
  </si>
  <si>
    <t>bei Abschlag negative Zahl einsetzen</t>
  </si>
  <si>
    <t>Nebenkosten</t>
  </si>
  <si>
    <t>Honorarsumme nach Zu-/Abschlag</t>
  </si>
  <si>
    <t>Stundensätze</t>
  </si>
  <si>
    <t>Besondere Leistungen</t>
  </si>
  <si>
    <t>pschl.</t>
  </si>
  <si>
    <t>Stunden</t>
  </si>
  <si>
    <t>Stundensatz</t>
  </si>
  <si>
    <t xml:space="preserve">Summe besondere Leistungen </t>
  </si>
  <si>
    <t>Angebotshonorar netto</t>
  </si>
  <si>
    <t>Umsatzsteuer, derzeit 19%</t>
  </si>
  <si>
    <t>Angebotshonorar brutto</t>
  </si>
  <si>
    <t>Honorar Ingenieur</t>
  </si>
  <si>
    <t>Honorar technischer Mitarbeiter</t>
  </si>
  <si>
    <t>€/Stunde</t>
  </si>
  <si>
    <t>Ausfüllbar sind die gelb hinterlegten Zellen</t>
  </si>
  <si>
    <t>Honorar Planung Umbau Erdwärmeanlage</t>
  </si>
  <si>
    <t>€</t>
  </si>
  <si>
    <t>II</t>
  </si>
  <si>
    <t>Leistungsphase 7</t>
  </si>
  <si>
    <t>Leistungsphase 8</t>
  </si>
  <si>
    <t>Leistungsphase 9</t>
  </si>
  <si>
    <t>Bestandsaufnahme mittels Kamerabefahrung vor Beginn der Planungen zur Änderung und Anpassung der Erdwärmeanlage</t>
  </si>
  <si>
    <t>Summe Honorar inklusive Stunden und bes. Leistungen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</si>
</sst>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u val="double"/>
      <sz val="12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FDF699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4">
    <xf numFmtId="0" fontId="0" fillId="0" borderId="0" xfId="0"/>
    <xf numFmtId="44" fontId="0" fillId="0" borderId="0" xfId="1" applyFont="1"/>
    <xf numFmtId="44" fontId="0" fillId="0" borderId="0" xfId="0" applyNumberFormat="1"/>
    <xf numFmtId="0" fontId="2" fillId="0" borderId="0" xfId="0" applyFont="1"/>
    <xf numFmtId="9" fontId="0" fillId="0" borderId="0" xfId="2" applyFont="1"/>
    <xf numFmtId="0" fontId="5" fillId="0" borderId="0" xfId="0" applyFont="1"/>
    <xf numFmtId="0" fontId="3" fillId="2" borderId="0" xfId="0" applyFont="1" applyFill="1"/>
    <xf numFmtId="0" fontId="0" fillId="2" borderId="0" xfId="0" applyFill="1"/>
    <xf numFmtId="44" fontId="0" fillId="2" borderId="0" xfId="1" applyFont="1" applyFill="1"/>
    <xf numFmtId="0" fontId="0" fillId="2" borderId="1" xfId="0" applyFill="1" applyBorder="1"/>
    <xf numFmtId="0" fontId="2" fillId="2" borderId="0" xfId="0" applyFont="1" applyFill="1"/>
    <xf numFmtId="9" fontId="0" fillId="2" borderId="0" xfId="0" applyNumberFormat="1" applyFill="1"/>
    <xf numFmtId="44" fontId="0" fillId="2" borderId="0" xfId="0" applyNumberFormat="1" applyFill="1"/>
    <xf numFmtId="9" fontId="0" fillId="2" borderId="1" xfId="0" applyNumberFormat="1" applyFill="1" applyBorder="1"/>
    <xf numFmtId="44" fontId="0" fillId="2" borderId="1" xfId="0" applyNumberFormat="1" applyFill="1" applyBorder="1"/>
    <xf numFmtId="0" fontId="4" fillId="2" borderId="0" xfId="0" applyFont="1" applyFill="1"/>
    <xf numFmtId="0" fontId="0" fillId="2" borderId="0" xfId="0" applyFill="1" applyAlignment="1">
      <alignment horizontal="right"/>
    </xf>
    <xf numFmtId="0" fontId="0" fillId="2" borderId="0" xfId="0" applyFill="1" applyAlignment="1">
      <alignment horizontal="center"/>
    </xf>
    <xf numFmtId="0" fontId="6" fillId="0" borderId="0" xfId="0" applyFont="1"/>
    <xf numFmtId="3" fontId="2" fillId="2" borderId="0" xfId="0" applyNumberFormat="1" applyFont="1" applyFill="1"/>
    <xf numFmtId="0" fontId="0" fillId="2" borderId="0" xfId="0" applyFill="1" applyAlignment="1">
      <alignment horizontal="left" wrapText="1"/>
    </xf>
    <xf numFmtId="9" fontId="0" fillId="3" borderId="0" xfId="2" applyFont="1" applyFill="1" applyProtection="1">
      <protection locked="0"/>
    </xf>
    <xf numFmtId="44" fontId="0" fillId="3" borderId="0" xfId="1" applyFont="1" applyFill="1" applyProtection="1">
      <protection locked="0"/>
    </xf>
    <xf numFmtId="0" fontId="0" fillId="3" borderId="0" xfId="0" applyFill="1" applyProtection="1">
      <protection locked="0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FDF699"/>
      <color rgb="FFF9EC9D"/>
      <color rgb="FFF5F57B"/>
      <color rgb="FFF6FB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160D6-B1FB-40D8-89F4-0C453DADF120}">
  <dimension ref="A1:J49"/>
  <sheetViews>
    <sheetView tabSelected="1" zoomScaleNormal="100" workbookViewId="0">
      <selection activeCell="I53" sqref="I53"/>
    </sheetView>
  </sheetViews>
  <sheetFormatPr baseColWidth="10" defaultRowHeight="14.4" x14ac:dyDescent="0.3"/>
  <cols>
    <col min="2" max="2" width="9" customWidth="1"/>
    <col min="3" max="3" width="8.33203125" customWidth="1"/>
    <col min="6" max="6" width="13.6640625" customWidth="1"/>
    <col min="7" max="7" width="6.6640625" customWidth="1"/>
    <col min="10" max="10" width="12.77734375" bestFit="1" customWidth="1"/>
    <col min="11" max="11" width="11.77734375" bestFit="1" customWidth="1"/>
  </cols>
  <sheetData>
    <row r="1" spans="1:10" ht="15.6" x14ac:dyDescent="0.3">
      <c r="A1" s="5" t="s">
        <v>0</v>
      </c>
    </row>
    <row r="2" spans="1:10" x14ac:dyDescent="0.3">
      <c r="A2" t="s">
        <v>29</v>
      </c>
    </row>
    <row r="3" spans="1:10" s="18" customFormat="1" ht="12" x14ac:dyDescent="0.25">
      <c r="A3" s="18" t="s">
        <v>28</v>
      </c>
    </row>
    <row r="5" spans="1:10" x14ac:dyDescent="0.3">
      <c r="A5" s="6" t="s">
        <v>1</v>
      </c>
      <c r="B5" s="7"/>
      <c r="C5" s="7"/>
      <c r="D5" s="7"/>
      <c r="E5" s="7"/>
      <c r="F5" s="7"/>
      <c r="G5" s="7"/>
    </row>
    <row r="6" spans="1:10" s="3" customFormat="1" x14ac:dyDescent="0.3">
      <c r="A6" s="10" t="s">
        <v>4</v>
      </c>
      <c r="B6" s="10"/>
      <c r="C6" s="10"/>
      <c r="D6" s="10"/>
      <c r="E6" s="10"/>
      <c r="F6" s="19">
        <v>300000</v>
      </c>
      <c r="G6" s="10" t="s">
        <v>30</v>
      </c>
    </row>
    <row r="7" spans="1:10" x14ac:dyDescent="0.3">
      <c r="A7" s="7" t="s">
        <v>2</v>
      </c>
      <c r="B7" s="7" t="s">
        <v>31</v>
      </c>
      <c r="C7" s="7"/>
      <c r="D7" s="7"/>
      <c r="E7" s="7"/>
      <c r="F7" s="7"/>
      <c r="G7" s="7"/>
      <c r="J7" s="1"/>
    </row>
    <row r="8" spans="1:10" x14ac:dyDescent="0.3">
      <c r="A8" s="7" t="s">
        <v>3</v>
      </c>
      <c r="B8" s="7" t="s">
        <v>5</v>
      </c>
      <c r="C8" s="7"/>
      <c r="D8" s="11">
        <v>1</v>
      </c>
      <c r="E8" s="7"/>
      <c r="F8" s="8">
        <v>63861.2</v>
      </c>
      <c r="G8" s="7"/>
      <c r="J8" s="1"/>
    </row>
    <row r="9" spans="1:10" x14ac:dyDescent="0.3">
      <c r="A9" s="7"/>
      <c r="B9" s="7"/>
      <c r="C9" s="7"/>
      <c r="D9" s="7"/>
      <c r="E9" s="7"/>
      <c r="F9" s="7"/>
      <c r="G9" s="7"/>
      <c r="J9" s="1"/>
    </row>
    <row r="10" spans="1:10" x14ac:dyDescent="0.3">
      <c r="A10" s="7" t="s">
        <v>6</v>
      </c>
      <c r="B10" s="7"/>
      <c r="C10" s="7"/>
      <c r="D10" s="11">
        <v>0.02</v>
      </c>
      <c r="E10" s="7"/>
      <c r="F10" s="12">
        <f>F$8*D10</f>
        <v>1277.2239999999999</v>
      </c>
      <c r="G10" s="7"/>
      <c r="J10" s="1"/>
    </row>
    <row r="11" spans="1:10" x14ac:dyDescent="0.3">
      <c r="A11" s="7" t="s">
        <v>7</v>
      </c>
      <c r="B11" s="7"/>
      <c r="C11" s="7"/>
      <c r="D11" s="11">
        <v>0.09</v>
      </c>
      <c r="E11" s="7"/>
      <c r="F11" s="12">
        <f t="shared" ref="F11:F18" si="0">F$8*D11</f>
        <v>5747.5079999999998</v>
      </c>
      <c r="G11" s="7"/>
      <c r="J11" s="1"/>
    </row>
    <row r="12" spans="1:10" x14ac:dyDescent="0.3">
      <c r="A12" s="7" t="s">
        <v>8</v>
      </c>
      <c r="B12" s="7"/>
      <c r="C12" s="7"/>
      <c r="D12" s="11">
        <v>0.17</v>
      </c>
      <c r="E12" s="7"/>
      <c r="F12" s="12">
        <f t="shared" si="0"/>
        <v>10856.404</v>
      </c>
      <c r="G12" s="7"/>
      <c r="J12" s="1"/>
    </row>
    <row r="13" spans="1:10" x14ac:dyDescent="0.3">
      <c r="A13" s="7" t="s">
        <v>9</v>
      </c>
      <c r="B13" s="7"/>
      <c r="C13" s="7"/>
      <c r="D13" s="11">
        <v>0.02</v>
      </c>
      <c r="E13" s="7"/>
      <c r="F13" s="12">
        <f t="shared" si="0"/>
        <v>1277.2239999999999</v>
      </c>
      <c r="G13" s="7"/>
      <c r="J13" s="1"/>
    </row>
    <row r="14" spans="1:10" x14ac:dyDescent="0.3">
      <c r="A14" s="7" t="s">
        <v>10</v>
      </c>
      <c r="B14" s="7"/>
      <c r="C14" s="7"/>
      <c r="D14" s="11">
        <v>0.22</v>
      </c>
      <c r="E14" s="7"/>
      <c r="F14" s="12">
        <f t="shared" si="0"/>
        <v>14049.464</v>
      </c>
      <c r="G14" s="7"/>
      <c r="J14" s="1"/>
    </row>
    <row r="15" spans="1:10" x14ac:dyDescent="0.3">
      <c r="A15" s="7" t="s">
        <v>11</v>
      </c>
      <c r="B15" s="7"/>
      <c r="C15" s="7"/>
      <c r="D15" s="11">
        <v>7.0000000000000007E-2</v>
      </c>
      <c r="E15" s="7"/>
      <c r="F15" s="12">
        <f t="shared" si="0"/>
        <v>4470.2840000000006</v>
      </c>
      <c r="G15" s="7"/>
      <c r="J15" s="1"/>
    </row>
    <row r="16" spans="1:10" x14ac:dyDescent="0.3">
      <c r="A16" s="7" t="s">
        <v>32</v>
      </c>
      <c r="B16" s="7"/>
      <c r="C16" s="7"/>
      <c r="D16" s="11">
        <v>0.05</v>
      </c>
      <c r="E16" s="7"/>
      <c r="F16" s="12">
        <f t="shared" si="0"/>
        <v>3193.06</v>
      </c>
      <c r="G16" s="7"/>
      <c r="J16" s="1"/>
    </row>
    <row r="17" spans="1:10" x14ac:dyDescent="0.3">
      <c r="A17" s="7" t="s">
        <v>33</v>
      </c>
      <c r="B17" s="7"/>
      <c r="C17" s="7"/>
      <c r="D17" s="11">
        <v>0.35</v>
      </c>
      <c r="E17" s="7"/>
      <c r="F17" s="12">
        <f t="shared" si="0"/>
        <v>22351.42</v>
      </c>
      <c r="G17" s="7"/>
      <c r="J17" s="1"/>
    </row>
    <row r="18" spans="1:10" x14ac:dyDescent="0.3">
      <c r="A18" s="9" t="s">
        <v>34</v>
      </c>
      <c r="B18" s="9"/>
      <c r="C18" s="9"/>
      <c r="D18" s="13">
        <v>0.01</v>
      </c>
      <c r="E18" s="9"/>
      <c r="F18" s="14">
        <f t="shared" si="0"/>
        <v>638.61199999999997</v>
      </c>
      <c r="G18" s="7"/>
      <c r="J18" s="1"/>
    </row>
    <row r="19" spans="1:10" x14ac:dyDescent="0.3">
      <c r="A19" s="7"/>
      <c r="B19" s="7"/>
      <c r="C19" s="7"/>
      <c r="D19" s="11">
        <f>SUM(D10:D18)</f>
        <v>1</v>
      </c>
      <c r="E19" s="7"/>
      <c r="F19" s="12">
        <f>SUM(F10:F18)</f>
        <v>63861.19999999999</v>
      </c>
      <c r="G19" s="7"/>
      <c r="J19" s="1"/>
    </row>
    <row r="20" spans="1:10" x14ac:dyDescent="0.3">
      <c r="J20" s="1"/>
    </row>
    <row r="21" spans="1:10" x14ac:dyDescent="0.3">
      <c r="A21" s="7" t="s">
        <v>12</v>
      </c>
      <c r="B21" s="7"/>
      <c r="C21" s="7"/>
      <c r="D21" s="21">
        <v>0</v>
      </c>
      <c r="E21" s="7"/>
      <c r="F21" s="12">
        <f>F19*D21</f>
        <v>0</v>
      </c>
      <c r="G21" s="7"/>
    </row>
    <row r="22" spans="1:10" x14ac:dyDescent="0.3">
      <c r="A22" s="15" t="s">
        <v>13</v>
      </c>
      <c r="B22" s="7"/>
      <c r="C22" s="7"/>
      <c r="D22" s="7"/>
      <c r="E22" s="7"/>
      <c r="F22" s="7"/>
      <c r="G22" s="7"/>
    </row>
    <row r="23" spans="1:10" x14ac:dyDescent="0.3">
      <c r="A23" s="7" t="s">
        <v>15</v>
      </c>
      <c r="B23" s="7"/>
      <c r="C23" s="7"/>
      <c r="D23" s="7"/>
      <c r="E23" s="7"/>
      <c r="F23" s="12">
        <f>F19+F21</f>
        <v>63861.19999999999</v>
      </c>
      <c r="G23" s="7"/>
    </row>
    <row r="25" spans="1:10" x14ac:dyDescent="0.3">
      <c r="A25" s="6" t="s">
        <v>17</v>
      </c>
      <c r="B25" s="7"/>
      <c r="C25" s="7"/>
      <c r="D25" s="7"/>
      <c r="E25" s="7"/>
      <c r="F25" s="7"/>
      <c r="G25" s="7"/>
    </row>
    <row r="26" spans="1:10" x14ac:dyDescent="0.3">
      <c r="A26" s="20" t="s">
        <v>35</v>
      </c>
      <c r="B26" s="20"/>
      <c r="C26" s="20"/>
      <c r="D26" s="20"/>
      <c r="E26" s="7"/>
      <c r="F26" s="7"/>
      <c r="G26" s="7"/>
    </row>
    <row r="27" spans="1:10" x14ac:dyDescent="0.3">
      <c r="A27" s="20"/>
      <c r="B27" s="20"/>
      <c r="C27" s="20"/>
      <c r="D27" s="20"/>
      <c r="E27" s="16" t="s">
        <v>18</v>
      </c>
      <c r="F27" s="22">
        <v>0</v>
      </c>
      <c r="G27" s="7"/>
    </row>
    <row r="28" spans="1:10" x14ac:dyDescent="0.3">
      <c r="A28" s="7"/>
      <c r="B28" s="7"/>
      <c r="C28" s="7"/>
      <c r="D28" s="7"/>
      <c r="E28" s="7"/>
      <c r="F28" s="7"/>
      <c r="G28" s="7"/>
    </row>
    <row r="29" spans="1:10" x14ac:dyDescent="0.3">
      <c r="A29" s="7"/>
      <c r="B29" s="7"/>
      <c r="C29" s="7">
        <v>40</v>
      </c>
      <c r="D29" s="7" t="s">
        <v>19</v>
      </c>
      <c r="E29" s="7"/>
      <c r="F29" s="7"/>
      <c r="G29" s="7"/>
    </row>
    <row r="30" spans="1:10" x14ac:dyDescent="0.3">
      <c r="A30" s="7"/>
      <c r="B30" s="7"/>
      <c r="C30" s="7"/>
      <c r="D30" s="7" t="s">
        <v>20</v>
      </c>
      <c r="E30" s="22">
        <v>0</v>
      </c>
      <c r="F30" s="12">
        <f>E30*C29</f>
        <v>0</v>
      </c>
      <c r="G30" s="7"/>
    </row>
    <row r="31" spans="1:10" x14ac:dyDescent="0.3">
      <c r="A31" s="7"/>
      <c r="B31" s="7"/>
      <c r="C31" s="7"/>
      <c r="D31" s="7"/>
      <c r="E31" s="7"/>
      <c r="F31" s="7"/>
      <c r="G31" s="7"/>
    </row>
    <row r="32" spans="1:10" x14ac:dyDescent="0.3">
      <c r="A32" s="7" t="s">
        <v>21</v>
      </c>
      <c r="B32" s="7"/>
      <c r="C32" s="7"/>
      <c r="D32" s="7"/>
      <c r="E32" s="7"/>
      <c r="F32" s="12">
        <f>F27+F30</f>
        <v>0</v>
      </c>
      <c r="G32" s="7"/>
    </row>
    <row r="34" spans="1:7" x14ac:dyDescent="0.3">
      <c r="A34" s="6" t="s">
        <v>16</v>
      </c>
      <c r="B34" s="7"/>
      <c r="C34" s="7"/>
      <c r="D34" s="7"/>
      <c r="E34" s="7"/>
      <c r="F34" s="7"/>
      <c r="G34" s="7"/>
    </row>
    <row r="35" spans="1:7" x14ac:dyDescent="0.3">
      <c r="A35" s="7" t="s">
        <v>25</v>
      </c>
      <c r="B35" s="7"/>
      <c r="C35" s="7"/>
      <c r="D35" s="7"/>
      <c r="E35" s="7"/>
      <c r="F35" s="7"/>
      <c r="G35" s="7"/>
    </row>
    <row r="36" spans="1:7" x14ac:dyDescent="0.3">
      <c r="A36" s="7"/>
      <c r="B36" s="7">
        <v>10</v>
      </c>
      <c r="C36" s="17" t="s">
        <v>19</v>
      </c>
      <c r="D36" s="23">
        <v>0</v>
      </c>
      <c r="E36" s="7" t="s">
        <v>27</v>
      </c>
      <c r="F36" s="8">
        <f>B36*D36</f>
        <v>0</v>
      </c>
      <c r="G36" s="7"/>
    </row>
    <row r="37" spans="1:7" x14ac:dyDescent="0.3">
      <c r="A37" s="7" t="s">
        <v>26</v>
      </c>
      <c r="B37" s="7"/>
      <c r="C37" s="7"/>
      <c r="D37" s="7"/>
      <c r="E37" s="7"/>
      <c r="F37" s="8"/>
      <c r="G37" s="7"/>
    </row>
    <row r="38" spans="1:7" x14ac:dyDescent="0.3">
      <c r="A38" s="7"/>
      <c r="B38" s="7">
        <v>10</v>
      </c>
      <c r="C38" s="17" t="s">
        <v>19</v>
      </c>
      <c r="D38" s="23">
        <v>0</v>
      </c>
      <c r="E38" s="7" t="s">
        <v>27</v>
      </c>
      <c r="F38" s="8">
        <f>B38*D38</f>
        <v>0</v>
      </c>
      <c r="G38" s="7"/>
    </row>
    <row r="41" spans="1:7" x14ac:dyDescent="0.3">
      <c r="A41" s="7" t="s">
        <v>36</v>
      </c>
      <c r="B41" s="7"/>
      <c r="C41" s="7"/>
      <c r="D41" s="7"/>
      <c r="E41" s="7"/>
      <c r="F41" s="12">
        <f>F23+F32+F36+F38</f>
        <v>63861.19999999999</v>
      </c>
      <c r="G41" s="7"/>
    </row>
    <row r="42" spans="1:7" x14ac:dyDescent="0.3">
      <c r="A42" s="7"/>
      <c r="B42" s="7"/>
      <c r="C42" s="7"/>
      <c r="D42" s="7"/>
      <c r="E42" s="7"/>
      <c r="F42" s="7"/>
      <c r="G42" s="7"/>
    </row>
    <row r="43" spans="1:7" x14ac:dyDescent="0.3">
      <c r="A43" s="7" t="s">
        <v>14</v>
      </c>
      <c r="B43" s="7"/>
      <c r="C43" s="7"/>
      <c r="D43" s="21">
        <v>0</v>
      </c>
      <c r="E43" s="7"/>
      <c r="F43" s="12">
        <f>F41*D43</f>
        <v>0</v>
      </c>
      <c r="G43" s="7"/>
    </row>
    <row r="44" spans="1:7" x14ac:dyDescent="0.3">
      <c r="D44" s="4"/>
      <c r="F44" s="2"/>
    </row>
    <row r="45" spans="1:7" x14ac:dyDescent="0.3">
      <c r="A45" s="7" t="s">
        <v>22</v>
      </c>
      <c r="B45" s="7"/>
      <c r="C45" s="7"/>
      <c r="D45" s="7"/>
      <c r="E45" s="7"/>
      <c r="F45" s="12">
        <f>F41+F43</f>
        <v>63861.19999999999</v>
      </c>
      <c r="G45" s="7"/>
    </row>
    <row r="46" spans="1:7" x14ac:dyDescent="0.3">
      <c r="A46" s="7" t="s">
        <v>23</v>
      </c>
      <c r="B46" s="7"/>
      <c r="C46" s="7"/>
      <c r="D46" s="7"/>
      <c r="E46" s="7"/>
      <c r="F46" s="12">
        <f>F45*0.19</f>
        <v>12133.627999999999</v>
      </c>
      <c r="G46" s="7"/>
    </row>
    <row r="47" spans="1:7" x14ac:dyDescent="0.3">
      <c r="A47" s="7" t="s">
        <v>24</v>
      </c>
      <c r="B47" s="7"/>
      <c r="C47" s="7"/>
      <c r="D47" s="7"/>
      <c r="E47" s="7"/>
      <c r="F47" s="12">
        <f>F45+F46</f>
        <v>75994.827999999994</v>
      </c>
      <c r="G47" s="7"/>
    </row>
    <row r="49" spans="10:10" x14ac:dyDescent="0.3">
      <c r="J49" s="1"/>
    </row>
  </sheetData>
  <sheetProtection algorithmName="SHA-512" hashValue="r2JVpNGHCGFJSHLechzZJvpO8dzm7qLe3LkW2AGGecP+vIqfAYfCDOsosPfhkyyC7hKaq27t871wq0prGqJ0+Q==" saltValue="jAJe4eG1mHUjtzm4mQDN0g==" spinCount="100000" sheet="1" objects="1" scenarios="1"/>
  <mergeCells count="1">
    <mergeCell ref="A26:D27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Katrin Quest</dc:creator>
  <cp:lastModifiedBy>Katrin Quest</cp:lastModifiedBy>
  <dcterms:created xsi:type="dcterms:W3CDTF">2026-03-15T18:28:02Z</dcterms:created>
  <dcterms:modified xsi:type="dcterms:W3CDTF">2026-06-22T08:05:47Z</dcterms:modified>
</cp:coreProperties>
</file>