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pfe\Documents\addLEGAL\TTB Garbsen\Ausschreibung Freianlagen\Ausschreibungsunterlagen - Entwürfe\"/>
    </mc:Choice>
  </mc:AlternateContent>
  <xr:revisionPtr revIDLastSave="0" documentId="13_ncr:1_{C321274F-0857-4210-8FE4-E20B77E49276}" xr6:coauthVersionLast="47" xr6:coauthVersionMax="47" xr10:uidLastSave="{00000000-0000-0000-0000-000000000000}"/>
  <bookViews>
    <workbookView xWindow="-108" yWindow="-108" windowWidth="23256" windowHeight="12456" xr2:uid="{A628DE26-472D-4512-8C97-65008B3A4A3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F92" i="1"/>
  <c r="F91" i="1"/>
  <c r="F90" i="1"/>
  <c r="F89" i="1"/>
  <c r="F88" i="1"/>
  <c r="F87" i="1"/>
  <c r="F86" i="1"/>
  <c r="F85" i="1"/>
  <c r="F76" i="1"/>
  <c r="F72" i="1"/>
  <c r="F21" i="1"/>
  <c r="F40" i="1"/>
  <c r="F64" i="1"/>
  <c r="F65" i="1"/>
  <c r="F66" i="1"/>
  <c r="F67" i="1"/>
  <c r="F68" i="1"/>
  <c r="F69" i="1"/>
  <c r="F70" i="1"/>
  <c r="F71" i="1"/>
  <c r="F74" i="1" s="1"/>
  <c r="F63" i="1"/>
  <c r="F39" i="1"/>
  <c r="F38" i="1"/>
  <c r="F37" i="1"/>
  <c r="F36" i="1"/>
  <c r="F35" i="1"/>
  <c r="F34" i="1"/>
  <c r="F33" i="1"/>
  <c r="F32" i="1"/>
  <c r="F31" i="1"/>
  <c r="D94" i="1"/>
  <c r="F96" i="1"/>
  <c r="F98" i="1" s="1"/>
  <c r="D72" i="1"/>
  <c r="D40" i="1"/>
  <c r="D21" i="1"/>
  <c r="F20" i="1"/>
  <c r="F19" i="1"/>
  <c r="F18" i="1"/>
  <c r="F101" i="1"/>
  <c r="F80" i="1"/>
  <c r="F58" i="1"/>
  <c r="F54" i="1"/>
  <c r="F51" i="1"/>
  <c r="F26" i="1"/>
  <c r="F7" i="1"/>
  <c r="F109" i="1"/>
  <c r="F107" i="1"/>
  <c r="F17" i="1"/>
  <c r="F16" i="1"/>
  <c r="F15" i="1"/>
  <c r="F14" i="1"/>
  <c r="F13" i="1"/>
  <c r="F12" i="1"/>
  <c r="F43" i="1" l="1"/>
  <c r="F103" i="1"/>
  <c r="F42" i="1" l="1"/>
  <c r="F44" i="1" s="1"/>
  <c r="F46" i="1" l="1"/>
  <c r="F48" i="1" s="1"/>
  <c r="F112" i="1" l="1"/>
  <c r="F114" i="1" s="1"/>
  <c r="F116" i="1" s="1"/>
  <c r="F117" i="1" s="1"/>
  <c r="F118" i="1" s="1"/>
</calcChain>
</file>

<file path=xl/sharedStrings.xml><?xml version="1.0" encoding="utf-8"?>
<sst xmlns="http://schemas.openxmlformats.org/spreadsheetml/2006/main" count="114" uniqueCount="45">
  <si>
    <t>Angebotsformular</t>
  </si>
  <si>
    <t>Honorar Tragwerksplanung</t>
  </si>
  <si>
    <t>Honorarzone</t>
  </si>
  <si>
    <t>Honorarsatz</t>
  </si>
  <si>
    <t>anrechenbare Kosten</t>
  </si>
  <si>
    <t>III</t>
  </si>
  <si>
    <t>Basishonorar</t>
  </si>
  <si>
    <t>Leistungsphase 1</t>
  </si>
  <si>
    <t>Leistungsphase 2</t>
  </si>
  <si>
    <t>Leistungsphase 3</t>
  </si>
  <si>
    <t>Leistungsphase 4</t>
  </si>
  <si>
    <t>Leistungsphase 5</t>
  </si>
  <si>
    <t>Leistungsphase 6</t>
  </si>
  <si>
    <t>Zuschlag / Abschlag in Prozent</t>
  </si>
  <si>
    <t>bei Abschlag negative Zahl einsetzen</t>
  </si>
  <si>
    <t>Nebenkosten</t>
  </si>
  <si>
    <t>Honorarsumme nach Zu-/Abschlag</t>
  </si>
  <si>
    <t>Stundensätze</t>
  </si>
  <si>
    <t>Stunden</t>
  </si>
  <si>
    <t>Angebotshonorar netto</t>
  </si>
  <si>
    <t>Umsatzsteuer, derzeit 19%</t>
  </si>
  <si>
    <t>Angebotshonorar brutto</t>
  </si>
  <si>
    <t>Summe</t>
  </si>
  <si>
    <t>Honorar Ingenieur</t>
  </si>
  <si>
    <t>Honorar technischer Mitarbeiter</t>
  </si>
  <si>
    <t>€/Stunde</t>
  </si>
  <si>
    <t>Ausfüllbar sind die gelb hinterlegten Zellen</t>
  </si>
  <si>
    <t>Leistungsbereich Stadtteilpark Auf der Horst</t>
  </si>
  <si>
    <t>m²</t>
  </si>
  <si>
    <t>x</t>
  </si>
  <si>
    <t>€/m²</t>
  </si>
  <si>
    <t>Leistungsbereich Rathaus Stadtbahnhaltestelle Minimum</t>
  </si>
  <si>
    <t>Besondere Leistung: Konzeptleistung Planung, Leistungsbereich Gründkonzept Stadtbahn</t>
  </si>
  <si>
    <t>geschätzt</t>
  </si>
  <si>
    <t>Honorar Leistungsbereich Stadtteilpark Auf der Horst</t>
  </si>
  <si>
    <t>Honorar Leistungsber. Rathaus Stadbahendhaltestelle Minimum</t>
  </si>
  <si>
    <t>Besondere Leistung: Beratungsleistungen Planung, Planungsberatung Stellplatzanlage</t>
  </si>
  <si>
    <t>Optionaler Leistungsbereich Nord-West-Zentrum / Shopping Plaza</t>
  </si>
  <si>
    <t>Optionaler Leistungsbereich Rathaus erweitert</t>
  </si>
  <si>
    <t>Optionale Planungsberatung Planbereich 8 und 9</t>
  </si>
  <si>
    <t xml:space="preserve">Summe besondere und optionale Leistungen </t>
  </si>
  <si>
    <t>Summe  Grundleistungen, bes. und opt. Leistungen inkl. Std.</t>
  </si>
  <si>
    <t>Leistungsphase 7</t>
  </si>
  <si>
    <t>Leistungsphase 8</t>
  </si>
  <si>
    <t>Leistungsphase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</si>
</sst>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"/>
    <numFmt numFmtId="165" formatCode="0.0000"/>
    <numFmt numFmtId="168" formatCode="_-* #,##0\ &quot;€&quot;_-;\-* #,##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u val="double"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DF69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44" fontId="0" fillId="0" borderId="0" xfId="1" applyFont="1"/>
    <xf numFmtId="44" fontId="0" fillId="0" borderId="0" xfId="0" applyNumberFormat="1"/>
    <xf numFmtId="0" fontId="2" fillId="0" borderId="0" xfId="0" applyFont="1"/>
    <xf numFmtId="9" fontId="0" fillId="0" borderId="0" xfId="2" applyFont="1"/>
    <xf numFmtId="0" fontId="5" fillId="0" borderId="0" xfId="0" applyFont="1"/>
    <xf numFmtId="0" fontId="3" fillId="2" borderId="0" xfId="0" applyFont="1" applyFill="1"/>
    <xf numFmtId="0" fontId="0" fillId="2" borderId="0" xfId="0" applyFill="1"/>
    <xf numFmtId="164" fontId="0" fillId="2" borderId="0" xfId="1" applyNumberFormat="1" applyFont="1" applyFill="1"/>
    <xf numFmtId="44" fontId="0" fillId="2" borderId="0" xfId="1" applyFont="1" applyFill="1"/>
    <xf numFmtId="0" fontId="0" fillId="2" borderId="1" xfId="0" applyFill="1" applyBorder="1"/>
    <xf numFmtId="0" fontId="2" fillId="2" borderId="0" xfId="0" applyFont="1" applyFill="1"/>
    <xf numFmtId="9" fontId="0" fillId="2" borderId="0" xfId="0" applyNumberFormat="1" applyFill="1"/>
    <xf numFmtId="44" fontId="0" fillId="2" borderId="0" xfId="0" applyNumberFormat="1" applyFill="1"/>
    <xf numFmtId="9" fontId="0" fillId="2" borderId="1" xfId="0" applyNumberFormat="1" applyFill="1" applyBorder="1"/>
    <xf numFmtId="44" fontId="0" fillId="2" borderId="1" xfId="0" applyNumberFormat="1" applyFill="1" applyBorder="1"/>
    <xf numFmtId="165" fontId="0" fillId="2" borderId="0" xfId="0" applyNumberFormat="1" applyFill="1"/>
    <xf numFmtId="9" fontId="0" fillId="2" borderId="0" xfId="2" applyFont="1" applyFill="1"/>
    <xf numFmtId="0" fontId="4" fillId="2" borderId="0" xfId="0" applyFont="1" applyFill="1"/>
    <xf numFmtId="0" fontId="0" fillId="2" borderId="0" xfId="0" applyFill="1" applyAlignment="1">
      <alignment horizontal="center"/>
    </xf>
    <xf numFmtId="9" fontId="0" fillId="3" borderId="0" xfId="2" applyFont="1" applyFill="1"/>
    <xf numFmtId="0" fontId="6" fillId="0" borderId="0" xfId="0" applyFont="1"/>
    <xf numFmtId="3" fontId="0" fillId="2" borderId="0" xfId="0" applyNumberFormat="1" applyFill="1"/>
    <xf numFmtId="0" fontId="0" fillId="2" borderId="0" xfId="0" applyFont="1" applyFill="1"/>
    <xf numFmtId="168" fontId="0" fillId="2" borderId="0" xfId="1" applyNumberFormat="1" applyFont="1" applyFill="1"/>
    <xf numFmtId="168" fontId="1" fillId="2" borderId="0" xfId="1" applyNumberFormat="1" applyFont="1" applyFill="1"/>
    <xf numFmtId="0" fontId="0" fillId="2" borderId="0" xfId="0" applyFill="1" applyBorder="1"/>
    <xf numFmtId="0" fontId="0" fillId="0" borderId="0" xfId="0" applyFill="1"/>
    <xf numFmtId="9" fontId="0" fillId="0" borderId="0" xfId="0" applyNumberFormat="1" applyFill="1"/>
    <xf numFmtId="44" fontId="0" fillId="0" borderId="0" xfId="0" applyNumberFormat="1" applyFill="1"/>
    <xf numFmtId="0" fontId="0" fillId="2" borderId="0" xfId="1" applyNumberFormat="1" applyFont="1" applyFill="1"/>
    <xf numFmtId="0" fontId="0" fillId="2" borderId="0" xfId="0" applyFill="1" applyAlignment="1">
      <alignment wrapText="1"/>
    </xf>
    <xf numFmtId="9" fontId="0" fillId="2" borderId="0" xfId="0" applyNumberFormat="1" applyFill="1" applyBorder="1"/>
    <xf numFmtId="44" fontId="0" fillId="2" borderId="0" xfId="0" applyNumberFormat="1" applyFill="1" applyBorder="1"/>
    <xf numFmtId="9" fontId="0" fillId="3" borderId="0" xfId="2" applyFont="1" applyFill="1" applyProtection="1">
      <protection locked="0"/>
    </xf>
    <xf numFmtId="44" fontId="0" fillId="3" borderId="0" xfId="1" applyFont="1" applyFill="1" applyProtection="1">
      <protection locked="0"/>
    </xf>
    <xf numFmtId="0" fontId="0" fillId="3" borderId="0" xfId="0" applyFill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DF699"/>
      <color rgb="FFF6FBD7"/>
      <color rgb="FFF9EC9D"/>
      <color rgb="FFF5F5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160D6-B1FB-40D8-89F4-0C453DADF120}">
  <dimension ref="A1:K118"/>
  <sheetViews>
    <sheetView tabSelected="1" zoomScale="110" zoomScaleNormal="110" workbookViewId="0">
      <selection activeCell="I107" sqref="I107"/>
    </sheetView>
  </sheetViews>
  <sheetFormatPr baseColWidth="10" defaultRowHeight="14.4" x14ac:dyDescent="0.3"/>
  <cols>
    <col min="2" max="2" width="9" customWidth="1"/>
    <col min="3" max="3" width="8.33203125" customWidth="1"/>
    <col min="6" max="6" width="18.21875" customWidth="1"/>
    <col min="7" max="7" width="6.6640625" customWidth="1"/>
    <col min="10" max="10" width="12.77734375" bestFit="1" customWidth="1"/>
    <col min="11" max="11" width="11.77734375" bestFit="1" customWidth="1"/>
  </cols>
  <sheetData>
    <row r="1" spans="1:10" ht="15.6" x14ac:dyDescent="0.3">
      <c r="A1" s="5" t="s">
        <v>0</v>
      </c>
    </row>
    <row r="2" spans="1:10" x14ac:dyDescent="0.3">
      <c r="A2" t="s">
        <v>1</v>
      </c>
    </row>
    <row r="3" spans="1:10" s="21" customFormat="1" ht="12" x14ac:dyDescent="0.25">
      <c r="A3" s="21" t="s">
        <v>26</v>
      </c>
    </row>
    <row r="5" spans="1:10" x14ac:dyDescent="0.3">
      <c r="A5" s="6" t="s">
        <v>27</v>
      </c>
      <c r="B5" s="7"/>
      <c r="C5" s="7"/>
      <c r="D5" s="7"/>
      <c r="E5" s="7"/>
      <c r="F5" s="7"/>
      <c r="G5" s="7"/>
    </row>
    <row r="6" spans="1:10" x14ac:dyDescent="0.3">
      <c r="A6" s="23" t="s">
        <v>4</v>
      </c>
      <c r="B6" s="7"/>
      <c r="C6" s="7"/>
      <c r="D6" s="7"/>
      <c r="E6" s="7"/>
      <c r="F6" s="7"/>
      <c r="G6" s="7"/>
    </row>
    <row r="7" spans="1:10" x14ac:dyDescent="0.3">
      <c r="A7" s="22">
        <v>19600</v>
      </c>
      <c r="B7" s="8" t="s">
        <v>28</v>
      </c>
      <c r="C7" s="9" t="s">
        <v>29</v>
      </c>
      <c r="D7" s="7">
        <v>120</v>
      </c>
      <c r="E7" s="7" t="s">
        <v>30</v>
      </c>
      <c r="F7" s="25">
        <f>A7*D7</f>
        <v>2352000</v>
      </c>
      <c r="G7" s="7"/>
    </row>
    <row r="8" spans="1:10" s="3" customFormat="1" x14ac:dyDescent="0.3">
      <c r="A8" s="11"/>
      <c r="B8" s="11"/>
      <c r="C8" s="11"/>
      <c r="D8" s="11"/>
      <c r="E8" s="11"/>
      <c r="F8" s="11"/>
      <c r="G8" s="11"/>
    </row>
    <row r="9" spans="1:10" x14ac:dyDescent="0.3">
      <c r="A9" s="7" t="s">
        <v>2</v>
      </c>
      <c r="B9" s="7" t="s">
        <v>5</v>
      </c>
      <c r="C9" s="7"/>
      <c r="D9" s="7"/>
      <c r="E9" s="7"/>
      <c r="F9" s="7"/>
      <c r="G9" s="7"/>
      <c r="J9" s="1"/>
    </row>
    <row r="10" spans="1:10" x14ac:dyDescent="0.3">
      <c r="A10" s="7" t="s">
        <v>3</v>
      </c>
      <c r="B10" s="7" t="s">
        <v>6</v>
      </c>
      <c r="C10" s="7"/>
      <c r="D10" s="12">
        <v>1</v>
      </c>
      <c r="E10" s="7"/>
      <c r="F10" s="9">
        <v>295168.37</v>
      </c>
      <c r="G10" s="7"/>
      <c r="J10" s="1"/>
    </row>
    <row r="11" spans="1:10" x14ac:dyDescent="0.3">
      <c r="A11" s="7"/>
      <c r="B11" s="7"/>
      <c r="C11" s="7"/>
      <c r="D11" s="7"/>
      <c r="E11" s="7"/>
      <c r="F11" s="7"/>
      <c r="G11" s="7"/>
      <c r="J11" s="1"/>
    </row>
    <row r="12" spans="1:10" x14ac:dyDescent="0.3">
      <c r="A12" s="7" t="s">
        <v>7</v>
      </c>
      <c r="B12" s="7"/>
      <c r="C12" s="7"/>
      <c r="D12" s="12">
        <v>0.03</v>
      </c>
      <c r="E12" s="7"/>
      <c r="F12" s="13">
        <f>F$10*D12</f>
        <v>8855.0510999999988</v>
      </c>
      <c r="G12" s="7"/>
      <c r="J12" s="1"/>
    </row>
    <row r="13" spans="1:10" x14ac:dyDescent="0.3">
      <c r="A13" s="7" t="s">
        <v>8</v>
      </c>
      <c r="B13" s="7"/>
      <c r="C13" s="7"/>
      <c r="D13" s="12">
        <v>0.1</v>
      </c>
      <c r="E13" s="7"/>
      <c r="F13" s="13">
        <f t="shared" ref="F13:F17" si="0">F$10*D13</f>
        <v>29516.837</v>
      </c>
      <c r="G13" s="7"/>
      <c r="J13" s="1"/>
    </row>
    <row r="14" spans="1:10" x14ac:dyDescent="0.3">
      <c r="A14" s="7" t="s">
        <v>9</v>
      </c>
      <c r="B14" s="7"/>
      <c r="C14" s="7"/>
      <c r="D14" s="12">
        <v>0.16</v>
      </c>
      <c r="E14" s="7"/>
      <c r="F14" s="13">
        <f t="shared" si="0"/>
        <v>47226.939200000001</v>
      </c>
      <c r="G14" s="7"/>
      <c r="J14" s="1"/>
    </row>
    <row r="15" spans="1:10" x14ac:dyDescent="0.3">
      <c r="A15" s="7" t="s">
        <v>10</v>
      </c>
      <c r="B15" s="7"/>
      <c r="C15" s="7"/>
      <c r="D15" s="12">
        <v>0.04</v>
      </c>
      <c r="E15" s="7"/>
      <c r="F15" s="13">
        <f t="shared" si="0"/>
        <v>11806.7348</v>
      </c>
      <c r="G15" s="7"/>
      <c r="J15" s="1"/>
    </row>
    <row r="16" spans="1:10" x14ac:dyDescent="0.3">
      <c r="A16" s="7" t="s">
        <v>11</v>
      </c>
      <c r="B16" s="7"/>
      <c r="C16" s="7"/>
      <c r="D16" s="12">
        <v>0.25</v>
      </c>
      <c r="E16" s="7"/>
      <c r="F16" s="13">
        <f t="shared" si="0"/>
        <v>73792.092499999999</v>
      </c>
      <c r="G16" s="7"/>
      <c r="J16" s="1"/>
    </row>
    <row r="17" spans="1:11" x14ac:dyDescent="0.3">
      <c r="A17" s="26" t="s">
        <v>12</v>
      </c>
      <c r="B17" s="26"/>
      <c r="C17" s="26"/>
      <c r="D17" s="32">
        <v>7.0000000000000007E-2</v>
      </c>
      <c r="E17" s="26"/>
      <c r="F17" s="33">
        <f t="shared" si="0"/>
        <v>20661.785900000003</v>
      </c>
      <c r="G17" s="7"/>
      <c r="J17" s="1"/>
    </row>
    <row r="18" spans="1:11" x14ac:dyDescent="0.3">
      <c r="A18" s="26" t="s">
        <v>42</v>
      </c>
      <c r="B18" s="26"/>
      <c r="C18" s="26"/>
      <c r="D18" s="32">
        <v>0.03</v>
      </c>
      <c r="E18" s="26"/>
      <c r="F18" s="33">
        <f t="shared" ref="F18:F20" si="1">F$10*D18</f>
        <v>8855.0510999999988</v>
      </c>
      <c r="G18" s="7"/>
      <c r="J18" s="1"/>
    </row>
    <row r="19" spans="1:11" x14ac:dyDescent="0.3">
      <c r="A19" s="26" t="s">
        <v>43</v>
      </c>
      <c r="B19" s="26"/>
      <c r="C19" s="26"/>
      <c r="D19" s="32">
        <v>0.3</v>
      </c>
      <c r="E19" s="26"/>
      <c r="F19" s="33">
        <f t="shared" si="1"/>
        <v>88550.510999999999</v>
      </c>
      <c r="G19" s="7"/>
      <c r="J19" s="1"/>
    </row>
    <row r="20" spans="1:11" x14ac:dyDescent="0.3">
      <c r="A20" s="10" t="s">
        <v>44</v>
      </c>
      <c r="B20" s="10"/>
      <c r="C20" s="10"/>
      <c r="D20" s="14">
        <v>0.02</v>
      </c>
      <c r="E20" s="10"/>
      <c r="F20" s="15">
        <f t="shared" si="1"/>
        <v>5903.3674000000001</v>
      </c>
      <c r="G20" s="7"/>
      <c r="J20" s="1"/>
    </row>
    <row r="21" spans="1:11" x14ac:dyDescent="0.3">
      <c r="A21" s="7"/>
      <c r="B21" s="7"/>
      <c r="C21" s="7"/>
      <c r="D21" s="12">
        <f>SUM(D12:D20)</f>
        <v>1.0000000000000002</v>
      </c>
      <c r="E21" s="7"/>
      <c r="F21" s="13">
        <f>SUM(F12:F20)</f>
        <v>295168.37</v>
      </c>
      <c r="G21" s="7"/>
      <c r="J21" s="1"/>
    </row>
    <row r="22" spans="1:11" x14ac:dyDescent="0.3">
      <c r="J22" s="1"/>
    </row>
    <row r="24" spans="1:11" x14ac:dyDescent="0.3">
      <c r="A24" s="6" t="s">
        <v>31</v>
      </c>
      <c r="B24" s="7"/>
      <c r="C24" s="7"/>
      <c r="D24" s="7"/>
      <c r="E24" s="7"/>
      <c r="F24" s="7"/>
      <c r="G24" s="7"/>
    </row>
    <row r="25" spans="1:11" x14ac:dyDescent="0.3">
      <c r="A25" s="7" t="s">
        <v>4</v>
      </c>
      <c r="B25" s="7"/>
      <c r="C25" s="7"/>
      <c r="D25" s="7"/>
      <c r="E25" s="7"/>
      <c r="F25" s="7"/>
      <c r="G25" s="7"/>
    </row>
    <row r="26" spans="1:11" x14ac:dyDescent="0.3">
      <c r="A26" s="22">
        <v>12500</v>
      </c>
      <c r="B26" s="8" t="s">
        <v>28</v>
      </c>
      <c r="C26" s="9" t="s">
        <v>29</v>
      </c>
      <c r="D26" s="7">
        <v>500</v>
      </c>
      <c r="E26" s="7" t="s">
        <v>30</v>
      </c>
      <c r="F26" s="24">
        <f>A26*D26</f>
        <v>6250000</v>
      </c>
      <c r="G26" s="7"/>
      <c r="K26" s="1"/>
    </row>
    <row r="27" spans="1:11" x14ac:dyDescent="0.3">
      <c r="A27" s="11"/>
      <c r="B27" s="11"/>
      <c r="C27" s="11"/>
      <c r="D27" s="11"/>
      <c r="E27" s="11"/>
      <c r="F27" s="11"/>
      <c r="G27" s="11"/>
      <c r="K27" s="1"/>
    </row>
    <row r="28" spans="1:11" x14ac:dyDescent="0.3">
      <c r="A28" s="7" t="s">
        <v>2</v>
      </c>
      <c r="B28" s="7" t="s">
        <v>5</v>
      </c>
      <c r="C28" s="7"/>
      <c r="D28" s="7"/>
      <c r="E28" s="7"/>
      <c r="F28" s="7"/>
      <c r="G28" s="7"/>
      <c r="K28" s="1"/>
    </row>
    <row r="29" spans="1:11" x14ac:dyDescent="0.3">
      <c r="A29" s="7" t="s">
        <v>3</v>
      </c>
      <c r="B29" s="7" t="s">
        <v>6</v>
      </c>
      <c r="C29" s="7"/>
      <c r="D29" s="12">
        <v>1</v>
      </c>
      <c r="E29" s="7"/>
      <c r="F29" s="9">
        <v>672594</v>
      </c>
      <c r="G29" s="7"/>
      <c r="K29" s="1"/>
    </row>
    <row r="30" spans="1:11" x14ac:dyDescent="0.3">
      <c r="A30" s="7"/>
      <c r="B30" s="7"/>
      <c r="C30" s="7"/>
      <c r="D30" s="7"/>
      <c r="E30" s="7"/>
      <c r="F30" s="7"/>
      <c r="G30" s="7"/>
      <c r="K30" s="1"/>
    </row>
    <row r="31" spans="1:11" x14ac:dyDescent="0.3">
      <c r="A31" s="7" t="s">
        <v>7</v>
      </c>
      <c r="B31" s="7"/>
      <c r="C31" s="7"/>
      <c r="D31" s="12">
        <v>0.03</v>
      </c>
      <c r="E31" s="7"/>
      <c r="F31" s="13">
        <f>F$29*D31</f>
        <v>20177.82</v>
      </c>
      <c r="G31" s="7"/>
      <c r="K31" s="1"/>
    </row>
    <row r="32" spans="1:11" x14ac:dyDescent="0.3">
      <c r="A32" s="7" t="s">
        <v>8</v>
      </c>
      <c r="B32" s="7"/>
      <c r="C32" s="7"/>
      <c r="D32" s="12">
        <v>0.1</v>
      </c>
      <c r="E32" s="7"/>
      <c r="F32" s="13">
        <f t="shared" ref="F32:F39" si="2">F$29*D32</f>
        <v>67259.400000000009</v>
      </c>
      <c r="G32" s="7"/>
      <c r="K32" s="1"/>
    </row>
    <row r="33" spans="1:11" x14ac:dyDescent="0.3">
      <c r="A33" s="7" t="s">
        <v>9</v>
      </c>
      <c r="B33" s="7"/>
      <c r="C33" s="7"/>
      <c r="D33" s="12">
        <v>0.16</v>
      </c>
      <c r="E33" s="7"/>
      <c r="F33" s="13">
        <f t="shared" si="2"/>
        <v>107615.04000000001</v>
      </c>
      <c r="G33" s="7"/>
      <c r="K33" s="1"/>
    </row>
    <row r="34" spans="1:11" x14ac:dyDescent="0.3">
      <c r="A34" s="7" t="s">
        <v>10</v>
      </c>
      <c r="B34" s="7"/>
      <c r="C34" s="7"/>
      <c r="D34" s="12">
        <v>0.04</v>
      </c>
      <c r="E34" s="7"/>
      <c r="F34" s="13">
        <f t="shared" si="2"/>
        <v>26903.760000000002</v>
      </c>
      <c r="G34" s="7"/>
    </row>
    <row r="35" spans="1:11" x14ac:dyDescent="0.3">
      <c r="A35" s="7" t="s">
        <v>11</v>
      </c>
      <c r="B35" s="7"/>
      <c r="C35" s="7"/>
      <c r="D35" s="12">
        <v>0.25</v>
      </c>
      <c r="E35" s="7"/>
      <c r="F35" s="13">
        <f t="shared" si="2"/>
        <v>168148.5</v>
      </c>
      <c r="G35" s="7"/>
    </row>
    <row r="36" spans="1:11" x14ac:dyDescent="0.3">
      <c r="A36" s="26" t="s">
        <v>12</v>
      </c>
      <c r="B36" s="26"/>
      <c r="C36" s="26"/>
      <c r="D36" s="32">
        <v>7.0000000000000007E-2</v>
      </c>
      <c r="E36" s="26"/>
      <c r="F36" s="13">
        <f t="shared" si="2"/>
        <v>47081.58</v>
      </c>
      <c r="G36" s="7"/>
    </row>
    <row r="37" spans="1:11" x14ac:dyDescent="0.3">
      <c r="A37" s="26" t="s">
        <v>42</v>
      </c>
      <c r="B37" s="26"/>
      <c r="C37" s="26"/>
      <c r="D37" s="32">
        <v>0.03</v>
      </c>
      <c r="E37" s="26"/>
      <c r="F37" s="13">
        <f t="shared" si="2"/>
        <v>20177.82</v>
      </c>
      <c r="G37" s="7"/>
    </row>
    <row r="38" spans="1:11" x14ac:dyDescent="0.3">
      <c r="A38" s="26" t="s">
        <v>43</v>
      </c>
      <c r="B38" s="26"/>
      <c r="C38" s="26"/>
      <c r="D38" s="32">
        <v>0.3</v>
      </c>
      <c r="E38" s="26"/>
      <c r="F38" s="13">
        <f t="shared" si="2"/>
        <v>201778.19999999998</v>
      </c>
      <c r="G38" s="7"/>
    </row>
    <row r="39" spans="1:11" x14ac:dyDescent="0.3">
      <c r="A39" s="10" t="s">
        <v>44</v>
      </c>
      <c r="B39" s="10"/>
      <c r="C39" s="10"/>
      <c r="D39" s="14">
        <v>0.02</v>
      </c>
      <c r="E39" s="10"/>
      <c r="F39" s="15">
        <f t="shared" si="2"/>
        <v>13451.880000000001</v>
      </c>
      <c r="G39" s="7"/>
    </row>
    <row r="40" spans="1:11" x14ac:dyDescent="0.3">
      <c r="A40" s="7"/>
      <c r="B40" s="7"/>
      <c r="C40" s="7"/>
      <c r="D40" s="12">
        <f>SUM(D31:D39)</f>
        <v>1.0000000000000002</v>
      </c>
      <c r="E40" s="7"/>
      <c r="F40" s="13">
        <f>SUM(F31:F39)</f>
        <v>672594</v>
      </c>
      <c r="G40" s="7"/>
    </row>
    <row r="41" spans="1:11" x14ac:dyDescent="0.3">
      <c r="A41" s="27"/>
      <c r="B41" s="27"/>
      <c r="C41" s="27"/>
      <c r="D41" s="28"/>
      <c r="E41" s="27"/>
      <c r="F41" s="29"/>
      <c r="G41" s="27"/>
    </row>
    <row r="42" spans="1:11" x14ac:dyDescent="0.3">
      <c r="A42" s="7" t="s">
        <v>34</v>
      </c>
      <c r="B42" s="7"/>
      <c r="C42" s="7"/>
      <c r="D42" s="17"/>
      <c r="E42" s="7"/>
      <c r="F42" s="13">
        <f>F21</f>
        <v>295168.37</v>
      </c>
      <c r="G42" s="7"/>
    </row>
    <row r="43" spans="1:11" x14ac:dyDescent="0.3">
      <c r="A43" s="10" t="s">
        <v>35</v>
      </c>
      <c r="B43" s="10"/>
      <c r="C43" s="10"/>
      <c r="D43" s="10"/>
      <c r="E43" s="10"/>
      <c r="F43" s="15">
        <f>F40</f>
        <v>672594</v>
      </c>
      <c r="G43" s="7"/>
    </row>
    <row r="44" spans="1:11" x14ac:dyDescent="0.3">
      <c r="A44" s="7" t="s">
        <v>22</v>
      </c>
      <c r="B44" s="7"/>
      <c r="C44" s="7"/>
      <c r="D44" s="7"/>
      <c r="E44" s="7"/>
      <c r="F44" s="13">
        <f>SUM(F42:F43)</f>
        <v>967762.37</v>
      </c>
      <c r="G44" s="7"/>
    </row>
    <row r="45" spans="1:11" x14ac:dyDescent="0.3">
      <c r="F45" s="2"/>
    </row>
    <row r="46" spans="1:11" x14ac:dyDescent="0.3">
      <c r="A46" s="7" t="s">
        <v>13</v>
      </c>
      <c r="B46" s="7"/>
      <c r="C46" s="7"/>
      <c r="D46" s="34">
        <v>0</v>
      </c>
      <c r="E46" s="7"/>
      <c r="F46" s="13">
        <f>F44*D46</f>
        <v>0</v>
      </c>
      <c r="G46" s="7"/>
    </row>
    <row r="47" spans="1:11" x14ac:dyDescent="0.3">
      <c r="A47" s="18" t="s">
        <v>14</v>
      </c>
      <c r="B47" s="7"/>
      <c r="C47" s="7"/>
      <c r="D47" s="7"/>
      <c r="E47" s="7"/>
      <c r="F47" s="7"/>
      <c r="G47" s="7"/>
    </row>
    <row r="48" spans="1:11" x14ac:dyDescent="0.3">
      <c r="A48" s="7" t="s">
        <v>16</v>
      </c>
      <c r="B48" s="7"/>
      <c r="C48" s="7"/>
      <c r="D48" s="7"/>
      <c r="E48" s="7"/>
      <c r="F48" s="13">
        <f>F44+F46</f>
        <v>967762.37</v>
      </c>
      <c r="G48" s="7"/>
    </row>
    <row r="50" spans="1:10" x14ac:dyDescent="0.3">
      <c r="A50" s="6" t="s">
        <v>32</v>
      </c>
      <c r="B50" s="7"/>
      <c r="C50" s="7"/>
      <c r="D50" s="7"/>
      <c r="E50" s="7"/>
      <c r="F50" s="7"/>
      <c r="G50" s="7"/>
    </row>
    <row r="51" spans="1:10" x14ac:dyDescent="0.3">
      <c r="A51" s="7" t="s">
        <v>33</v>
      </c>
      <c r="B51" s="7">
        <v>120</v>
      </c>
      <c r="C51" s="7" t="s">
        <v>18</v>
      </c>
      <c r="D51" s="7" t="s">
        <v>29</v>
      </c>
      <c r="E51" s="35">
        <v>0</v>
      </c>
      <c r="F51" s="13">
        <f>B51*E51</f>
        <v>0</v>
      </c>
      <c r="G51" s="7"/>
    </row>
    <row r="52" spans="1:10" x14ac:dyDescent="0.3">
      <c r="A52" s="7"/>
      <c r="B52" s="8"/>
      <c r="C52" s="9"/>
      <c r="D52" s="7"/>
      <c r="E52" s="7"/>
      <c r="F52" s="16"/>
      <c r="G52" s="7"/>
      <c r="J52" s="1"/>
    </row>
    <row r="53" spans="1:10" x14ac:dyDescent="0.3">
      <c r="A53" s="6" t="s">
        <v>36</v>
      </c>
      <c r="B53" s="7"/>
      <c r="C53" s="7"/>
      <c r="D53" s="7"/>
      <c r="E53" s="7"/>
      <c r="F53" s="7"/>
      <c r="G53" s="7"/>
      <c r="J53" s="1"/>
    </row>
    <row r="54" spans="1:10" x14ac:dyDescent="0.3">
      <c r="A54" s="7" t="s">
        <v>33</v>
      </c>
      <c r="B54" s="7">
        <v>80</v>
      </c>
      <c r="C54" s="7" t="s">
        <v>18</v>
      </c>
      <c r="D54" s="7" t="s">
        <v>29</v>
      </c>
      <c r="E54" s="35">
        <v>0</v>
      </c>
      <c r="F54" s="13">
        <f>B54*E54</f>
        <v>0</v>
      </c>
      <c r="G54" s="7"/>
      <c r="J54" s="1"/>
    </row>
    <row r="55" spans="1:10" x14ac:dyDescent="0.3">
      <c r="A55" s="7"/>
      <c r="B55" s="8"/>
      <c r="C55" s="9"/>
      <c r="D55" s="7"/>
      <c r="E55" s="7"/>
      <c r="F55" s="26"/>
      <c r="G55" s="26"/>
      <c r="J55" s="1"/>
    </row>
    <row r="56" spans="1:10" x14ac:dyDescent="0.3">
      <c r="A56" s="11" t="s">
        <v>37</v>
      </c>
      <c r="B56" s="11"/>
      <c r="C56" s="11"/>
      <c r="D56" s="11"/>
      <c r="E56" s="11"/>
      <c r="F56" s="11"/>
      <c r="G56" s="11"/>
      <c r="J56" s="1"/>
    </row>
    <row r="57" spans="1:10" x14ac:dyDescent="0.3">
      <c r="A57" s="7" t="s">
        <v>4</v>
      </c>
      <c r="B57" s="7" t="s">
        <v>5</v>
      </c>
      <c r="C57" s="7"/>
      <c r="D57" s="7"/>
      <c r="E57" s="7"/>
      <c r="F57" s="7"/>
      <c r="G57" s="7"/>
      <c r="J57" s="1"/>
    </row>
    <row r="58" spans="1:10" x14ac:dyDescent="0.3">
      <c r="A58" s="22">
        <v>40000</v>
      </c>
      <c r="B58" s="7" t="s">
        <v>28</v>
      </c>
      <c r="C58" s="7" t="s">
        <v>29</v>
      </c>
      <c r="D58" s="30">
        <v>400</v>
      </c>
      <c r="E58" s="7" t="s">
        <v>30</v>
      </c>
      <c r="F58" s="24">
        <f>A58*D58</f>
        <v>16000000</v>
      </c>
      <c r="G58" s="7"/>
      <c r="J58" s="1"/>
    </row>
    <row r="59" spans="1:10" x14ac:dyDescent="0.3">
      <c r="A59" s="22"/>
      <c r="B59" s="7"/>
      <c r="C59" s="7"/>
      <c r="D59" s="30"/>
      <c r="E59" s="7"/>
      <c r="F59" s="24"/>
      <c r="G59" s="7"/>
      <c r="J59" s="1"/>
    </row>
    <row r="60" spans="1:10" x14ac:dyDescent="0.3">
      <c r="A60" s="7" t="s">
        <v>2</v>
      </c>
      <c r="B60" s="7" t="s">
        <v>5</v>
      </c>
      <c r="C60" s="7"/>
      <c r="D60" s="7"/>
      <c r="E60" s="7"/>
      <c r="F60" s="7"/>
      <c r="G60" s="7"/>
      <c r="J60" s="1"/>
    </row>
    <row r="61" spans="1:10" x14ac:dyDescent="0.3">
      <c r="A61" s="7" t="s">
        <v>3</v>
      </c>
      <c r="B61" s="7" t="s">
        <v>6</v>
      </c>
      <c r="C61" s="7"/>
      <c r="D61" s="12">
        <v>1</v>
      </c>
      <c r="E61" s="7"/>
      <c r="F61" s="9">
        <v>1491182</v>
      </c>
      <c r="G61" s="7"/>
      <c r="J61" s="1"/>
    </row>
    <row r="62" spans="1:10" x14ac:dyDescent="0.3">
      <c r="A62" s="7"/>
      <c r="B62" s="7"/>
      <c r="C62" s="7"/>
      <c r="D62" s="7"/>
      <c r="E62" s="7"/>
      <c r="F62" s="7"/>
      <c r="G62" s="7"/>
      <c r="J62" s="1"/>
    </row>
    <row r="63" spans="1:10" x14ac:dyDescent="0.3">
      <c r="A63" s="7" t="s">
        <v>7</v>
      </c>
      <c r="B63" s="7"/>
      <c r="C63" s="7"/>
      <c r="D63" s="12">
        <v>0.03</v>
      </c>
      <c r="E63" s="7"/>
      <c r="F63" s="13">
        <f>F$61*D63</f>
        <v>44735.46</v>
      </c>
      <c r="G63" s="7"/>
      <c r="J63" s="1"/>
    </row>
    <row r="64" spans="1:10" x14ac:dyDescent="0.3">
      <c r="A64" s="7" t="s">
        <v>8</v>
      </c>
      <c r="B64" s="7"/>
      <c r="C64" s="7"/>
      <c r="D64" s="12">
        <v>0.1</v>
      </c>
      <c r="E64" s="7"/>
      <c r="F64" s="13">
        <f t="shared" ref="F64:F71" si="3">F$61*D64</f>
        <v>149118.20000000001</v>
      </c>
      <c r="G64" s="7"/>
      <c r="J64" s="1"/>
    </row>
    <row r="65" spans="1:7" x14ac:dyDescent="0.3">
      <c r="A65" s="7" t="s">
        <v>9</v>
      </c>
      <c r="B65" s="7"/>
      <c r="C65" s="7"/>
      <c r="D65" s="12">
        <v>0.16</v>
      </c>
      <c r="E65" s="7"/>
      <c r="F65" s="13">
        <f t="shared" si="3"/>
        <v>238589.12</v>
      </c>
      <c r="G65" s="7"/>
    </row>
    <row r="66" spans="1:7" x14ac:dyDescent="0.3">
      <c r="A66" s="7" t="s">
        <v>10</v>
      </c>
      <c r="B66" s="7"/>
      <c r="C66" s="7"/>
      <c r="D66" s="12">
        <v>0.04</v>
      </c>
      <c r="E66" s="7"/>
      <c r="F66" s="13">
        <f t="shared" si="3"/>
        <v>59647.28</v>
      </c>
      <c r="G66" s="7"/>
    </row>
    <row r="67" spans="1:7" x14ac:dyDescent="0.3">
      <c r="A67" s="7" t="s">
        <v>11</v>
      </c>
      <c r="B67" s="7"/>
      <c r="C67" s="7"/>
      <c r="D67" s="12">
        <v>0.25</v>
      </c>
      <c r="E67" s="7"/>
      <c r="F67" s="13">
        <f t="shared" si="3"/>
        <v>372795.5</v>
      </c>
      <c r="G67" s="7"/>
    </row>
    <row r="68" spans="1:7" x14ac:dyDescent="0.3">
      <c r="A68" s="26" t="s">
        <v>12</v>
      </c>
      <c r="B68" s="26"/>
      <c r="C68" s="26"/>
      <c r="D68" s="32">
        <v>7.0000000000000007E-2</v>
      </c>
      <c r="E68" s="26"/>
      <c r="F68" s="13">
        <f t="shared" si="3"/>
        <v>104382.74</v>
      </c>
      <c r="G68" s="7"/>
    </row>
    <row r="69" spans="1:7" x14ac:dyDescent="0.3">
      <c r="A69" s="26" t="s">
        <v>42</v>
      </c>
      <c r="B69" s="26"/>
      <c r="C69" s="26"/>
      <c r="D69" s="32">
        <v>0.03</v>
      </c>
      <c r="E69" s="26"/>
      <c r="F69" s="13">
        <f t="shared" si="3"/>
        <v>44735.46</v>
      </c>
      <c r="G69" s="7"/>
    </row>
    <row r="70" spans="1:7" x14ac:dyDescent="0.3">
      <c r="A70" s="26" t="s">
        <v>43</v>
      </c>
      <c r="B70" s="26"/>
      <c r="C70" s="26"/>
      <c r="D70" s="32">
        <v>0.3</v>
      </c>
      <c r="E70" s="26"/>
      <c r="F70" s="13">
        <f t="shared" si="3"/>
        <v>447354.6</v>
      </c>
      <c r="G70" s="7"/>
    </row>
    <row r="71" spans="1:7" x14ac:dyDescent="0.3">
      <c r="A71" s="10" t="s">
        <v>44</v>
      </c>
      <c r="B71" s="10"/>
      <c r="C71" s="10"/>
      <c r="D71" s="14">
        <v>0.02</v>
      </c>
      <c r="E71" s="10"/>
      <c r="F71" s="15">
        <f t="shared" si="3"/>
        <v>29823.64</v>
      </c>
      <c r="G71" s="7"/>
    </row>
    <row r="72" spans="1:7" x14ac:dyDescent="0.3">
      <c r="A72" s="7"/>
      <c r="B72" s="7"/>
      <c r="C72" s="7"/>
      <c r="D72" s="12">
        <f>SUM(D63:D71)</f>
        <v>1.0000000000000002</v>
      </c>
      <c r="E72" s="7"/>
      <c r="F72" s="13">
        <f>SUM(F63:F71)</f>
        <v>1491181.9999999998</v>
      </c>
      <c r="G72" s="7"/>
    </row>
    <row r="73" spans="1:7" x14ac:dyDescent="0.3">
      <c r="A73" s="7"/>
      <c r="B73" s="7"/>
      <c r="C73" s="7"/>
      <c r="D73" s="12"/>
      <c r="E73" s="7"/>
      <c r="F73" s="13"/>
      <c r="G73" s="7"/>
    </row>
    <row r="74" spans="1:7" x14ac:dyDescent="0.3">
      <c r="A74" s="7" t="s">
        <v>13</v>
      </c>
      <c r="B74" s="7"/>
      <c r="C74" s="7"/>
      <c r="D74" s="34">
        <v>0</v>
      </c>
      <c r="E74" s="7"/>
      <c r="F74" s="13">
        <f>F71*D74</f>
        <v>0</v>
      </c>
      <c r="G74" s="7"/>
    </row>
    <row r="75" spans="1:7" x14ac:dyDescent="0.3">
      <c r="A75" s="18" t="s">
        <v>14</v>
      </c>
      <c r="B75" s="7"/>
      <c r="C75" s="7"/>
      <c r="D75" s="7"/>
      <c r="E75" s="7"/>
      <c r="F75" s="7"/>
      <c r="G75" s="7"/>
    </row>
    <row r="76" spans="1:7" x14ac:dyDescent="0.3">
      <c r="A76" s="7" t="s">
        <v>16</v>
      </c>
      <c r="B76" s="7"/>
      <c r="C76" s="7"/>
      <c r="D76" s="7"/>
      <c r="E76" s="7"/>
      <c r="F76" s="13">
        <f>F72+F74</f>
        <v>1491181.9999999998</v>
      </c>
      <c r="G76" s="7"/>
    </row>
    <row r="77" spans="1:7" x14ac:dyDescent="0.3">
      <c r="A77" s="7"/>
      <c r="B77" s="7"/>
      <c r="C77" s="7"/>
      <c r="D77" s="12"/>
      <c r="E77" s="7"/>
      <c r="F77" s="13"/>
      <c r="G77" s="7"/>
    </row>
    <row r="78" spans="1:7" x14ac:dyDescent="0.3">
      <c r="A78" s="11" t="s">
        <v>38</v>
      </c>
      <c r="B78" s="11"/>
      <c r="C78" s="11"/>
      <c r="D78" s="11"/>
      <c r="E78" s="11"/>
      <c r="F78" s="11"/>
      <c r="G78" s="11"/>
    </row>
    <row r="79" spans="1:7" x14ac:dyDescent="0.3">
      <c r="A79" s="7" t="s">
        <v>4</v>
      </c>
      <c r="B79" s="7" t="s">
        <v>5</v>
      </c>
      <c r="C79" s="7"/>
      <c r="D79" s="7"/>
      <c r="E79" s="7"/>
      <c r="F79" s="7"/>
      <c r="G79" s="7"/>
    </row>
    <row r="80" spans="1:7" x14ac:dyDescent="0.3">
      <c r="A80" s="22">
        <v>17000</v>
      </c>
      <c r="B80" s="7" t="s">
        <v>28</v>
      </c>
      <c r="C80" s="7" t="s">
        <v>29</v>
      </c>
      <c r="D80" s="30">
        <v>400</v>
      </c>
      <c r="E80" s="7" t="s">
        <v>30</v>
      </c>
      <c r="F80" s="24">
        <f>A80*D80</f>
        <v>6800000</v>
      </c>
      <c r="G80" s="7"/>
    </row>
    <row r="81" spans="1:7" x14ac:dyDescent="0.3">
      <c r="A81" s="22"/>
      <c r="B81" s="7"/>
      <c r="C81" s="7"/>
      <c r="D81" s="30"/>
      <c r="E81" s="7"/>
      <c r="F81" s="24"/>
      <c r="G81" s="7"/>
    </row>
    <row r="82" spans="1:7" x14ac:dyDescent="0.3">
      <c r="A82" s="7" t="s">
        <v>2</v>
      </c>
      <c r="B82" s="7" t="s">
        <v>5</v>
      </c>
      <c r="C82" s="7"/>
      <c r="D82" s="7"/>
      <c r="E82" s="7"/>
      <c r="F82" s="7"/>
      <c r="G82" s="7"/>
    </row>
    <row r="83" spans="1:7" x14ac:dyDescent="0.3">
      <c r="A83" s="7" t="s">
        <v>3</v>
      </c>
      <c r="B83" s="7" t="s">
        <v>6</v>
      </c>
      <c r="C83" s="7"/>
      <c r="D83" s="12">
        <v>1</v>
      </c>
      <c r="E83" s="7"/>
      <c r="F83" s="9">
        <v>721727.04</v>
      </c>
      <c r="G83" s="7"/>
    </row>
    <row r="84" spans="1:7" x14ac:dyDescent="0.3">
      <c r="A84" s="7"/>
      <c r="B84" s="7"/>
      <c r="C84" s="7"/>
      <c r="D84" s="7"/>
      <c r="E84" s="7"/>
      <c r="F84" s="7"/>
      <c r="G84" s="7"/>
    </row>
    <row r="85" spans="1:7" x14ac:dyDescent="0.3">
      <c r="A85" s="7" t="s">
        <v>7</v>
      </c>
      <c r="B85" s="7"/>
      <c r="C85" s="7"/>
      <c r="D85" s="12">
        <v>0.03</v>
      </c>
      <c r="E85" s="7"/>
      <c r="F85" s="13">
        <f>F$83*D85</f>
        <v>21651.8112</v>
      </c>
      <c r="G85" s="7"/>
    </row>
    <row r="86" spans="1:7" x14ac:dyDescent="0.3">
      <c r="A86" s="7" t="s">
        <v>8</v>
      </c>
      <c r="B86" s="7"/>
      <c r="C86" s="7"/>
      <c r="D86" s="12">
        <v>0.1</v>
      </c>
      <c r="E86" s="7"/>
      <c r="F86" s="13">
        <f t="shared" ref="F86:F93" si="4">F$83*D86</f>
        <v>72172.704000000012</v>
      </c>
      <c r="G86" s="7"/>
    </row>
    <row r="87" spans="1:7" x14ac:dyDescent="0.3">
      <c r="A87" s="7" t="s">
        <v>9</v>
      </c>
      <c r="B87" s="7"/>
      <c r="C87" s="7"/>
      <c r="D87" s="12">
        <v>0.16</v>
      </c>
      <c r="E87" s="7"/>
      <c r="F87" s="13">
        <f t="shared" si="4"/>
        <v>115476.32640000001</v>
      </c>
      <c r="G87" s="7"/>
    </row>
    <row r="88" spans="1:7" x14ac:dyDescent="0.3">
      <c r="A88" s="7" t="s">
        <v>10</v>
      </c>
      <c r="B88" s="7"/>
      <c r="C88" s="7"/>
      <c r="D88" s="12">
        <v>0.04</v>
      </c>
      <c r="E88" s="7"/>
      <c r="F88" s="13">
        <f t="shared" si="4"/>
        <v>28869.081600000001</v>
      </c>
      <c r="G88" s="7"/>
    </row>
    <row r="89" spans="1:7" x14ac:dyDescent="0.3">
      <c r="A89" s="7" t="s">
        <v>11</v>
      </c>
      <c r="B89" s="7"/>
      <c r="C89" s="7"/>
      <c r="D89" s="12">
        <v>0.25</v>
      </c>
      <c r="E89" s="7"/>
      <c r="F89" s="13">
        <f t="shared" si="4"/>
        <v>180431.76</v>
      </c>
      <c r="G89" s="7"/>
    </row>
    <row r="90" spans="1:7" x14ac:dyDescent="0.3">
      <c r="A90" s="26" t="s">
        <v>12</v>
      </c>
      <c r="B90" s="26"/>
      <c r="C90" s="26"/>
      <c r="D90" s="32">
        <v>7.0000000000000007E-2</v>
      </c>
      <c r="E90" s="26"/>
      <c r="F90" s="13">
        <f t="shared" si="4"/>
        <v>50520.892800000009</v>
      </c>
      <c r="G90" s="7"/>
    </row>
    <row r="91" spans="1:7" x14ac:dyDescent="0.3">
      <c r="A91" s="26" t="s">
        <v>42</v>
      </c>
      <c r="B91" s="26"/>
      <c r="C91" s="26"/>
      <c r="D91" s="32">
        <v>0.03</v>
      </c>
      <c r="E91" s="26"/>
      <c r="F91" s="13">
        <f t="shared" si="4"/>
        <v>21651.8112</v>
      </c>
      <c r="G91" s="7"/>
    </row>
    <row r="92" spans="1:7" ht="14.4" customHeight="1" x14ac:dyDescent="0.3">
      <c r="A92" s="26" t="s">
        <v>43</v>
      </c>
      <c r="B92" s="26"/>
      <c r="C92" s="26"/>
      <c r="D92" s="32">
        <v>0.3</v>
      </c>
      <c r="E92" s="26"/>
      <c r="F92" s="13">
        <f t="shared" si="4"/>
        <v>216518.11199999999</v>
      </c>
      <c r="G92" s="7"/>
    </row>
    <row r="93" spans="1:7" ht="14.4" customHeight="1" x14ac:dyDescent="0.3">
      <c r="A93" s="10" t="s">
        <v>44</v>
      </c>
      <c r="B93" s="10"/>
      <c r="C93" s="10"/>
      <c r="D93" s="14">
        <v>0.02</v>
      </c>
      <c r="E93" s="10"/>
      <c r="F93" s="15">
        <f t="shared" si="4"/>
        <v>14434.540800000001</v>
      </c>
      <c r="G93" s="7"/>
    </row>
    <row r="94" spans="1:7" x14ac:dyDescent="0.3">
      <c r="A94" s="7"/>
      <c r="B94" s="7"/>
      <c r="C94" s="7"/>
      <c r="D94" s="12">
        <f>SUM(D85:D93)</f>
        <v>1.0000000000000002</v>
      </c>
      <c r="E94" s="7"/>
      <c r="F94" s="13">
        <f>SUM(F85:F93)</f>
        <v>721727.04</v>
      </c>
      <c r="G94" s="7"/>
    </row>
    <row r="95" spans="1:7" x14ac:dyDescent="0.3">
      <c r="A95" s="7"/>
      <c r="B95" s="7"/>
      <c r="C95" s="7"/>
      <c r="D95" s="12"/>
      <c r="E95" s="7"/>
      <c r="F95" s="13"/>
      <c r="G95" s="7"/>
    </row>
    <row r="96" spans="1:7" x14ac:dyDescent="0.3">
      <c r="A96" s="7" t="s">
        <v>13</v>
      </c>
      <c r="B96" s="7"/>
      <c r="C96" s="7"/>
      <c r="D96" s="34">
        <v>0</v>
      </c>
      <c r="E96" s="7"/>
      <c r="F96" s="13">
        <f>F93*D96</f>
        <v>0</v>
      </c>
      <c r="G96" s="7"/>
    </row>
    <row r="97" spans="1:7" x14ac:dyDescent="0.3">
      <c r="A97" s="18" t="s">
        <v>14</v>
      </c>
      <c r="B97" s="7"/>
      <c r="C97" s="7"/>
      <c r="D97" s="7"/>
      <c r="E97" s="7"/>
      <c r="F97" s="7"/>
      <c r="G97" s="7"/>
    </row>
    <row r="98" spans="1:7" x14ac:dyDescent="0.3">
      <c r="A98" s="7" t="s">
        <v>16</v>
      </c>
      <c r="B98" s="7"/>
      <c r="C98" s="7"/>
      <c r="D98" s="7"/>
      <c r="E98" s="7"/>
      <c r="F98" s="13">
        <f>F93+F96</f>
        <v>14434.540800000001</v>
      </c>
      <c r="G98" s="7"/>
    </row>
    <row r="99" spans="1:7" x14ac:dyDescent="0.3">
      <c r="A99" s="31"/>
      <c r="B99" s="31"/>
      <c r="C99" s="31"/>
      <c r="D99" s="31"/>
      <c r="E99" s="7"/>
      <c r="F99" s="7"/>
      <c r="G99" s="7"/>
    </row>
    <row r="100" spans="1:7" x14ac:dyDescent="0.3">
      <c r="A100" s="6" t="s">
        <v>39</v>
      </c>
      <c r="B100" s="7"/>
      <c r="C100" s="7"/>
      <c r="D100" s="7"/>
      <c r="E100" s="7"/>
      <c r="F100" s="7"/>
      <c r="G100" s="7"/>
    </row>
    <row r="101" spans="1:7" x14ac:dyDescent="0.3">
      <c r="A101" s="7" t="s">
        <v>33</v>
      </c>
      <c r="B101" s="7">
        <v>80</v>
      </c>
      <c r="C101" s="7" t="s">
        <v>18</v>
      </c>
      <c r="D101" s="7" t="s">
        <v>29</v>
      </c>
      <c r="E101" s="35">
        <v>0</v>
      </c>
      <c r="F101" s="13">
        <f>B101*E101</f>
        <v>0</v>
      </c>
      <c r="G101" s="7"/>
    </row>
    <row r="102" spans="1:7" x14ac:dyDescent="0.3">
      <c r="A102" s="7"/>
      <c r="B102" s="7"/>
      <c r="C102" s="7"/>
      <c r="D102" s="7"/>
      <c r="E102" s="7"/>
      <c r="F102" s="7"/>
      <c r="G102" s="7"/>
    </row>
    <row r="103" spans="1:7" x14ac:dyDescent="0.3">
      <c r="A103" s="11" t="s">
        <v>40</v>
      </c>
      <c r="B103" s="7"/>
      <c r="C103" s="7"/>
      <c r="D103" s="7"/>
      <c r="E103" s="7"/>
      <c r="F103" s="13">
        <f>F51+F54+F76+F98+F101</f>
        <v>1505616.5407999998</v>
      </c>
      <c r="G103" s="7"/>
    </row>
    <row r="105" spans="1:7" x14ac:dyDescent="0.3">
      <c r="A105" s="6" t="s">
        <v>17</v>
      </c>
      <c r="B105" s="7"/>
      <c r="C105" s="7"/>
      <c r="D105" s="7"/>
      <c r="E105" s="7"/>
      <c r="F105" s="7"/>
      <c r="G105" s="7"/>
    </row>
    <row r="106" spans="1:7" x14ac:dyDescent="0.3">
      <c r="A106" s="7" t="s">
        <v>23</v>
      </c>
      <c r="B106" s="7"/>
      <c r="C106" s="7"/>
      <c r="D106" s="7"/>
      <c r="E106" s="7"/>
      <c r="F106" s="7"/>
      <c r="G106" s="7"/>
    </row>
    <row r="107" spans="1:7" x14ac:dyDescent="0.3">
      <c r="A107" s="7"/>
      <c r="B107" s="7">
        <v>10</v>
      </c>
      <c r="C107" s="19" t="s">
        <v>18</v>
      </c>
      <c r="D107" s="36">
        <v>0</v>
      </c>
      <c r="E107" s="7" t="s">
        <v>25</v>
      </c>
      <c r="F107" s="9">
        <f>B107*D107</f>
        <v>0</v>
      </c>
      <c r="G107" s="7"/>
    </row>
    <row r="108" spans="1:7" x14ac:dyDescent="0.3">
      <c r="A108" s="7" t="s">
        <v>24</v>
      </c>
      <c r="B108" s="7"/>
      <c r="C108" s="7"/>
      <c r="D108" s="7"/>
      <c r="E108" s="7"/>
      <c r="F108" s="9"/>
      <c r="G108" s="7"/>
    </row>
    <row r="109" spans="1:7" x14ac:dyDescent="0.3">
      <c r="A109" s="7"/>
      <c r="B109" s="7">
        <v>10</v>
      </c>
      <c r="C109" s="19" t="s">
        <v>18</v>
      </c>
      <c r="D109" s="36">
        <v>0</v>
      </c>
      <c r="E109" s="7" t="s">
        <v>25</v>
      </c>
      <c r="F109" s="9">
        <f>B109*D109</f>
        <v>0</v>
      </c>
      <c r="G109" s="7"/>
    </row>
    <row r="112" spans="1:7" x14ac:dyDescent="0.3">
      <c r="A112" s="7" t="s">
        <v>41</v>
      </c>
      <c r="B112" s="7"/>
      <c r="C112" s="7"/>
      <c r="D112" s="7"/>
      <c r="E112" s="7"/>
      <c r="F112" s="13">
        <f>F48+F103+F107+F109</f>
        <v>2473378.9107999997</v>
      </c>
      <c r="G112" s="7"/>
    </row>
    <row r="113" spans="1:10" x14ac:dyDescent="0.3">
      <c r="A113" s="7"/>
      <c r="B113" s="7"/>
      <c r="C113" s="7"/>
      <c r="D113" s="7"/>
      <c r="E113" s="7"/>
      <c r="F113" s="7"/>
      <c r="G113" s="7"/>
    </row>
    <row r="114" spans="1:10" x14ac:dyDescent="0.3">
      <c r="A114" s="7" t="s">
        <v>15</v>
      </c>
      <c r="B114" s="7"/>
      <c r="C114" s="7"/>
      <c r="D114" s="20">
        <v>0</v>
      </c>
      <c r="E114" s="7"/>
      <c r="F114" s="13">
        <f>F112*D114</f>
        <v>0</v>
      </c>
      <c r="G114" s="7"/>
    </row>
    <row r="115" spans="1:10" x14ac:dyDescent="0.3">
      <c r="D115" s="4"/>
      <c r="F115" s="2"/>
      <c r="J115" s="1"/>
    </row>
    <row r="116" spans="1:10" x14ac:dyDescent="0.3">
      <c r="A116" s="7" t="s">
        <v>19</v>
      </c>
      <c r="B116" s="7"/>
      <c r="C116" s="7"/>
      <c r="D116" s="7"/>
      <c r="E116" s="7"/>
      <c r="F116" s="13">
        <f>F112+F114</f>
        <v>2473378.9107999997</v>
      </c>
      <c r="G116" s="7"/>
    </row>
    <row r="117" spans="1:10" x14ac:dyDescent="0.3">
      <c r="A117" s="7" t="s">
        <v>20</v>
      </c>
      <c r="B117" s="7"/>
      <c r="C117" s="7"/>
      <c r="D117" s="7"/>
      <c r="E117" s="7"/>
      <c r="F117" s="13">
        <f>F116*0.19</f>
        <v>469941.99305199995</v>
      </c>
      <c r="G117" s="7"/>
    </row>
    <row r="118" spans="1:10" x14ac:dyDescent="0.3">
      <c r="A118" s="7" t="s">
        <v>21</v>
      </c>
      <c r="B118" s="7"/>
      <c r="C118" s="7"/>
      <c r="D118" s="7"/>
      <c r="E118" s="7"/>
      <c r="F118" s="13">
        <f>F116+F117</f>
        <v>2943320.9038519999</v>
      </c>
      <c r="G118" s="7"/>
    </row>
  </sheetData>
  <sheetProtection algorithmName="SHA-512" hashValue="oHyNDzHPUZUEXjAtWOmJ6LqpH5TbeFhotDiR1EgKJ+OKknoQkciXr96gpZicLPmVdmCEdrwwmMgjq8MbJex9yQ==" saltValue="yGF4nTH+RKTR2OCdp91xh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 Quest</dc:creator>
  <cp:lastModifiedBy>Katrin Quest</cp:lastModifiedBy>
  <dcterms:created xsi:type="dcterms:W3CDTF">2026-03-15T18:28:02Z</dcterms:created>
  <dcterms:modified xsi:type="dcterms:W3CDTF">2026-06-23T19:52:05Z</dcterms:modified>
</cp:coreProperties>
</file>