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xr:revisionPtr revIDLastSave="1" documentId="11_3DA5C7301C205A8ECEC7D576178A84E2BE324532" xr6:coauthVersionLast="47" xr6:coauthVersionMax="47" xr10:uidLastSave="{E486161A-39D7-4208-8AC7-D09BB3493FFD}"/>
  <bookViews>
    <workbookView xWindow="0" yWindow="0" windowWidth="0" windowHeight="0" xr2:uid="{00000000-000D-0000-FFFF-FFFF00000000}"/>
  </bookViews>
  <sheets>
    <sheet name="Übersicht" sheetId="1" r:id="rId1"/>
    <sheet name="R1 Delivery &amp; Flow Lead" sheetId="2" r:id="rId2"/>
    <sheet name="R2 Frontend Engineer" sheetId="3" r:id="rId3"/>
    <sheet name="R3 Fullstack Engineer" sheetId="4" r:id="rId4"/>
    <sheet name="R4 Backend Engineer - Datenvera" sheetId="5" r:id="rId5"/>
    <sheet name="R5 Backend Engineer - Domänenmo" sheetId="6" r:id="rId6"/>
    <sheet name="R6 Backend Engineer - Regelsyst" sheetId="7" r:id="rId7"/>
    <sheet name="R7 Backend Engineer - Verteilte" sheetId="8" r:id="rId8"/>
    <sheet name="R8 QA Engineer - Testautomatisi" sheetId="9" r:id="rId9"/>
    <sheet name="R9 DevOps Engineer - Security, " sheetId="10" r:id="rId10"/>
    <sheet name="R10 DevOps Engineer - Integrati" sheetId="11"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40" i="11" l="1"/>
  <c r="W42" i="11" s="1"/>
  <c r="U40" i="11"/>
  <c r="U42" i="11" s="1"/>
  <c r="S40" i="11"/>
  <c r="S42" i="11" s="1"/>
  <c r="Q40" i="11"/>
  <c r="Q42" i="11" s="1"/>
  <c r="O40" i="11"/>
  <c r="O42" i="11" s="1"/>
  <c r="M40" i="11"/>
  <c r="M42" i="11" s="1"/>
  <c r="K40" i="11"/>
  <c r="K42" i="11" s="1"/>
  <c r="I40" i="11"/>
  <c r="I42" i="11" s="1"/>
  <c r="W39" i="11"/>
  <c r="U39" i="11"/>
  <c r="S39" i="11"/>
  <c r="Q39" i="11"/>
  <c r="O39" i="11"/>
  <c r="M39" i="11"/>
  <c r="K39" i="11"/>
  <c r="I39" i="11"/>
  <c r="W38" i="11"/>
  <c r="U38" i="11"/>
  <c r="S38" i="11"/>
  <c r="Q38" i="11"/>
  <c r="O38" i="11"/>
  <c r="M38" i="11"/>
  <c r="K38" i="11"/>
  <c r="I38" i="11"/>
  <c r="W37" i="11"/>
  <c r="U37" i="11"/>
  <c r="S37" i="11"/>
  <c r="Q37" i="11"/>
  <c r="O37" i="11"/>
  <c r="M37" i="11"/>
  <c r="K37" i="11"/>
  <c r="I37" i="11"/>
  <c r="W32" i="11"/>
  <c r="U32" i="11"/>
  <c r="S32" i="11"/>
  <c r="Q32" i="11"/>
  <c r="O32" i="11"/>
  <c r="M32" i="11"/>
  <c r="K32" i="11"/>
  <c r="I32" i="11"/>
  <c r="W23" i="11"/>
  <c r="W24" i="11" s="1"/>
  <c r="U23" i="11"/>
  <c r="U24" i="11" s="1"/>
  <c r="S23" i="11"/>
  <c r="S24" i="11" s="1"/>
  <c r="Q23" i="11"/>
  <c r="Q24" i="11" s="1"/>
  <c r="O23" i="11"/>
  <c r="O24" i="11" s="1"/>
  <c r="M23" i="11"/>
  <c r="M24" i="11" s="1"/>
  <c r="K23" i="11"/>
  <c r="K24" i="11" s="1"/>
  <c r="I23" i="11"/>
  <c r="I24" i="11" s="1"/>
  <c r="W22" i="11"/>
  <c r="W26" i="11" s="1"/>
  <c r="U22" i="11"/>
  <c r="U26" i="11" s="1"/>
  <c r="S22" i="11"/>
  <c r="S26" i="11" s="1"/>
  <c r="Q22" i="11"/>
  <c r="Q26" i="11" s="1"/>
  <c r="O22" i="11"/>
  <c r="O26" i="11" s="1"/>
  <c r="M22" i="11"/>
  <c r="M26" i="11" s="1"/>
  <c r="K22" i="11"/>
  <c r="K26" i="11" s="1"/>
  <c r="I22" i="11"/>
  <c r="I26" i="11" s="1"/>
  <c r="W20" i="11"/>
  <c r="U20" i="11"/>
  <c r="S20" i="11"/>
  <c r="Q20" i="11"/>
  <c r="O20" i="11"/>
  <c r="M20" i="11"/>
  <c r="K20" i="11"/>
  <c r="I20" i="11"/>
  <c r="W19" i="11"/>
  <c r="U19" i="11"/>
  <c r="S19" i="11"/>
  <c r="Q19" i="11"/>
  <c r="O19" i="11"/>
  <c r="M19" i="11"/>
  <c r="K19" i="11"/>
  <c r="I19" i="11"/>
  <c r="W18" i="11"/>
  <c r="U18" i="11"/>
  <c r="S18" i="11"/>
  <c r="Q18" i="11"/>
  <c r="O18" i="11"/>
  <c r="M18" i="11"/>
  <c r="K18" i="11"/>
  <c r="I18" i="11"/>
  <c r="W17" i="11"/>
  <c r="U17" i="11"/>
  <c r="S17" i="11"/>
  <c r="Q17" i="11"/>
  <c r="O17" i="11"/>
  <c r="M17" i="11"/>
  <c r="K17" i="11"/>
  <c r="I17" i="11"/>
  <c r="W16" i="11"/>
  <c r="U16" i="11"/>
  <c r="S16" i="11"/>
  <c r="Q16" i="11"/>
  <c r="O16" i="11"/>
  <c r="M16" i="11"/>
  <c r="K16" i="11"/>
  <c r="I16" i="11"/>
  <c r="W15" i="11"/>
  <c r="U15" i="11"/>
  <c r="S15" i="11"/>
  <c r="Q15" i="11"/>
  <c r="O15" i="11"/>
  <c r="M15" i="11"/>
  <c r="K15" i="11"/>
  <c r="I15" i="11"/>
  <c r="W14" i="11"/>
  <c r="U14" i="11"/>
  <c r="S14" i="11"/>
  <c r="Q14" i="11"/>
  <c r="O14" i="11"/>
  <c r="M14" i="11"/>
  <c r="K14" i="11"/>
  <c r="I14" i="11"/>
  <c r="W13" i="11"/>
  <c r="U13" i="11"/>
  <c r="S13" i="11"/>
  <c r="Q13" i="11"/>
  <c r="O13" i="11"/>
  <c r="M13" i="11"/>
  <c r="K13" i="11"/>
  <c r="I13" i="11"/>
  <c r="W12" i="11"/>
  <c r="U12" i="11"/>
  <c r="S12" i="11"/>
  <c r="Q12" i="11"/>
  <c r="O12" i="11"/>
  <c r="M12" i="11"/>
  <c r="K12" i="11"/>
  <c r="I12" i="11"/>
  <c r="W11" i="11"/>
  <c r="U11" i="11"/>
  <c r="S11" i="11"/>
  <c r="Q11" i="11"/>
  <c r="O11" i="11"/>
  <c r="M11" i="11"/>
  <c r="K11" i="11"/>
  <c r="I11" i="11"/>
  <c r="W10" i="11"/>
  <c r="U10" i="11"/>
  <c r="S10" i="11"/>
  <c r="Q10" i="11"/>
  <c r="O10" i="11"/>
  <c r="M10" i="11"/>
  <c r="K10" i="11"/>
  <c r="I10" i="11"/>
  <c r="W9" i="11"/>
  <c r="U9" i="11"/>
  <c r="S9" i="11"/>
  <c r="Q9" i="11"/>
  <c r="O9" i="11"/>
  <c r="M9" i="11"/>
  <c r="K9" i="11"/>
  <c r="I9" i="11"/>
  <c r="W39" i="10"/>
  <c r="W41" i="10" s="1"/>
  <c r="U39" i="10"/>
  <c r="U41" i="10" s="1"/>
  <c r="S39" i="10"/>
  <c r="S41" i="10" s="1"/>
  <c r="Q39" i="10"/>
  <c r="Q41" i="10" s="1"/>
  <c r="O39" i="10"/>
  <c r="O41" i="10" s="1"/>
  <c r="M39" i="10"/>
  <c r="M41" i="10" s="1"/>
  <c r="K39" i="10"/>
  <c r="K41" i="10" s="1"/>
  <c r="I39" i="10"/>
  <c r="I41" i="10" s="1"/>
  <c r="W38" i="10"/>
  <c r="U38" i="10"/>
  <c r="S38" i="10"/>
  <c r="Q38" i="10"/>
  <c r="O38" i="10"/>
  <c r="M38" i="10"/>
  <c r="K38" i="10"/>
  <c r="I38" i="10"/>
  <c r="W37" i="10"/>
  <c r="U37" i="10"/>
  <c r="S37" i="10"/>
  <c r="Q37" i="10"/>
  <c r="O37" i="10"/>
  <c r="M37" i="10"/>
  <c r="K37" i="10"/>
  <c r="I37" i="10"/>
  <c r="W36" i="10"/>
  <c r="U36" i="10"/>
  <c r="S36" i="10"/>
  <c r="Q36" i="10"/>
  <c r="O36" i="10"/>
  <c r="M36" i="10"/>
  <c r="K36" i="10"/>
  <c r="I36" i="10"/>
  <c r="W31" i="10"/>
  <c r="U31" i="10"/>
  <c r="S31" i="10"/>
  <c r="Q31" i="10"/>
  <c r="O31" i="10"/>
  <c r="M31" i="10"/>
  <c r="K31" i="10"/>
  <c r="I31" i="10"/>
  <c r="W22" i="10"/>
  <c r="W23" i="10" s="1"/>
  <c r="U22" i="10"/>
  <c r="U23" i="10" s="1"/>
  <c r="S22" i="10"/>
  <c r="S23" i="10" s="1"/>
  <c r="Q22" i="10"/>
  <c r="Q23" i="10" s="1"/>
  <c r="O22" i="10"/>
  <c r="O23" i="10" s="1"/>
  <c r="M22" i="10"/>
  <c r="M23" i="10" s="1"/>
  <c r="K22" i="10"/>
  <c r="K23" i="10" s="1"/>
  <c r="I22" i="10"/>
  <c r="I23" i="10" s="1"/>
  <c r="W21" i="10"/>
  <c r="W25" i="10" s="1"/>
  <c r="U21" i="10"/>
  <c r="U25" i="10" s="1"/>
  <c r="S21" i="10"/>
  <c r="S25" i="10" s="1"/>
  <c r="Q21" i="10"/>
  <c r="Q25" i="10" s="1"/>
  <c r="O21" i="10"/>
  <c r="O25" i="10" s="1"/>
  <c r="M21" i="10"/>
  <c r="M25" i="10" s="1"/>
  <c r="K21" i="10"/>
  <c r="K25" i="10" s="1"/>
  <c r="I21" i="10"/>
  <c r="I25" i="10" s="1"/>
  <c r="W19" i="10"/>
  <c r="U19" i="10"/>
  <c r="S19" i="10"/>
  <c r="Q19" i="10"/>
  <c r="O19" i="10"/>
  <c r="M19" i="10"/>
  <c r="K19" i="10"/>
  <c r="I19" i="10"/>
  <c r="W18" i="10"/>
  <c r="U18" i="10"/>
  <c r="S18" i="10"/>
  <c r="Q18" i="10"/>
  <c r="O18" i="10"/>
  <c r="M18" i="10"/>
  <c r="K18" i="10"/>
  <c r="I18" i="10"/>
  <c r="W17" i="10"/>
  <c r="U17" i="10"/>
  <c r="S17" i="10"/>
  <c r="Q17" i="10"/>
  <c r="O17" i="10"/>
  <c r="M17" i="10"/>
  <c r="K17" i="10"/>
  <c r="I17" i="10"/>
  <c r="W16" i="10"/>
  <c r="U16" i="10"/>
  <c r="S16" i="10"/>
  <c r="Q16" i="10"/>
  <c r="O16" i="10"/>
  <c r="M16" i="10"/>
  <c r="K16" i="10"/>
  <c r="I16" i="10"/>
  <c r="W15" i="10"/>
  <c r="U15" i="10"/>
  <c r="S15" i="10"/>
  <c r="Q15" i="10"/>
  <c r="O15" i="10"/>
  <c r="M15" i="10"/>
  <c r="K15" i="10"/>
  <c r="I15" i="10"/>
  <c r="W14" i="10"/>
  <c r="U14" i="10"/>
  <c r="S14" i="10"/>
  <c r="Q14" i="10"/>
  <c r="O14" i="10"/>
  <c r="M14" i="10"/>
  <c r="K14" i="10"/>
  <c r="I14" i="10"/>
  <c r="W13" i="10"/>
  <c r="U13" i="10"/>
  <c r="S13" i="10"/>
  <c r="Q13" i="10"/>
  <c r="O13" i="10"/>
  <c r="M13" i="10"/>
  <c r="K13" i="10"/>
  <c r="I13" i="10"/>
  <c r="W12" i="10"/>
  <c r="U12" i="10"/>
  <c r="S12" i="10"/>
  <c r="Q12" i="10"/>
  <c r="O12" i="10"/>
  <c r="M12" i="10"/>
  <c r="K12" i="10"/>
  <c r="I12" i="10"/>
  <c r="W11" i="10"/>
  <c r="U11" i="10"/>
  <c r="S11" i="10"/>
  <c r="Q11" i="10"/>
  <c r="O11" i="10"/>
  <c r="M11" i="10"/>
  <c r="K11" i="10"/>
  <c r="I11" i="10"/>
  <c r="W10" i="10"/>
  <c r="U10" i="10"/>
  <c r="S10" i="10"/>
  <c r="Q10" i="10"/>
  <c r="O10" i="10"/>
  <c r="M10" i="10"/>
  <c r="K10" i="10"/>
  <c r="I10" i="10"/>
  <c r="W9" i="10"/>
  <c r="U9" i="10"/>
  <c r="S9" i="10"/>
  <c r="Q9" i="10"/>
  <c r="O9" i="10"/>
  <c r="M9" i="10"/>
  <c r="K9" i="10"/>
  <c r="I9" i="10"/>
  <c r="W39" i="9"/>
  <c r="W41" i="9" s="1"/>
  <c r="U39" i="9"/>
  <c r="U41" i="9" s="1"/>
  <c r="S39" i="9"/>
  <c r="S41" i="9" s="1"/>
  <c r="Q39" i="9"/>
  <c r="Q41" i="9" s="1"/>
  <c r="O39" i="9"/>
  <c r="O41" i="9" s="1"/>
  <c r="M39" i="9"/>
  <c r="M41" i="9" s="1"/>
  <c r="K39" i="9"/>
  <c r="K41" i="9" s="1"/>
  <c r="I39" i="9"/>
  <c r="I41" i="9" s="1"/>
  <c r="W38" i="9"/>
  <c r="U38" i="9"/>
  <c r="S38" i="9"/>
  <c r="Q38" i="9"/>
  <c r="O38" i="9"/>
  <c r="M38" i="9"/>
  <c r="K38" i="9"/>
  <c r="I38" i="9"/>
  <c r="W37" i="9"/>
  <c r="U37" i="9"/>
  <c r="S37" i="9"/>
  <c r="Q37" i="9"/>
  <c r="O37" i="9"/>
  <c r="M37" i="9"/>
  <c r="K37" i="9"/>
  <c r="I37" i="9"/>
  <c r="W36" i="9"/>
  <c r="U36" i="9"/>
  <c r="S36" i="9"/>
  <c r="Q36" i="9"/>
  <c r="O36" i="9"/>
  <c r="M36" i="9"/>
  <c r="K36" i="9"/>
  <c r="I36" i="9"/>
  <c r="W31" i="9"/>
  <c r="U31" i="9"/>
  <c r="S31" i="9"/>
  <c r="Q31" i="9"/>
  <c r="O31" i="9"/>
  <c r="M31" i="9"/>
  <c r="K31" i="9"/>
  <c r="I31" i="9"/>
  <c r="W22" i="9"/>
  <c r="W23" i="9" s="1"/>
  <c r="U22" i="9"/>
  <c r="U23" i="9" s="1"/>
  <c r="S22" i="9"/>
  <c r="S23" i="9" s="1"/>
  <c r="Q22" i="9"/>
  <c r="Q23" i="9" s="1"/>
  <c r="O22" i="9"/>
  <c r="O23" i="9" s="1"/>
  <c r="M22" i="9"/>
  <c r="M23" i="9" s="1"/>
  <c r="K22" i="9"/>
  <c r="K23" i="9" s="1"/>
  <c r="I22" i="9"/>
  <c r="I23" i="9" s="1"/>
  <c r="W21" i="9"/>
  <c r="W25" i="9" s="1"/>
  <c r="U21" i="9"/>
  <c r="U25" i="9" s="1"/>
  <c r="S21" i="9"/>
  <c r="S25" i="9" s="1"/>
  <c r="Q21" i="9"/>
  <c r="Q25" i="9" s="1"/>
  <c r="O21" i="9"/>
  <c r="O25" i="9" s="1"/>
  <c r="M21" i="9"/>
  <c r="M25" i="9" s="1"/>
  <c r="K21" i="9"/>
  <c r="K25" i="9" s="1"/>
  <c r="I21" i="9"/>
  <c r="I25" i="9" s="1"/>
  <c r="W19" i="9"/>
  <c r="U19" i="9"/>
  <c r="S19" i="9"/>
  <c r="Q19" i="9"/>
  <c r="O19" i="9"/>
  <c r="M19" i="9"/>
  <c r="K19" i="9"/>
  <c r="I19" i="9"/>
  <c r="W18" i="9"/>
  <c r="U18" i="9"/>
  <c r="S18" i="9"/>
  <c r="Q18" i="9"/>
  <c r="O18" i="9"/>
  <c r="M18" i="9"/>
  <c r="K18" i="9"/>
  <c r="I18" i="9"/>
  <c r="W17" i="9"/>
  <c r="U17" i="9"/>
  <c r="S17" i="9"/>
  <c r="Q17" i="9"/>
  <c r="O17" i="9"/>
  <c r="M17" i="9"/>
  <c r="K17" i="9"/>
  <c r="I17" i="9"/>
  <c r="W16" i="9"/>
  <c r="U16" i="9"/>
  <c r="S16" i="9"/>
  <c r="Q16" i="9"/>
  <c r="O16" i="9"/>
  <c r="M16" i="9"/>
  <c r="K16" i="9"/>
  <c r="I16" i="9"/>
  <c r="W15" i="9"/>
  <c r="U15" i="9"/>
  <c r="S15" i="9"/>
  <c r="Q15" i="9"/>
  <c r="O15" i="9"/>
  <c r="M15" i="9"/>
  <c r="K15" i="9"/>
  <c r="I15" i="9"/>
  <c r="W14" i="9"/>
  <c r="U14" i="9"/>
  <c r="S14" i="9"/>
  <c r="Q14" i="9"/>
  <c r="O14" i="9"/>
  <c r="M14" i="9"/>
  <c r="K14" i="9"/>
  <c r="I14" i="9"/>
  <c r="W13" i="9"/>
  <c r="U13" i="9"/>
  <c r="S13" i="9"/>
  <c r="Q13" i="9"/>
  <c r="O13" i="9"/>
  <c r="M13" i="9"/>
  <c r="K13" i="9"/>
  <c r="I13" i="9"/>
  <c r="W12" i="9"/>
  <c r="U12" i="9"/>
  <c r="S12" i="9"/>
  <c r="Q12" i="9"/>
  <c r="O12" i="9"/>
  <c r="M12" i="9"/>
  <c r="K12" i="9"/>
  <c r="I12" i="9"/>
  <c r="W11" i="9"/>
  <c r="U11" i="9"/>
  <c r="S11" i="9"/>
  <c r="Q11" i="9"/>
  <c r="O11" i="9"/>
  <c r="M11" i="9"/>
  <c r="K11" i="9"/>
  <c r="I11" i="9"/>
  <c r="W10" i="9"/>
  <c r="U10" i="9"/>
  <c r="S10" i="9"/>
  <c r="Q10" i="9"/>
  <c r="O10" i="9"/>
  <c r="M10" i="9"/>
  <c r="K10" i="9"/>
  <c r="I10" i="9"/>
  <c r="W9" i="9"/>
  <c r="U9" i="9"/>
  <c r="S9" i="9"/>
  <c r="Q9" i="9"/>
  <c r="O9" i="9"/>
  <c r="M9" i="9"/>
  <c r="K9" i="9"/>
  <c r="I9" i="9"/>
  <c r="W40" i="8"/>
  <c r="W42" i="8" s="1"/>
  <c r="U40" i="8"/>
  <c r="U42" i="8" s="1"/>
  <c r="S40" i="8"/>
  <c r="S42" i="8" s="1"/>
  <c r="Q40" i="8"/>
  <c r="Q42" i="8" s="1"/>
  <c r="O40" i="8"/>
  <c r="O42" i="8" s="1"/>
  <c r="M40" i="8"/>
  <c r="M42" i="8" s="1"/>
  <c r="K40" i="8"/>
  <c r="K42" i="8" s="1"/>
  <c r="I40" i="8"/>
  <c r="I42" i="8" s="1"/>
  <c r="W39" i="8"/>
  <c r="U39" i="8"/>
  <c r="S39" i="8"/>
  <c r="Q39" i="8"/>
  <c r="O39" i="8"/>
  <c r="M39" i="8"/>
  <c r="K39" i="8"/>
  <c r="I39" i="8"/>
  <c r="W38" i="8"/>
  <c r="U38" i="8"/>
  <c r="S38" i="8"/>
  <c r="Q38" i="8"/>
  <c r="O38" i="8"/>
  <c r="M38" i="8"/>
  <c r="K38" i="8"/>
  <c r="I38" i="8"/>
  <c r="W37" i="8"/>
  <c r="U37" i="8"/>
  <c r="S37" i="8"/>
  <c r="Q37" i="8"/>
  <c r="O37" i="8"/>
  <c r="M37" i="8"/>
  <c r="K37" i="8"/>
  <c r="I37" i="8"/>
  <c r="W32" i="8"/>
  <c r="U32" i="8"/>
  <c r="S32" i="8"/>
  <c r="Q32" i="8"/>
  <c r="O32" i="8"/>
  <c r="M32" i="8"/>
  <c r="K32" i="8"/>
  <c r="I32" i="8"/>
  <c r="W23" i="8"/>
  <c r="W24" i="8" s="1"/>
  <c r="U23" i="8"/>
  <c r="U24" i="8" s="1"/>
  <c r="S23" i="8"/>
  <c r="S24" i="8" s="1"/>
  <c r="Q23" i="8"/>
  <c r="Q24" i="8" s="1"/>
  <c r="O23" i="8"/>
  <c r="O24" i="8" s="1"/>
  <c r="M23" i="8"/>
  <c r="M24" i="8" s="1"/>
  <c r="K23" i="8"/>
  <c r="K24" i="8" s="1"/>
  <c r="I23" i="8"/>
  <c r="I24" i="8" s="1"/>
  <c r="W22" i="8"/>
  <c r="W26" i="8" s="1"/>
  <c r="U22" i="8"/>
  <c r="U26" i="8" s="1"/>
  <c r="S22" i="8"/>
  <c r="S26" i="8" s="1"/>
  <c r="Q22" i="8"/>
  <c r="Q26" i="8" s="1"/>
  <c r="O22" i="8"/>
  <c r="O26" i="8" s="1"/>
  <c r="M22" i="8"/>
  <c r="M26" i="8" s="1"/>
  <c r="K22" i="8"/>
  <c r="K26" i="8" s="1"/>
  <c r="I22" i="8"/>
  <c r="I26" i="8" s="1"/>
  <c r="W20" i="8"/>
  <c r="U20" i="8"/>
  <c r="S20" i="8"/>
  <c r="Q20" i="8"/>
  <c r="O20" i="8"/>
  <c r="M20" i="8"/>
  <c r="K20" i="8"/>
  <c r="I20" i="8"/>
  <c r="W19" i="8"/>
  <c r="U19" i="8"/>
  <c r="S19" i="8"/>
  <c r="Q19" i="8"/>
  <c r="O19" i="8"/>
  <c r="M19" i="8"/>
  <c r="K19" i="8"/>
  <c r="I19" i="8"/>
  <c r="W18" i="8"/>
  <c r="U18" i="8"/>
  <c r="S18" i="8"/>
  <c r="Q18" i="8"/>
  <c r="O18" i="8"/>
  <c r="M18" i="8"/>
  <c r="K18" i="8"/>
  <c r="I18" i="8"/>
  <c r="W17" i="8"/>
  <c r="U17" i="8"/>
  <c r="S17" i="8"/>
  <c r="Q17" i="8"/>
  <c r="O17" i="8"/>
  <c r="M17" i="8"/>
  <c r="K17" i="8"/>
  <c r="I17" i="8"/>
  <c r="W16" i="8"/>
  <c r="U16" i="8"/>
  <c r="S16" i="8"/>
  <c r="Q16" i="8"/>
  <c r="O16" i="8"/>
  <c r="M16" i="8"/>
  <c r="K16" i="8"/>
  <c r="I16" i="8"/>
  <c r="W15" i="8"/>
  <c r="U15" i="8"/>
  <c r="S15" i="8"/>
  <c r="Q15" i="8"/>
  <c r="O15" i="8"/>
  <c r="M15" i="8"/>
  <c r="K15" i="8"/>
  <c r="I15" i="8"/>
  <c r="W14" i="8"/>
  <c r="U14" i="8"/>
  <c r="S14" i="8"/>
  <c r="Q14" i="8"/>
  <c r="O14" i="8"/>
  <c r="M14" i="8"/>
  <c r="K14" i="8"/>
  <c r="I14" i="8"/>
  <c r="W13" i="8"/>
  <c r="U13" i="8"/>
  <c r="S13" i="8"/>
  <c r="Q13" i="8"/>
  <c r="O13" i="8"/>
  <c r="M13" i="8"/>
  <c r="K13" i="8"/>
  <c r="I13" i="8"/>
  <c r="W12" i="8"/>
  <c r="U12" i="8"/>
  <c r="S12" i="8"/>
  <c r="Q12" i="8"/>
  <c r="O12" i="8"/>
  <c r="M12" i="8"/>
  <c r="K12" i="8"/>
  <c r="I12" i="8"/>
  <c r="W11" i="8"/>
  <c r="U11" i="8"/>
  <c r="S11" i="8"/>
  <c r="Q11" i="8"/>
  <c r="O11" i="8"/>
  <c r="M11" i="8"/>
  <c r="K11" i="8"/>
  <c r="I11" i="8"/>
  <c r="W10" i="8"/>
  <c r="U10" i="8"/>
  <c r="S10" i="8"/>
  <c r="Q10" i="8"/>
  <c r="O10" i="8"/>
  <c r="M10" i="8"/>
  <c r="K10" i="8"/>
  <c r="I10" i="8"/>
  <c r="W9" i="8"/>
  <c r="U9" i="8"/>
  <c r="S9" i="8"/>
  <c r="Q9" i="8"/>
  <c r="O9" i="8"/>
  <c r="M9" i="8"/>
  <c r="K9" i="8"/>
  <c r="I9" i="8"/>
  <c r="W42" i="7"/>
  <c r="W44" i="7" s="1"/>
  <c r="U42" i="7"/>
  <c r="U44" i="7" s="1"/>
  <c r="S42" i="7"/>
  <c r="S44" i="7" s="1"/>
  <c r="Q42" i="7"/>
  <c r="Q44" i="7" s="1"/>
  <c r="O42" i="7"/>
  <c r="O44" i="7" s="1"/>
  <c r="M42" i="7"/>
  <c r="M44" i="7" s="1"/>
  <c r="K42" i="7"/>
  <c r="K44" i="7" s="1"/>
  <c r="I42" i="7"/>
  <c r="I44" i="7" s="1"/>
  <c r="W41" i="7"/>
  <c r="U41" i="7"/>
  <c r="S41" i="7"/>
  <c r="Q41" i="7"/>
  <c r="O41" i="7"/>
  <c r="M41" i="7"/>
  <c r="K41" i="7"/>
  <c r="I41" i="7"/>
  <c r="W40" i="7"/>
  <c r="U40" i="7"/>
  <c r="S40" i="7"/>
  <c r="Q40" i="7"/>
  <c r="O40" i="7"/>
  <c r="M40" i="7"/>
  <c r="K40" i="7"/>
  <c r="I40" i="7"/>
  <c r="W39" i="7"/>
  <c r="U39" i="7"/>
  <c r="S39" i="7"/>
  <c r="Q39" i="7"/>
  <c r="O39" i="7"/>
  <c r="M39" i="7"/>
  <c r="K39" i="7"/>
  <c r="I39" i="7"/>
  <c r="W34" i="7"/>
  <c r="U34" i="7"/>
  <c r="S34" i="7"/>
  <c r="Q34" i="7"/>
  <c r="O34" i="7"/>
  <c r="M34" i="7"/>
  <c r="K34" i="7"/>
  <c r="I34" i="7"/>
  <c r="W25" i="7"/>
  <c r="W26" i="7" s="1"/>
  <c r="U25" i="7"/>
  <c r="U26" i="7" s="1"/>
  <c r="S25" i="7"/>
  <c r="S26" i="7" s="1"/>
  <c r="Q25" i="7"/>
  <c r="Q26" i="7" s="1"/>
  <c r="O25" i="7"/>
  <c r="O26" i="7" s="1"/>
  <c r="M25" i="7"/>
  <c r="M26" i="7" s="1"/>
  <c r="K25" i="7"/>
  <c r="K26" i="7" s="1"/>
  <c r="I25" i="7"/>
  <c r="I26" i="7" s="1"/>
  <c r="W24" i="7"/>
  <c r="W28" i="7" s="1"/>
  <c r="U24" i="7"/>
  <c r="U28" i="7" s="1"/>
  <c r="S24" i="7"/>
  <c r="S28" i="7" s="1"/>
  <c r="Q24" i="7"/>
  <c r="Q28" i="7" s="1"/>
  <c r="O24" i="7"/>
  <c r="O28" i="7" s="1"/>
  <c r="M24" i="7"/>
  <c r="M28" i="7" s="1"/>
  <c r="K24" i="7"/>
  <c r="K28" i="7" s="1"/>
  <c r="I24" i="7"/>
  <c r="I28" i="7" s="1"/>
  <c r="W22" i="7"/>
  <c r="U22" i="7"/>
  <c r="S22" i="7"/>
  <c r="Q22" i="7"/>
  <c r="O22" i="7"/>
  <c r="M22" i="7"/>
  <c r="K22" i="7"/>
  <c r="I22" i="7"/>
  <c r="W21" i="7"/>
  <c r="U21" i="7"/>
  <c r="S21" i="7"/>
  <c r="Q21" i="7"/>
  <c r="O21" i="7"/>
  <c r="M21" i="7"/>
  <c r="K21" i="7"/>
  <c r="I21" i="7"/>
  <c r="W20" i="7"/>
  <c r="U20" i="7"/>
  <c r="S20" i="7"/>
  <c r="Q20" i="7"/>
  <c r="O20" i="7"/>
  <c r="M20" i="7"/>
  <c r="K20" i="7"/>
  <c r="I20" i="7"/>
  <c r="W19" i="7"/>
  <c r="U19" i="7"/>
  <c r="S19" i="7"/>
  <c r="Q19" i="7"/>
  <c r="O19" i="7"/>
  <c r="M19" i="7"/>
  <c r="K19" i="7"/>
  <c r="I19" i="7"/>
  <c r="W18" i="7"/>
  <c r="U18" i="7"/>
  <c r="S18" i="7"/>
  <c r="Q18" i="7"/>
  <c r="O18" i="7"/>
  <c r="M18" i="7"/>
  <c r="K18" i="7"/>
  <c r="I18" i="7"/>
  <c r="W17" i="7"/>
  <c r="U17" i="7"/>
  <c r="S17" i="7"/>
  <c r="Q17" i="7"/>
  <c r="O17" i="7"/>
  <c r="M17" i="7"/>
  <c r="K17" i="7"/>
  <c r="I17" i="7"/>
  <c r="W16" i="7"/>
  <c r="U16" i="7"/>
  <c r="S16" i="7"/>
  <c r="Q16" i="7"/>
  <c r="O16" i="7"/>
  <c r="M16" i="7"/>
  <c r="K16" i="7"/>
  <c r="I16" i="7"/>
  <c r="W15" i="7"/>
  <c r="U15" i="7"/>
  <c r="S15" i="7"/>
  <c r="Q15" i="7"/>
  <c r="O15" i="7"/>
  <c r="M15" i="7"/>
  <c r="K15" i="7"/>
  <c r="I15" i="7"/>
  <c r="W14" i="7"/>
  <c r="U14" i="7"/>
  <c r="S14" i="7"/>
  <c r="Q14" i="7"/>
  <c r="O14" i="7"/>
  <c r="M14" i="7"/>
  <c r="K14" i="7"/>
  <c r="I14" i="7"/>
  <c r="W13" i="7"/>
  <c r="U13" i="7"/>
  <c r="S13" i="7"/>
  <c r="Q13" i="7"/>
  <c r="O13" i="7"/>
  <c r="M13" i="7"/>
  <c r="K13" i="7"/>
  <c r="I13" i="7"/>
  <c r="W12" i="7"/>
  <c r="U12" i="7"/>
  <c r="S12" i="7"/>
  <c r="Q12" i="7"/>
  <c r="O12" i="7"/>
  <c r="M12" i="7"/>
  <c r="K12" i="7"/>
  <c r="I12" i="7"/>
  <c r="W11" i="7"/>
  <c r="U11" i="7"/>
  <c r="S11" i="7"/>
  <c r="Q11" i="7"/>
  <c r="O11" i="7"/>
  <c r="M11" i="7"/>
  <c r="K11" i="7"/>
  <c r="I11" i="7"/>
  <c r="W10" i="7"/>
  <c r="U10" i="7"/>
  <c r="S10" i="7"/>
  <c r="Q10" i="7"/>
  <c r="O10" i="7"/>
  <c r="M10" i="7"/>
  <c r="K10" i="7"/>
  <c r="I10" i="7"/>
  <c r="W9" i="7"/>
  <c r="U9" i="7"/>
  <c r="S9" i="7"/>
  <c r="Q9" i="7"/>
  <c r="O9" i="7"/>
  <c r="M9" i="7"/>
  <c r="K9" i="7"/>
  <c r="I9" i="7"/>
  <c r="W42" i="6"/>
  <c r="W44" i="6" s="1"/>
  <c r="U42" i="6"/>
  <c r="U44" i="6" s="1"/>
  <c r="S42" i="6"/>
  <c r="S44" i="6" s="1"/>
  <c r="Q42" i="6"/>
  <c r="Q44" i="6" s="1"/>
  <c r="O42" i="6"/>
  <c r="O44" i="6" s="1"/>
  <c r="M42" i="6"/>
  <c r="M44" i="6" s="1"/>
  <c r="K42" i="6"/>
  <c r="K44" i="6" s="1"/>
  <c r="I42" i="6"/>
  <c r="I44" i="6" s="1"/>
  <c r="W41" i="6"/>
  <c r="U41" i="6"/>
  <c r="S41" i="6"/>
  <c r="Q41" i="6"/>
  <c r="O41" i="6"/>
  <c r="M41" i="6"/>
  <c r="K41" i="6"/>
  <c r="I41" i="6"/>
  <c r="W40" i="6"/>
  <c r="U40" i="6"/>
  <c r="S40" i="6"/>
  <c r="Q40" i="6"/>
  <c r="O40" i="6"/>
  <c r="M40" i="6"/>
  <c r="K40" i="6"/>
  <c r="I40" i="6"/>
  <c r="W39" i="6"/>
  <c r="U39" i="6"/>
  <c r="S39" i="6"/>
  <c r="Q39" i="6"/>
  <c r="O39" i="6"/>
  <c r="M39" i="6"/>
  <c r="K39" i="6"/>
  <c r="I39" i="6"/>
  <c r="W34" i="6"/>
  <c r="U34" i="6"/>
  <c r="S34" i="6"/>
  <c r="Q34" i="6"/>
  <c r="O34" i="6"/>
  <c r="M34" i="6"/>
  <c r="K34" i="6"/>
  <c r="I34" i="6"/>
  <c r="W25" i="6"/>
  <c r="W26" i="6" s="1"/>
  <c r="U25" i="6"/>
  <c r="U26" i="6" s="1"/>
  <c r="S25" i="6"/>
  <c r="S26" i="6" s="1"/>
  <c r="Q25" i="6"/>
  <c r="Q26" i="6" s="1"/>
  <c r="O25" i="6"/>
  <c r="O26" i="6" s="1"/>
  <c r="M25" i="6"/>
  <c r="M26" i="6" s="1"/>
  <c r="K25" i="6"/>
  <c r="K26" i="6" s="1"/>
  <c r="I25" i="6"/>
  <c r="I26" i="6" s="1"/>
  <c r="W24" i="6"/>
  <c r="W28" i="6" s="1"/>
  <c r="U24" i="6"/>
  <c r="U28" i="6" s="1"/>
  <c r="S24" i="6"/>
  <c r="S28" i="6" s="1"/>
  <c r="Q24" i="6"/>
  <c r="Q28" i="6" s="1"/>
  <c r="O24" i="6"/>
  <c r="O28" i="6" s="1"/>
  <c r="M24" i="6"/>
  <c r="M28" i="6" s="1"/>
  <c r="K24" i="6"/>
  <c r="K28" i="6" s="1"/>
  <c r="I24" i="6"/>
  <c r="I28" i="6" s="1"/>
  <c r="W22" i="6"/>
  <c r="U22" i="6"/>
  <c r="S22" i="6"/>
  <c r="Q22" i="6"/>
  <c r="O22" i="6"/>
  <c r="M22" i="6"/>
  <c r="K22" i="6"/>
  <c r="I22" i="6"/>
  <c r="W21" i="6"/>
  <c r="U21" i="6"/>
  <c r="S21" i="6"/>
  <c r="Q21" i="6"/>
  <c r="O21" i="6"/>
  <c r="M21" i="6"/>
  <c r="K21" i="6"/>
  <c r="I21" i="6"/>
  <c r="W20" i="6"/>
  <c r="U20" i="6"/>
  <c r="S20" i="6"/>
  <c r="Q20" i="6"/>
  <c r="O20" i="6"/>
  <c r="M20" i="6"/>
  <c r="K20" i="6"/>
  <c r="I20" i="6"/>
  <c r="W19" i="6"/>
  <c r="U19" i="6"/>
  <c r="S19" i="6"/>
  <c r="Q19" i="6"/>
  <c r="O19" i="6"/>
  <c r="M19" i="6"/>
  <c r="K19" i="6"/>
  <c r="I19" i="6"/>
  <c r="W18" i="6"/>
  <c r="U18" i="6"/>
  <c r="S18" i="6"/>
  <c r="Q18" i="6"/>
  <c r="O18" i="6"/>
  <c r="M18" i="6"/>
  <c r="K18" i="6"/>
  <c r="I18" i="6"/>
  <c r="W17" i="6"/>
  <c r="U17" i="6"/>
  <c r="S17" i="6"/>
  <c r="Q17" i="6"/>
  <c r="O17" i="6"/>
  <c r="M17" i="6"/>
  <c r="K17" i="6"/>
  <c r="I17" i="6"/>
  <c r="W16" i="6"/>
  <c r="U16" i="6"/>
  <c r="S16" i="6"/>
  <c r="Q16" i="6"/>
  <c r="O16" i="6"/>
  <c r="M16" i="6"/>
  <c r="K16" i="6"/>
  <c r="I16" i="6"/>
  <c r="W15" i="6"/>
  <c r="U15" i="6"/>
  <c r="S15" i="6"/>
  <c r="Q15" i="6"/>
  <c r="O15" i="6"/>
  <c r="M15" i="6"/>
  <c r="K15" i="6"/>
  <c r="I15" i="6"/>
  <c r="W14" i="6"/>
  <c r="U14" i="6"/>
  <c r="S14" i="6"/>
  <c r="Q14" i="6"/>
  <c r="O14" i="6"/>
  <c r="M14" i="6"/>
  <c r="K14" i="6"/>
  <c r="I14" i="6"/>
  <c r="W13" i="6"/>
  <c r="U13" i="6"/>
  <c r="S13" i="6"/>
  <c r="Q13" i="6"/>
  <c r="O13" i="6"/>
  <c r="M13" i="6"/>
  <c r="K13" i="6"/>
  <c r="I13" i="6"/>
  <c r="W12" i="6"/>
  <c r="U12" i="6"/>
  <c r="S12" i="6"/>
  <c r="Q12" i="6"/>
  <c r="O12" i="6"/>
  <c r="M12" i="6"/>
  <c r="K12" i="6"/>
  <c r="I12" i="6"/>
  <c r="W11" i="6"/>
  <c r="U11" i="6"/>
  <c r="S11" i="6"/>
  <c r="Q11" i="6"/>
  <c r="O11" i="6"/>
  <c r="M11" i="6"/>
  <c r="K11" i="6"/>
  <c r="I11" i="6"/>
  <c r="W10" i="6"/>
  <c r="U10" i="6"/>
  <c r="S10" i="6"/>
  <c r="Q10" i="6"/>
  <c r="O10" i="6"/>
  <c r="M10" i="6"/>
  <c r="K10" i="6"/>
  <c r="I10" i="6"/>
  <c r="W9" i="6"/>
  <c r="U9" i="6"/>
  <c r="S9" i="6"/>
  <c r="Q9" i="6"/>
  <c r="O9" i="6"/>
  <c r="M9" i="6"/>
  <c r="K9" i="6"/>
  <c r="I9" i="6"/>
  <c r="W39" i="5"/>
  <c r="W41" i="5" s="1"/>
  <c r="U39" i="5"/>
  <c r="U41" i="5" s="1"/>
  <c r="S39" i="5"/>
  <c r="S41" i="5" s="1"/>
  <c r="Q39" i="5"/>
  <c r="Q41" i="5" s="1"/>
  <c r="O39" i="5"/>
  <c r="O41" i="5" s="1"/>
  <c r="M39" i="5"/>
  <c r="M41" i="5" s="1"/>
  <c r="K39" i="5"/>
  <c r="K41" i="5" s="1"/>
  <c r="I39" i="5"/>
  <c r="I41" i="5" s="1"/>
  <c r="W38" i="5"/>
  <c r="U38" i="5"/>
  <c r="S38" i="5"/>
  <c r="Q38" i="5"/>
  <c r="O38" i="5"/>
  <c r="M38" i="5"/>
  <c r="K38" i="5"/>
  <c r="I38" i="5"/>
  <c r="W37" i="5"/>
  <c r="U37" i="5"/>
  <c r="S37" i="5"/>
  <c r="Q37" i="5"/>
  <c r="O37" i="5"/>
  <c r="M37" i="5"/>
  <c r="K37" i="5"/>
  <c r="I37" i="5"/>
  <c r="W36" i="5"/>
  <c r="U36" i="5"/>
  <c r="S36" i="5"/>
  <c r="Q36" i="5"/>
  <c r="O36" i="5"/>
  <c r="M36" i="5"/>
  <c r="K36" i="5"/>
  <c r="I36" i="5"/>
  <c r="W31" i="5"/>
  <c r="U31" i="5"/>
  <c r="S31" i="5"/>
  <c r="Q31" i="5"/>
  <c r="O31" i="5"/>
  <c r="M31" i="5"/>
  <c r="K31" i="5"/>
  <c r="I31" i="5"/>
  <c r="W22" i="5"/>
  <c r="W23" i="5" s="1"/>
  <c r="U22" i="5"/>
  <c r="U23" i="5" s="1"/>
  <c r="S22" i="5"/>
  <c r="S23" i="5" s="1"/>
  <c r="Q22" i="5"/>
  <c r="Q23" i="5" s="1"/>
  <c r="O22" i="5"/>
  <c r="O23" i="5" s="1"/>
  <c r="M22" i="5"/>
  <c r="M23" i="5" s="1"/>
  <c r="K22" i="5"/>
  <c r="K23" i="5" s="1"/>
  <c r="I22" i="5"/>
  <c r="I23" i="5" s="1"/>
  <c r="W21" i="5"/>
  <c r="W25" i="5" s="1"/>
  <c r="U21" i="5"/>
  <c r="U25" i="5" s="1"/>
  <c r="S21" i="5"/>
  <c r="S25" i="5" s="1"/>
  <c r="Q21" i="5"/>
  <c r="Q25" i="5" s="1"/>
  <c r="O21" i="5"/>
  <c r="O25" i="5" s="1"/>
  <c r="M21" i="5"/>
  <c r="M25" i="5" s="1"/>
  <c r="K21" i="5"/>
  <c r="K25" i="5" s="1"/>
  <c r="I21" i="5"/>
  <c r="I25" i="5" s="1"/>
  <c r="W19" i="5"/>
  <c r="U19" i="5"/>
  <c r="S19" i="5"/>
  <c r="Q19" i="5"/>
  <c r="O19" i="5"/>
  <c r="M19" i="5"/>
  <c r="K19" i="5"/>
  <c r="I19" i="5"/>
  <c r="W18" i="5"/>
  <c r="U18" i="5"/>
  <c r="S18" i="5"/>
  <c r="Q18" i="5"/>
  <c r="O18" i="5"/>
  <c r="M18" i="5"/>
  <c r="K18" i="5"/>
  <c r="I18" i="5"/>
  <c r="W17" i="5"/>
  <c r="U17" i="5"/>
  <c r="S17" i="5"/>
  <c r="Q17" i="5"/>
  <c r="O17" i="5"/>
  <c r="M17" i="5"/>
  <c r="K17" i="5"/>
  <c r="I17" i="5"/>
  <c r="W16" i="5"/>
  <c r="U16" i="5"/>
  <c r="S16" i="5"/>
  <c r="Q16" i="5"/>
  <c r="O16" i="5"/>
  <c r="M16" i="5"/>
  <c r="K16" i="5"/>
  <c r="I16" i="5"/>
  <c r="W15" i="5"/>
  <c r="U15" i="5"/>
  <c r="S15" i="5"/>
  <c r="Q15" i="5"/>
  <c r="O15" i="5"/>
  <c r="M15" i="5"/>
  <c r="K15" i="5"/>
  <c r="I15" i="5"/>
  <c r="W14" i="5"/>
  <c r="U14" i="5"/>
  <c r="S14" i="5"/>
  <c r="Q14" i="5"/>
  <c r="O14" i="5"/>
  <c r="M14" i="5"/>
  <c r="K14" i="5"/>
  <c r="I14" i="5"/>
  <c r="W13" i="5"/>
  <c r="U13" i="5"/>
  <c r="S13" i="5"/>
  <c r="Q13" i="5"/>
  <c r="O13" i="5"/>
  <c r="M13" i="5"/>
  <c r="K13" i="5"/>
  <c r="I13" i="5"/>
  <c r="W12" i="5"/>
  <c r="U12" i="5"/>
  <c r="S12" i="5"/>
  <c r="Q12" i="5"/>
  <c r="O12" i="5"/>
  <c r="M12" i="5"/>
  <c r="K12" i="5"/>
  <c r="I12" i="5"/>
  <c r="W11" i="5"/>
  <c r="U11" i="5"/>
  <c r="S11" i="5"/>
  <c r="Q11" i="5"/>
  <c r="O11" i="5"/>
  <c r="M11" i="5"/>
  <c r="K11" i="5"/>
  <c r="I11" i="5"/>
  <c r="W10" i="5"/>
  <c r="U10" i="5"/>
  <c r="S10" i="5"/>
  <c r="Q10" i="5"/>
  <c r="O10" i="5"/>
  <c r="M10" i="5"/>
  <c r="K10" i="5"/>
  <c r="I10" i="5"/>
  <c r="W9" i="5"/>
  <c r="U9" i="5"/>
  <c r="S9" i="5"/>
  <c r="Q9" i="5"/>
  <c r="O9" i="5"/>
  <c r="M9" i="5"/>
  <c r="K9" i="5"/>
  <c r="I9" i="5"/>
  <c r="W38" i="4"/>
  <c r="W40" i="4" s="1"/>
  <c r="U38" i="4"/>
  <c r="U40" i="4" s="1"/>
  <c r="S38" i="4"/>
  <c r="S40" i="4" s="1"/>
  <c r="Q38" i="4"/>
  <c r="Q40" i="4" s="1"/>
  <c r="O38" i="4"/>
  <c r="O40" i="4" s="1"/>
  <c r="M38" i="4"/>
  <c r="M40" i="4" s="1"/>
  <c r="K38" i="4"/>
  <c r="K40" i="4" s="1"/>
  <c r="I38" i="4"/>
  <c r="I40" i="4" s="1"/>
  <c r="W37" i="4"/>
  <c r="U37" i="4"/>
  <c r="S37" i="4"/>
  <c r="Q37" i="4"/>
  <c r="O37" i="4"/>
  <c r="M37" i="4"/>
  <c r="K37" i="4"/>
  <c r="I37" i="4"/>
  <c r="W36" i="4"/>
  <c r="U36" i="4"/>
  <c r="S36" i="4"/>
  <c r="Q36" i="4"/>
  <c r="O36" i="4"/>
  <c r="M36" i="4"/>
  <c r="K36" i="4"/>
  <c r="I36" i="4"/>
  <c r="W35" i="4"/>
  <c r="U35" i="4"/>
  <c r="S35" i="4"/>
  <c r="Q35" i="4"/>
  <c r="O35" i="4"/>
  <c r="M35" i="4"/>
  <c r="K35" i="4"/>
  <c r="I35" i="4"/>
  <c r="W30" i="4"/>
  <c r="U30" i="4"/>
  <c r="S30" i="4"/>
  <c r="Q30" i="4"/>
  <c r="O30" i="4"/>
  <c r="M30" i="4"/>
  <c r="K30" i="4"/>
  <c r="I30" i="4"/>
  <c r="W21" i="4"/>
  <c r="W22" i="4" s="1"/>
  <c r="U21" i="4"/>
  <c r="U22" i="4" s="1"/>
  <c r="S21" i="4"/>
  <c r="S22" i="4" s="1"/>
  <c r="Q21" i="4"/>
  <c r="Q22" i="4" s="1"/>
  <c r="O21" i="4"/>
  <c r="O22" i="4" s="1"/>
  <c r="M21" i="4"/>
  <c r="M22" i="4" s="1"/>
  <c r="K21" i="4"/>
  <c r="K22" i="4" s="1"/>
  <c r="I21" i="4"/>
  <c r="I22" i="4" s="1"/>
  <c r="W20" i="4"/>
  <c r="W24" i="4" s="1"/>
  <c r="U20" i="4"/>
  <c r="U24" i="4" s="1"/>
  <c r="S20" i="4"/>
  <c r="S24" i="4" s="1"/>
  <c r="Q20" i="4"/>
  <c r="Q24" i="4" s="1"/>
  <c r="O20" i="4"/>
  <c r="O24" i="4" s="1"/>
  <c r="M20" i="4"/>
  <c r="M24" i="4" s="1"/>
  <c r="K20" i="4"/>
  <c r="K24" i="4" s="1"/>
  <c r="I20" i="4"/>
  <c r="I24" i="4" s="1"/>
  <c r="W18" i="4"/>
  <c r="U18" i="4"/>
  <c r="S18" i="4"/>
  <c r="Q18" i="4"/>
  <c r="O18" i="4"/>
  <c r="M18" i="4"/>
  <c r="K18" i="4"/>
  <c r="I18" i="4"/>
  <c r="W17" i="4"/>
  <c r="U17" i="4"/>
  <c r="S17" i="4"/>
  <c r="Q17" i="4"/>
  <c r="O17" i="4"/>
  <c r="M17" i="4"/>
  <c r="K17" i="4"/>
  <c r="I17" i="4"/>
  <c r="W16" i="4"/>
  <c r="U16" i="4"/>
  <c r="S16" i="4"/>
  <c r="Q16" i="4"/>
  <c r="O16" i="4"/>
  <c r="M16" i="4"/>
  <c r="K16" i="4"/>
  <c r="I16" i="4"/>
  <c r="W15" i="4"/>
  <c r="U15" i="4"/>
  <c r="S15" i="4"/>
  <c r="Q15" i="4"/>
  <c r="O15" i="4"/>
  <c r="M15" i="4"/>
  <c r="K15" i="4"/>
  <c r="I15" i="4"/>
  <c r="W14" i="4"/>
  <c r="U14" i="4"/>
  <c r="S14" i="4"/>
  <c r="Q14" i="4"/>
  <c r="O14" i="4"/>
  <c r="M14" i="4"/>
  <c r="K14" i="4"/>
  <c r="I14" i="4"/>
  <c r="W13" i="4"/>
  <c r="U13" i="4"/>
  <c r="S13" i="4"/>
  <c r="Q13" i="4"/>
  <c r="O13" i="4"/>
  <c r="M13" i="4"/>
  <c r="K13" i="4"/>
  <c r="I13" i="4"/>
  <c r="W12" i="4"/>
  <c r="U12" i="4"/>
  <c r="S12" i="4"/>
  <c r="Q12" i="4"/>
  <c r="O12" i="4"/>
  <c r="M12" i="4"/>
  <c r="K12" i="4"/>
  <c r="I12" i="4"/>
  <c r="W11" i="4"/>
  <c r="U11" i="4"/>
  <c r="S11" i="4"/>
  <c r="Q11" i="4"/>
  <c r="O11" i="4"/>
  <c r="M11" i="4"/>
  <c r="K11" i="4"/>
  <c r="I11" i="4"/>
  <c r="W10" i="4"/>
  <c r="U10" i="4"/>
  <c r="S10" i="4"/>
  <c r="Q10" i="4"/>
  <c r="O10" i="4"/>
  <c r="M10" i="4"/>
  <c r="K10" i="4"/>
  <c r="I10" i="4"/>
  <c r="W9" i="4"/>
  <c r="U9" i="4"/>
  <c r="S9" i="4"/>
  <c r="Q9" i="4"/>
  <c r="O9" i="4"/>
  <c r="M9" i="4"/>
  <c r="K9" i="4"/>
  <c r="I9" i="4"/>
  <c r="W38" i="3"/>
  <c r="W40" i="3" s="1"/>
  <c r="U38" i="3"/>
  <c r="U40" i="3" s="1"/>
  <c r="S38" i="3"/>
  <c r="S40" i="3" s="1"/>
  <c r="Q38" i="3"/>
  <c r="Q40" i="3" s="1"/>
  <c r="O38" i="3"/>
  <c r="O40" i="3" s="1"/>
  <c r="M38" i="3"/>
  <c r="M40" i="3" s="1"/>
  <c r="K38" i="3"/>
  <c r="K40" i="3" s="1"/>
  <c r="I38" i="3"/>
  <c r="I40" i="3" s="1"/>
  <c r="W37" i="3"/>
  <c r="U37" i="3"/>
  <c r="S37" i="3"/>
  <c r="Q37" i="3"/>
  <c r="O37" i="3"/>
  <c r="M37" i="3"/>
  <c r="K37" i="3"/>
  <c r="I37" i="3"/>
  <c r="W36" i="3"/>
  <c r="U36" i="3"/>
  <c r="S36" i="3"/>
  <c r="Q36" i="3"/>
  <c r="O36" i="3"/>
  <c r="M36" i="3"/>
  <c r="K36" i="3"/>
  <c r="I36" i="3"/>
  <c r="W35" i="3"/>
  <c r="U35" i="3"/>
  <c r="S35" i="3"/>
  <c r="Q35" i="3"/>
  <c r="O35" i="3"/>
  <c r="M35" i="3"/>
  <c r="K35" i="3"/>
  <c r="I35" i="3"/>
  <c r="W30" i="3"/>
  <c r="U30" i="3"/>
  <c r="S30" i="3"/>
  <c r="Q30" i="3"/>
  <c r="O30" i="3"/>
  <c r="M30" i="3"/>
  <c r="K30" i="3"/>
  <c r="I30" i="3"/>
  <c r="W21" i="3"/>
  <c r="W22" i="3" s="1"/>
  <c r="U21" i="3"/>
  <c r="U22" i="3" s="1"/>
  <c r="S21" i="3"/>
  <c r="S22" i="3" s="1"/>
  <c r="Q21" i="3"/>
  <c r="Q22" i="3" s="1"/>
  <c r="O21" i="3"/>
  <c r="O22" i="3" s="1"/>
  <c r="M21" i="3"/>
  <c r="M22" i="3" s="1"/>
  <c r="K21" i="3"/>
  <c r="K22" i="3" s="1"/>
  <c r="I21" i="3"/>
  <c r="I22" i="3" s="1"/>
  <c r="W20" i="3"/>
  <c r="W24" i="3" s="1"/>
  <c r="U20" i="3"/>
  <c r="U24" i="3" s="1"/>
  <c r="S20" i="3"/>
  <c r="S24" i="3" s="1"/>
  <c r="Q20" i="3"/>
  <c r="Q24" i="3" s="1"/>
  <c r="O20" i="3"/>
  <c r="O24" i="3" s="1"/>
  <c r="M20" i="3"/>
  <c r="M24" i="3" s="1"/>
  <c r="K20" i="3"/>
  <c r="K24" i="3" s="1"/>
  <c r="I20" i="3"/>
  <c r="I24" i="3" s="1"/>
  <c r="W18" i="3"/>
  <c r="U18" i="3"/>
  <c r="S18" i="3"/>
  <c r="Q18" i="3"/>
  <c r="O18" i="3"/>
  <c r="M18" i="3"/>
  <c r="K18" i="3"/>
  <c r="I18" i="3"/>
  <c r="W17" i="3"/>
  <c r="U17" i="3"/>
  <c r="S17" i="3"/>
  <c r="Q17" i="3"/>
  <c r="O17" i="3"/>
  <c r="M17" i="3"/>
  <c r="K17" i="3"/>
  <c r="I17" i="3"/>
  <c r="W16" i="3"/>
  <c r="U16" i="3"/>
  <c r="S16" i="3"/>
  <c r="Q16" i="3"/>
  <c r="O16" i="3"/>
  <c r="M16" i="3"/>
  <c r="K16" i="3"/>
  <c r="I16" i="3"/>
  <c r="W15" i="3"/>
  <c r="U15" i="3"/>
  <c r="S15" i="3"/>
  <c r="Q15" i="3"/>
  <c r="O15" i="3"/>
  <c r="M15" i="3"/>
  <c r="K15" i="3"/>
  <c r="I15" i="3"/>
  <c r="W14" i="3"/>
  <c r="U14" i="3"/>
  <c r="S14" i="3"/>
  <c r="Q14" i="3"/>
  <c r="O14" i="3"/>
  <c r="M14" i="3"/>
  <c r="K14" i="3"/>
  <c r="I14" i="3"/>
  <c r="W13" i="3"/>
  <c r="U13" i="3"/>
  <c r="S13" i="3"/>
  <c r="Q13" i="3"/>
  <c r="O13" i="3"/>
  <c r="M13" i="3"/>
  <c r="K13" i="3"/>
  <c r="I13" i="3"/>
  <c r="W12" i="3"/>
  <c r="U12" i="3"/>
  <c r="S12" i="3"/>
  <c r="Q12" i="3"/>
  <c r="O12" i="3"/>
  <c r="M12" i="3"/>
  <c r="K12" i="3"/>
  <c r="I12" i="3"/>
  <c r="W11" i="3"/>
  <c r="U11" i="3"/>
  <c r="S11" i="3"/>
  <c r="Q11" i="3"/>
  <c r="O11" i="3"/>
  <c r="M11" i="3"/>
  <c r="K11" i="3"/>
  <c r="I11" i="3"/>
  <c r="W10" i="3"/>
  <c r="U10" i="3"/>
  <c r="S10" i="3"/>
  <c r="Q10" i="3"/>
  <c r="O10" i="3"/>
  <c r="M10" i="3"/>
  <c r="K10" i="3"/>
  <c r="I10" i="3"/>
  <c r="W9" i="3"/>
  <c r="U9" i="3"/>
  <c r="S9" i="3"/>
  <c r="Q9" i="3"/>
  <c r="O9" i="3"/>
  <c r="M9" i="3"/>
  <c r="K9" i="3"/>
  <c r="I9" i="3"/>
  <c r="W39" i="2"/>
  <c r="W41" i="2" s="1"/>
  <c r="U39" i="2"/>
  <c r="U41" i="2" s="1"/>
  <c r="S39" i="2"/>
  <c r="S41" i="2" s="1"/>
  <c r="Q39" i="2"/>
  <c r="Q41" i="2" s="1"/>
  <c r="O39" i="2"/>
  <c r="O41" i="2" s="1"/>
  <c r="M39" i="2"/>
  <c r="M41" i="2" s="1"/>
  <c r="K39" i="2"/>
  <c r="K41" i="2" s="1"/>
  <c r="I39" i="2"/>
  <c r="I41" i="2" s="1"/>
  <c r="W38" i="2"/>
  <c r="U38" i="2"/>
  <c r="S38" i="2"/>
  <c r="Q38" i="2"/>
  <c r="O38" i="2"/>
  <c r="M38" i="2"/>
  <c r="K38" i="2"/>
  <c r="I38" i="2"/>
  <c r="W37" i="2"/>
  <c r="U37" i="2"/>
  <c r="S37" i="2"/>
  <c r="Q37" i="2"/>
  <c r="O37" i="2"/>
  <c r="M37" i="2"/>
  <c r="K37" i="2"/>
  <c r="I37" i="2"/>
  <c r="W36" i="2"/>
  <c r="U36" i="2"/>
  <c r="S36" i="2"/>
  <c r="Q36" i="2"/>
  <c r="O36" i="2"/>
  <c r="M36" i="2"/>
  <c r="K36" i="2"/>
  <c r="I36" i="2"/>
  <c r="W31" i="2"/>
  <c r="U31" i="2"/>
  <c r="S31" i="2"/>
  <c r="Q31" i="2"/>
  <c r="O31" i="2"/>
  <c r="M31" i="2"/>
  <c r="K31" i="2"/>
  <c r="I31" i="2"/>
  <c r="W22" i="2"/>
  <c r="W23" i="2" s="1"/>
  <c r="U22" i="2"/>
  <c r="U23" i="2" s="1"/>
  <c r="S22" i="2"/>
  <c r="S23" i="2" s="1"/>
  <c r="Q22" i="2"/>
  <c r="Q23" i="2" s="1"/>
  <c r="O22" i="2"/>
  <c r="O23" i="2" s="1"/>
  <c r="M22" i="2"/>
  <c r="M23" i="2" s="1"/>
  <c r="K22" i="2"/>
  <c r="K23" i="2" s="1"/>
  <c r="I22" i="2"/>
  <c r="I23" i="2" s="1"/>
  <c r="W21" i="2"/>
  <c r="W25" i="2" s="1"/>
  <c r="U21" i="2"/>
  <c r="U25" i="2" s="1"/>
  <c r="S21" i="2"/>
  <c r="S25" i="2" s="1"/>
  <c r="Q21" i="2"/>
  <c r="Q25" i="2" s="1"/>
  <c r="O21" i="2"/>
  <c r="O25" i="2" s="1"/>
  <c r="M21" i="2"/>
  <c r="M25" i="2" s="1"/>
  <c r="K21" i="2"/>
  <c r="K25" i="2" s="1"/>
  <c r="I21" i="2"/>
  <c r="I25" i="2" s="1"/>
  <c r="W19" i="2"/>
  <c r="U19" i="2"/>
  <c r="S19" i="2"/>
  <c r="Q19" i="2"/>
  <c r="O19" i="2"/>
  <c r="M19" i="2"/>
  <c r="K19" i="2"/>
  <c r="I19" i="2"/>
  <c r="W18" i="2"/>
  <c r="U18" i="2"/>
  <c r="S18" i="2"/>
  <c r="Q18" i="2"/>
  <c r="O18" i="2"/>
  <c r="M18" i="2"/>
  <c r="K18" i="2"/>
  <c r="I18" i="2"/>
  <c r="W17" i="2"/>
  <c r="U17" i="2"/>
  <c r="S17" i="2"/>
  <c r="Q17" i="2"/>
  <c r="O17" i="2"/>
  <c r="M17" i="2"/>
  <c r="K17" i="2"/>
  <c r="I17" i="2"/>
  <c r="W16" i="2"/>
  <c r="U16" i="2"/>
  <c r="S16" i="2"/>
  <c r="Q16" i="2"/>
  <c r="O16" i="2"/>
  <c r="M16" i="2"/>
  <c r="K16" i="2"/>
  <c r="I16" i="2"/>
  <c r="W15" i="2"/>
  <c r="U15" i="2"/>
  <c r="S15" i="2"/>
  <c r="Q15" i="2"/>
  <c r="O15" i="2"/>
  <c r="M15" i="2"/>
  <c r="K15" i="2"/>
  <c r="I15" i="2"/>
  <c r="W14" i="2"/>
  <c r="U14" i="2"/>
  <c r="S14" i="2"/>
  <c r="Q14" i="2"/>
  <c r="O14" i="2"/>
  <c r="M14" i="2"/>
  <c r="K14" i="2"/>
  <c r="I14" i="2"/>
  <c r="W13" i="2"/>
  <c r="U13" i="2"/>
  <c r="S13" i="2"/>
  <c r="Q13" i="2"/>
  <c r="O13" i="2"/>
  <c r="M13" i="2"/>
  <c r="K13" i="2"/>
  <c r="I13" i="2"/>
  <c r="W12" i="2"/>
  <c r="U12" i="2"/>
  <c r="S12" i="2"/>
  <c r="Q12" i="2"/>
  <c r="O12" i="2"/>
  <c r="M12" i="2"/>
  <c r="K12" i="2"/>
  <c r="I12" i="2"/>
  <c r="W11" i="2"/>
  <c r="U11" i="2"/>
  <c r="S11" i="2"/>
  <c r="Q11" i="2"/>
  <c r="O11" i="2"/>
  <c r="M11" i="2"/>
  <c r="K11" i="2"/>
  <c r="I11" i="2"/>
  <c r="W10" i="2"/>
  <c r="U10" i="2"/>
  <c r="S10" i="2"/>
  <c r="Q10" i="2"/>
  <c r="O10" i="2"/>
  <c r="M10" i="2"/>
  <c r="K10" i="2"/>
  <c r="I10" i="2"/>
  <c r="W9" i="2"/>
  <c r="U9" i="2"/>
  <c r="S9" i="2"/>
  <c r="Q9" i="2"/>
  <c r="O9" i="2"/>
  <c r="M9" i="2"/>
  <c r="K9" i="2"/>
  <c r="I9" i="2"/>
  <c r="I43" i="2" l="1"/>
  <c r="I33" i="2"/>
  <c r="D20" i="1" s="1"/>
  <c r="I26" i="2"/>
  <c r="K43" i="2"/>
  <c r="K33" i="2"/>
  <c r="E20" i="1" s="1"/>
  <c r="K26" i="2"/>
  <c r="M43" i="2"/>
  <c r="M33" i="2"/>
  <c r="F20" i="1" s="1"/>
  <c r="M26" i="2"/>
  <c r="O43" i="2"/>
  <c r="O33" i="2"/>
  <c r="G20" i="1" s="1"/>
  <c r="O26" i="2"/>
  <c r="Q43" i="2"/>
  <c r="Q33" i="2"/>
  <c r="H20" i="1" s="1"/>
  <c r="Q26" i="2"/>
  <c r="S43" i="2"/>
  <c r="S33" i="2"/>
  <c r="I20" i="1" s="1"/>
  <c r="S26" i="2"/>
  <c r="U43" i="2"/>
  <c r="U33" i="2"/>
  <c r="J20" i="1" s="1"/>
  <c r="U26" i="2"/>
  <c r="W43" i="2"/>
  <c r="W33" i="2"/>
  <c r="K20" i="1" s="1"/>
  <c r="W26" i="2"/>
  <c r="I42" i="3"/>
  <c r="I32" i="3"/>
  <c r="I25" i="3"/>
  <c r="K42" i="3"/>
  <c r="K32" i="3"/>
  <c r="K25" i="3"/>
  <c r="M42" i="3"/>
  <c r="M32" i="3"/>
  <c r="M25" i="3"/>
  <c r="O42" i="3"/>
  <c r="O32" i="3"/>
  <c r="O25" i="3"/>
  <c r="Q42" i="3"/>
  <c r="Q32" i="3"/>
  <c r="Q25" i="3"/>
  <c r="S42" i="3"/>
  <c r="S32" i="3"/>
  <c r="S25" i="3"/>
  <c r="U42" i="3"/>
  <c r="U32" i="3"/>
  <c r="U25" i="3"/>
  <c r="W42" i="3"/>
  <c r="W32" i="3"/>
  <c r="W25" i="3"/>
  <c r="I42" i="4"/>
  <c r="I32" i="4"/>
  <c r="I25" i="4"/>
  <c r="K42" i="4"/>
  <c r="K32" i="4"/>
  <c r="K25" i="4"/>
  <c r="M42" i="4"/>
  <c r="M32" i="4"/>
  <c r="M25" i="4"/>
  <c r="O42" i="4"/>
  <c r="O32" i="4"/>
  <c r="O25" i="4"/>
  <c r="Q42" i="4"/>
  <c r="Q32" i="4"/>
  <c r="Q25" i="4"/>
  <c r="S42" i="4"/>
  <c r="S32" i="4"/>
  <c r="S25" i="4"/>
  <c r="U42" i="4"/>
  <c r="U32" i="4"/>
  <c r="U25" i="4"/>
  <c r="W42" i="4"/>
  <c r="W32" i="4"/>
  <c r="W25" i="4"/>
  <c r="I43" i="5"/>
  <c r="I33" i="5"/>
  <c r="I26" i="5"/>
  <c r="K43" i="5"/>
  <c r="K33" i="5"/>
  <c r="K26" i="5"/>
  <c r="M43" i="5"/>
  <c r="M33" i="5"/>
  <c r="M26" i="5"/>
  <c r="O43" i="5"/>
  <c r="O33" i="5"/>
  <c r="O26" i="5"/>
  <c r="Q43" i="5"/>
  <c r="Q33" i="5"/>
  <c r="Q26" i="5"/>
  <c r="S43" i="5"/>
  <c r="S33" i="5"/>
  <c r="S26" i="5"/>
  <c r="U43" i="5"/>
  <c r="U33" i="5"/>
  <c r="U26" i="5"/>
  <c r="W43" i="5"/>
  <c r="W33" i="5"/>
  <c r="W26" i="5"/>
  <c r="I46" i="6"/>
  <c r="I36" i="6"/>
  <c r="D23" i="1" s="1"/>
  <c r="I29" i="6"/>
  <c r="K46" i="6"/>
  <c r="K36" i="6"/>
  <c r="E23" i="1" s="1"/>
  <c r="K29" i="6"/>
  <c r="M46" i="6"/>
  <c r="M36" i="6"/>
  <c r="F23" i="1" s="1"/>
  <c r="M29" i="6"/>
  <c r="O46" i="6"/>
  <c r="O36" i="6"/>
  <c r="G23" i="1" s="1"/>
  <c r="O29" i="6"/>
  <c r="Q46" i="6"/>
  <c r="Q36" i="6"/>
  <c r="H23" i="1" s="1"/>
  <c r="Q29" i="6"/>
  <c r="S46" i="6"/>
  <c r="S36" i="6"/>
  <c r="I23" i="1" s="1"/>
  <c r="S29" i="6"/>
  <c r="U46" i="6"/>
  <c r="U36" i="6"/>
  <c r="J23" i="1" s="1"/>
  <c r="U29" i="6"/>
  <c r="W46" i="6"/>
  <c r="W36" i="6"/>
  <c r="K23" i="1" s="1"/>
  <c r="W29" i="6"/>
  <c r="I46" i="7"/>
  <c r="I36" i="7"/>
  <c r="D24" i="1" s="1"/>
  <c r="I29" i="7"/>
  <c r="K46" i="7"/>
  <c r="K36" i="7"/>
  <c r="E24" i="1" s="1"/>
  <c r="K29" i="7"/>
  <c r="M46" i="7"/>
  <c r="M36" i="7"/>
  <c r="F24" i="1" s="1"/>
  <c r="M29" i="7"/>
  <c r="O46" i="7"/>
  <c r="O36" i="7"/>
  <c r="G24" i="1" s="1"/>
  <c r="O29" i="7"/>
  <c r="Q46" i="7"/>
  <c r="Q36" i="7"/>
  <c r="H24" i="1" s="1"/>
  <c r="Q29" i="7"/>
  <c r="S46" i="7"/>
  <c r="S36" i="7"/>
  <c r="I24" i="1" s="1"/>
  <c r="S29" i="7"/>
  <c r="U46" i="7"/>
  <c r="U36" i="7"/>
  <c r="J24" i="1" s="1"/>
  <c r="U29" i="7"/>
  <c r="W46" i="7"/>
  <c r="W36" i="7"/>
  <c r="K24" i="1" s="1"/>
  <c r="W29" i="7"/>
  <c r="I44" i="8"/>
  <c r="I34" i="8"/>
  <c r="I27" i="8"/>
  <c r="K44" i="8"/>
  <c r="K34" i="8"/>
  <c r="K27" i="8"/>
  <c r="M44" i="8"/>
  <c r="M34" i="8"/>
  <c r="M27" i="8"/>
  <c r="O44" i="8"/>
  <c r="O34" i="8"/>
  <c r="O27" i="8"/>
  <c r="Q44" i="8"/>
  <c r="Q34" i="8"/>
  <c r="Q27" i="8"/>
  <c r="S44" i="8"/>
  <c r="S34" i="8"/>
  <c r="S27" i="8"/>
  <c r="U44" i="8"/>
  <c r="U34" i="8"/>
  <c r="U27" i="8"/>
  <c r="W44" i="8"/>
  <c r="W34" i="8"/>
  <c r="W27" i="8"/>
  <c r="I43" i="9"/>
  <c r="I33" i="9"/>
  <c r="D25" i="1" s="1"/>
  <c r="I26" i="9"/>
  <c r="K43" i="9"/>
  <c r="K33" i="9"/>
  <c r="E25" i="1" s="1"/>
  <c r="K26" i="9"/>
  <c r="M43" i="9"/>
  <c r="M33" i="9"/>
  <c r="F25" i="1" s="1"/>
  <c r="M26" i="9"/>
  <c r="O43" i="9"/>
  <c r="O33" i="9"/>
  <c r="G25" i="1" s="1"/>
  <c r="O26" i="9"/>
  <c r="Q43" i="9"/>
  <c r="Q33" i="9"/>
  <c r="H25" i="1" s="1"/>
  <c r="Q26" i="9"/>
  <c r="S43" i="9"/>
  <c r="S33" i="9"/>
  <c r="I25" i="1" s="1"/>
  <c r="S26" i="9"/>
  <c r="U43" i="9"/>
  <c r="U33" i="9"/>
  <c r="J25" i="1" s="1"/>
  <c r="U26" i="9"/>
  <c r="W43" i="9"/>
  <c r="W33" i="9"/>
  <c r="K25" i="1" s="1"/>
  <c r="W26" i="9"/>
  <c r="I43" i="10"/>
  <c r="I33" i="10"/>
  <c r="I26" i="10"/>
  <c r="K43" i="10"/>
  <c r="K33" i="10"/>
  <c r="K26" i="10"/>
  <c r="M43" i="10"/>
  <c r="M33" i="10"/>
  <c r="M26" i="10"/>
  <c r="O43" i="10"/>
  <c r="O33" i="10"/>
  <c r="O26" i="10"/>
  <c r="Q43" i="10"/>
  <c r="Q33" i="10"/>
  <c r="Q26" i="10"/>
  <c r="S43" i="10"/>
  <c r="S33" i="10"/>
  <c r="S26" i="10"/>
  <c r="U43" i="10"/>
  <c r="U33" i="10"/>
  <c r="U26" i="10"/>
  <c r="W43" i="10"/>
  <c r="W33" i="10"/>
  <c r="W26" i="10"/>
  <c r="I44" i="11"/>
  <c r="I34" i="11"/>
  <c r="I27" i="11"/>
  <c r="K44" i="11"/>
  <c r="K34" i="11"/>
  <c r="K27" i="11"/>
  <c r="M44" i="11"/>
  <c r="M34" i="11"/>
  <c r="M27" i="11"/>
  <c r="O44" i="11"/>
  <c r="O34" i="11"/>
  <c r="O27" i="11"/>
  <c r="Q44" i="11"/>
  <c r="Q34" i="11"/>
  <c r="Q27" i="11"/>
  <c r="S44" i="11"/>
  <c r="S34" i="11"/>
  <c r="S27" i="11"/>
  <c r="U44" i="11"/>
  <c r="U34" i="11"/>
  <c r="U27" i="11"/>
  <c r="W44" i="11"/>
  <c r="W34" i="11"/>
  <c r="W27" i="11"/>
  <c r="W45" i="11" l="1"/>
  <c r="K15" i="1"/>
  <c r="U45" i="11"/>
  <c r="J15" i="1"/>
  <c r="S45" i="11"/>
  <c r="I15" i="1"/>
  <c r="Q45" i="11"/>
  <c r="H15" i="1"/>
  <c r="O45" i="11"/>
  <c r="G15" i="1"/>
  <c r="M45" i="11"/>
  <c r="F15" i="1"/>
  <c r="K45" i="11"/>
  <c r="E15" i="1"/>
  <c r="I45" i="11"/>
  <c r="D15" i="1"/>
  <c r="L15" i="1" s="1"/>
  <c r="K26" i="1"/>
  <c r="W44" i="10"/>
  <c r="K14" i="1"/>
  <c r="J26" i="1"/>
  <c r="U44" i="10"/>
  <c r="J14" i="1"/>
  <c r="I26" i="1"/>
  <c r="S44" i="10"/>
  <c r="I14" i="1"/>
  <c r="H26" i="1"/>
  <c r="Q44" i="10"/>
  <c r="H14" i="1"/>
  <c r="G26" i="1"/>
  <c r="O44" i="10"/>
  <c r="G14" i="1"/>
  <c r="F26" i="1"/>
  <c r="M44" i="10"/>
  <c r="F14" i="1"/>
  <c r="E26" i="1"/>
  <c r="K44" i="10"/>
  <c r="E14" i="1"/>
  <c r="D26" i="1"/>
  <c r="I44" i="10"/>
  <c r="D14" i="1"/>
  <c r="L14" i="1" s="1"/>
  <c r="W44" i="9"/>
  <c r="K13" i="1"/>
  <c r="U44" i="9"/>
  <c r="J13" i="1"/>
  <c r="S44" i="9"/>
  <c r="I13" i="1"/>
  <c r="Q44" i="9"/>
  <c r="H13" i="1"/>
  <c r="O44" i="9"/>
  <c r="G13" i="1"/>
  <c r="M44" i="9"/>
  <c r="F13" i="1"/>
  <c r="K44" i="9"/>
  <c r="E13" i="1"/>
  <c r="M25" i="1"/>
  <c r="L25" i="1"/>
  <c r="I44" i="9"/>
  <c r="D13" i="1"/>
  <c r="L13" i="1" s="1"/>
  <c r="W45" i="8"/>
  <c r="K12" i="1"/>
  <c r="U45" i="8"/>
  <c r="J12" i="1"/>
  <c r="S45" i="8"/>
  <c r="I12" i="1"/>
  <c r="Q45" i="8"/>
  <c r="H12" i="1"/>
  <c r="O45" i="8"/>
  <c r="G12" i="1"/>
  <c r="M45" i="8"/>
  <c r="F12" i="1"/>
  <c r="K45" i="8"/>
  <c r="E12" i="1"/>
  <c r="I45" i="8"/>
  <c r="D12" i="1"/>
  <c r="L12" i="1" s="1"/>
  <c r="W47" i="7"/>
  <c r="K11" i="1"/>
  <c r="U47" i="7"/>
  <c r="J11" i="1"/>
  <c r="S47" i="7"/>
  <c r="I11" i="1"/>
  <c r="Q47" i="7"/>
  <c r="H11" i="1"/>
  <c r="O47" i="7"/>
  <c r="G11" i="1"/>
  <c r="M47" i="7"/>
  <c r="F11" i="1"/>
  <c r="K47" i="7"/>
  <c r="E11" i="1"/>
  <c r="M24" i="1"/>
  <c r="L24" i="1"/>
  <c r="I47" i="7"/>
  <c r="D11" i="1"/>
  <c r="L11" i="1" s="1"/>
  <c r="W47" i="6"/>
  <c r="K10" i="1"/>
  <c r="U47" i="6"/>
  <c r="J10" i="1"/>
  <c r="S47" i="6"/>
  <c r="I10" i="1"/>
  <c r="Q47" i="6"/>
  <c r="H10" i="1"/>
  <c r="O47" i="6"/>
  <c r="G10" i="1"/>
  <c r="M47" i="6"/>
  <c r="F10" i="1"/>
  <c r="K47" i="6"/>
  <c r="E10" i="1"/>
  <c r="M23" i="1"/>
  <c r="L23" i="1"/>
  <c r="I47" i="6"/>
  <c r="D10" i="1"/>
  <c r="L10" i="1" s="1"/>
  <c r="K22" i="1"/>
  <c r="W44" i="5"/>
  <c r="K9" i="1"/>
  <c r="J22" i="1"/>
  <c r="U44" i="5"/>
  <c r="J9" i="1"/>
  <c r="I22" i="1"/>
  <c r="S44" i="5"/>
  <c r="I9" i="1"/>
  <c r="H22" i="1"/>
  <c r="Q44" i="5"/>
  <c r="H9" i="1"/>
  <c r="G22" i="1"/>
  <c r="O44" i="5"/>
  <c r="G9" i="1"/>
  <c r="F22" i="1"/>
  <c r="M44" i="5"/>
  <c r="F9" i="1"/>
  <c r="E22" i="1"/>
  <c r="K44" i="5"/>
  <c r="E9" i="1"/>
  <c r="D22" i="1"/>
  <c r="I44" i="5"/>
  <c r="D9" i="1"/>
  <c r="L9" i="1" s="1"/>
  <c r="W43" i="4"/>
  <c r="K8" i="1"/>
  <c r="U43" i="4"/>
  <c r="J8" i="1"/>
  <c r="S43" i="4"/>
  <c r="I8" i="1"/>
  <c r="Q43" i="4"/>
  <c r="H8" i="1"/>
  <c r="O43" i="4"/>
  <c r="G8" i="1"/>
  <c r="M43" i="4"/>
  <c r="F8" i="1"/>
  <c r="K43" i="4"/>
  <c r="E8" i="1"/>
  <c r="I43" i="4"/>
  <c r="D8" i="1"/>
  <c r="L8" i="1" s="1"/>
  <c r="K21" i="1"/>
  <c r="W43" i="3"/>
  <c r="K7" i="1"/>
  <c r="J21" i="1"/>
  <c r="U43" i="3"/>
  <c r="J7" i="1"/>
  <c r="I21" i="1"/>
  <c r="S43" i="3"/>
  <c r="I7" i="1"/>
  <c r="H21" i="1"/>
  <c r="Q43" i="3"/>
  <c r="H7" i="1"/>
  <c r="G21" i="1"/>
  <c r="O43" i="3"/>
  <c r="G7" i="1"/>
  <c r="F21" i="1"/>
  <c r="M43" i="3"/>
  <c r="F7" i="1"/>
  <c r="E21" i="1"/>
  <c r="K43" i="3"/>
  <c r="E7" i="1"/>
  <c r="D21" i="1"/>
  <c r="I43" i="3"/>
  <c r="D7" i="1"/>
  <c r="L7" i="1" s="1"/>
  <c r="W44" i="2"/>
  <c r="K6" i="1"/>
  <c r="U44" i="2"/>
  <c r="J6" i="1"/>
  <c r="S44" i="2"/>
  <c r="I6" i="1"/>
  <c r="Q44" i="2"/>
  <c r="H6" i="1"/>
  <c r="O44" i="2"/>
  <c r="G6" i="1"/>
  <c r="M44" i="2"/>
  <c r="F6" i="1"/>
  <c r="K44" i="2"/>
  <c r="E6" i="1"/>
  <c r="M20" i="1"/>
  <c r="L20" i="1"/>
  <c r="I44" i="2"/>
  <c r="D6" i="1"/>
  <c r="L6" i="1" s="1"/>
  <c r="M21" i="1" l="1"/>
  <c r="L21" i="1"/>
  <c r="M22" i="1"/>
  <c r="L22" i="1"/>
  <c r="M26" i="1"/>
  <c r="L26" i="1"/>
</calcChain>
</file>

<file path=xl/sharedStrings.xml><?xml version="1.0" encoding="utf-8"?>
<sst xmlns="http://schemas.openxmlformats.org/spreadsheetml/2006/main" count="1241" uniqueCount="540">
  <si>
    <t>Zuschlagskriterien NSC -- Übersicht (Rahmenvertrag-Zuschlag &amp; Abruf)</t>
  </si>
  <si>
    <t>AG-internes Auswertungsblatt. Skills (60 %) + Preis (40 %) ergeben den ZUSCHLAG-Score je Rolle; die Los-Summe der Rollen-Scores ist der Vergleichswert für den Rahmenvertrags-Zuschlag (Tabelle B). Beim ABRUF kommt das Interview (20 %, soft factors) hinzu; je Rolle gewinnt der beste Anbieter (Tabelle A). Werte aus den Rollen-Arbeitsblättern gespiegelt.</t>
  </si>
  <si>
    <t>A) Abruf -- bester Anbieter je Rolle (renormiert: Skills 48 + Preis 32 + Interview 20, max 100)</t>
  </si>
  <si>
    <t>Los</t>
  </si>
  <si>
    <t>Rolle</t>
  </si>
  <si>
    <t>Profil / Rolle</t>
  </si>
  <si>
    <t>Bieter 1 Abruf</t>
  </si>
  <si>
    <t>Bieter 2 Abruf</t>
  </si>
  <si>
    <t>Bieter 3 Abruf</t>
  </si>
  <si>
    <t>Bieter 4 Abruf</t>
  </si>
  <si>
    <t>Bieter 5 Abruf</t>
  </si>
  <si>
    <t>Bieter 6 Abruf</t>
  </si>
  <si>
    <t>Bieter 7 Abruf</t>
  </si>
  <si>
    <t>Bieter 8 Abruf</t>
  </si>
  <si>
    <t>Bester (Abruf)</t>
  </si>
  <si>
    <t>R1</t>
  </si>
  <si>
    <t>Delivery &amp; Flow Lead</t>
  </si>
  <si>
    <t>R2</t>
  </si>
  <si>
    <t>Frontend Engineer</t>
  </si>
  <si>
    <t>R3</t>
  </si>
  <si>
    <t>Fullstack Engineer</t>
  </si>
  <si>
    <t>R4</t>
  </si>
  <si>
    <t>Backend Engineer - Datenverarbeitung</t>
  </si>
  <si>
    <t>R5</t>
  </si>
  <si>
    <t>Backend Engineer - Domänenmodell</t>
  </si>
  <si>
    <t>R6</t>
  </si>
  <si>
    <t>Backend Engineer - Regelsysteme</t>
  </si>
  <si>
    <t>R7</t>
  </si>
  <si>
    <t>Backend Engineer - Verteilte Systeme</t>
  </si>
  <si>
    <t>R8</t>
  </si>
  <si>
    <t>QA Engineer - Testautomatisierung, Simulation</t>
  </si>
  <si>
    <t>R9</t>
  </si>
  <si>
    <t>DevOps Engineer - Security, Infrastructure</t>
  </si>
  <si>
    <t>R10</t>
  </si>
  <si>
    <t>DevOps Engineer - Integrationstest und Automatisierung</t>
  </si>
  <si>
    <t>B) Rahmenvertrag-Zuschlag -- Vergleichswert je Los (Summe der Rollen-ZUSCHLAG-Scores)</t>
  </si>
  <si>
    <t>Los-Name (Rollen)</t>
  </si>
  <si>
    <t># Rollen</t>
  </si>
  <si>
    <t>Bieter 1</t>
  </si>
  <si>
    <t>Bieter 2</t>
  </si>
  <si>
    <t>Bieter 3</t>
  </si>
  <si>
    <t>Bieter 4</t>
  </si>
  <si>
    <t>Bieter 5</t>
  </si>
  <si>
    <t>Bieter 6</t>
  </si>
  <si>
    <t>Bieter 7</t>
  </si>
  <si>
    <t>Bieter 8</t>
  </si>
  <si>
    <t>Bester (Zuschlag)</t>
  </si>
  <si>
    <t>Zweitbester (Zuschlag)</t>
  </si>
  <si>
    <t>Lieferungs- und Entwicklungsfluss (R1)</t>
  </si>
  <si>
    <t>Benutzeroberfläche und Interaktion (R2, R3)</t>
  </si>
  <si>
    <t>Datenverarbeitung und verteilte Systeme (R4, R7)</t>
  </si>
  <si>
    <t>Netzmodell und Stammdaten (R5)</t>
  </si>
  <si>
    <t>Netzregler und Regelsysteme (R6)</t>
  </si>
  <si>
    <t>Qualitätssicherung und Zuverlässigkeit (R8)</t>
  </si>
  <si>
    <t>Plattform und Betrieb (DevOps, Security) (R9, R10)</t>
  </si>
  <si>
    <t>Legende</t>
  </si>
  <si>
    <t>Eingabefelder (gelb)</t>
  </si>
  <si>
    <t>Berechnete Felder (grau)</t>
  </si>
  <si>
    <t>Meta-/Stammdaten (blau)</t>
  </si>
  <si>
    <t>Skills prio-gewichtet (MUSS:SOLL:KANN = 3:2:1), je Rolle auf 100 normiert. Preis reziprok je Rolle (Tagessatz 95 % / Reisekostenpauschale 5 %). Interview nur beim Abruf (3 szenario-verankerte Dimensionen, je 0-5, Umrechnung wie Skills). ZUSCHLAG-Score = Skills×60 % + Preis×40 % (max 100). ABRUF-Score renormiert = Skills×48 % + Preis×32 % + Interview×20 % (max 100). Zuschlag je Los = Summe der Rollen-ZUSCHLAG-Scores. Abruf je Rolle einzeln, bester Anbieter gewinnt. Mindestpunktschwelle: Jedes angebotene Profil muß mindestens 40 % der Punkte seiner MUSS-Gruppe erreichen (Ø 2 von 5 Punkten je MUSS-Skill); andernfalls wird das Angebot für das betroffene Los nicht gewertet. Achtung: Die Spalten 'Bester'/'Zweitbester' berücksichtigen die Mindestpunktschwelle nicht automatisch -- vor der Auswahl auf dem jeweiligen Rollen-Blatt die Zeile 'Mindestpunktschwelle' prüfen; Angebote mit 'NICHT erfüllt' sind für das Los nicht zu werten. Bei Punktgleichheit in einer Los-Zeile Bester/Zweitbester manuell prüfen. Zusätzlich gemäß Bieterinformation (00): Angebote mit weniger als 60 % der möglichen fachlichen Punktzahl werden nicht zu den Bieterverhandlungen eingeladen. Loslimit: ein Bieter kann den Zuschlag für maximal 4 Lose erhalten.</t>
  </si>
  <si>
    <t>Los 1 -- Lieferungs- und Entwicklungsfluss | Rolle 1: Delivery &amp; Flow Lead</t>
  </si>
  <si>
    <t>Profilbewertung im Bietervergleich (Rahmenvertrags-Zuschlag, Profilqualität). Je Skill und Bieter 0-5 Punkte; Gewichtung nach Priorität im Verhältnis MUSS:SOLL:KANN = 3:2:1, je Rolle auf 100 Punkte normiert. Skills sind nach Priorität gruppiert (MUSS, dann SOLL, dann KANN). Mindestpunktschwelle: Ein Profil muß in der MUSS-Gruppe mindestens 40 % der erreichbaren gewichteten Punkte erzielen (entspricht durchschnittlich 2 von 5 Punkten je MUSS-Skill); darunter wird das Angebot für das betroffene Los nicht gewertet. Darunter: Preis (reziprok, 40 %) und -- nur für den Abruf -- das Interview (3 Dimensionen, 20 %). ZUSCHLAG = Skills 60 % + Preis 40 % (max 100); ABRUF renormiert = Skills 48 % + Preis 32 % + Interview 20 % (max 100).</t>
  </si>
  <si>
    <t>Punktskala 0-5. Je Skill ist in der Spalte Bewertungsanker ein Maßstab für 5, 3 und 1 Punkt angegeben. Zwischenwerte: 4 = zwischen solide und Experte, 2 = zwischen Randberührung und solide, 0 = nicht belegt.</t>
  </si>
  <si>
    <t>Mindesterfahrung:</t>
  </si>
  <si>
    <t>Mindestens 5 Jahre Berufserfahrung in der Koordination von Software-Entwicklungsteams  •  Mindestens 2 Jahre Erfahrung mit Lean/Kanban-Methoden in der Praxis</t>
  </si>
  <si>
    <t>Sprache:</t>
  </si>
  <si>
    <t>Deutsch: C1 (verhandlungssicher) -- Pflicht für diese Rolle (einzige Rolle mit verpflichtendem Deutsch). Tägliche fachliche Kommunikation mit Stakeholdern, Fachexperten, Gremien und Product Owner auf Deutsch.  •  Englisch: C1 (verhandlungssicher) -- Teamsprache</t>
  </si>
  <si>
    <t>Bieter / angeb. Profil:</t>
  </si>
  <si>
    <t>Nr.</t>
  </si>
  <si>
    <t>Skill</t>
  </si>
  <si>
    <t>Beschreibung</t>
  </si>
  <si>
    <t>Prio</t>
  </si>
  <si>
    <t>Gewicht</t>
  </si>
  <si>
    <t>Nachweis</t>
  </si>
  <si>
    <t>Bewertungsanker (5/3/1)</t>
  </si>
  <si>
    <t>Bieter 1 Pkt</t>
  </si>
  <si>
    <t>Bieter 1 gew.</t>
  </si>
  <si>
    <t>Bieter 2 Pkt</t>
  </si>
  <si>
    <t>Bieter 2 gew.</t>
  </si>
  <si>
    <t>Bieter 3 Pkt</t>
  </si>
  <si>
    <t>Bieter 3 gew.</t>
  </si>
  <si>
    <t>Bieter 4 Pkt</t>
  </si>
  <si>
    <t>Bieter 4 gew.</t>
  </si>
  <si>
    <t>Bieter 5 Pkt</t>
  </si>
  <si>
    <t>Bieter 5 gew.</t>
  </si>
  <si>
    <t>Bieter 6 Pkt</t>
  </si>
  <si>
    <t>Bieter 6 gew.</t>
  </si>
  <si>
    <t>Bieter 7 Pkt</t>
  </si>
  <si>
    <t>Bieter 7 gew.</t>
  </si>
  <si>
    <t>Bieter 8 Pkt</t>
  </si>
  <si>
    <t>Bieter 8 gew.</t>
  </si>
  <si>
    <t>Deutsch C1 und Englisch C1 (verhandlungssicher)</t>
  </si>
  <si>
    <t>Verhandlungssicheres Deutsch (C1) UND Englisch (C1). R1 ist die einzige Rolle mit verpflichtendem Deutsch: tägliche fachliche Kommunikation mit Stakeholdern, Fachexperten, Gremien und Product Owner auf Deutsch; teaminterne Zusammenarbeit auf Englisch.</t>
  </si>
  <si>
    <t>MUSS</t>
  </si>
  <si>
    <t>Validierung im Fachgespräch/Abruf-Interview, in Deutsch und Englisch geführt. Muttersprachler ohne Zertifikat; sonst C1-Nachweis oder Nachweis durch das in der jeweiligen Sprache geführte Verhandlungsgespräch / Präsentation.</t>
  </si>
  <si>
    <t>5: Expertenniveau in „Deutsch C1 und Englisch C1 (verhandlungssicher)":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</si>
  <si>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Lean/Kanban mit WIP-Management und Flow-Metriken</t>
  </si>
  <si>
    <t>Nachgewiesene Erfahrung mit Kanban in Software-Entwicklungsteams. Einsatz von WIP-Limits, Cycle Time, Throughput und Cumulative Flow Diagrams zur Prozeßsteuerung. Nicht nur "Kanban-Board nutzen", sondern aktive Flußoptimierung.</t>
  </si>
  <si>
    <t>Projektreferenz mit konkreten Ergebnissen: Welche Metriken wurden eingeführt? Wie hat sich der Durchsatz verändert?</t>
  </si>
  <si>
    <t>5: Expertenniveau in „Lean/Kanban mit WIP-Management und Flow-Metriken":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</si>
  <si>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Release-Management</t>
  </si>
  <si>
    <t>Versionierung, Release-Branches, Hotfix-Prozesse, Koordination von Releases in Produktionsumgebungen. Erfahrung mit paralleler Wartung einer Altversion und Neuentwicklung.</t>
  </si>
  <si>
    <t>Projektreferenz: Wie wurde ein Release-Prozeß für ein System mit mehreren parallel gepflegten Versionen gestaltet?</t>
  </si>
  <si>
    <t>5: Expertenniveau in „Release-Management":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</si>
  <si>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Moderations- und Eskalationsfähigkeit</t>
  </si>
  <si>
    <t>Strukturierte Moderation von Refinements, Reviews und Entscheidungsprozessen. Fähigkeit, Konflikte sachlich zu moderieren und Entscheidungen herbeizuführen.</t>
  </si>
  <si>
    <t>Projektreferenz: Beschreibung eines konkreten Konflikts im Team und wie dieser gelöst wurde.</t>
  </si>
  <si>
    <t>5: Expertenniveau in „Moderations- und Eskalationsfähigkeit":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</si>
  <si>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Ergebnisorientierung</t>
  </si>
  <si>
    <t>Nachgewiesene Fähigkeit, Teams auf Ergebnisse statt Auslastung zu fokussieren. Pragmatische Entscheidungsfindung, Priorisierung anhand von Wirkung.</t>
  </si>
  <si>
    <t>Track Record: Konkrete Beispiele für Situationen, in denen Fokussierung auf das Wesentliche den Unterschied gemacht hat.</t>
  </si>
  <si>
    <t>5: Expertenniveau in „Ergebnisorientierung":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</si>
  <si>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Technisches Grundverständnis Event-Driven/Microservice-Architekturen</t>
  </si>
  <si>
    <t>Ausreichendes Verständnis der Systemarchitektur (Kafka, CQRS, Microservices), um technische Diskussionen zu folgen und Abhängigkeiten bei der Planung zu berücksichtigen. Kein eigenes Coding erforderlich.</t>
  </si>
  <si>
    <t>SOLL</t>
  </si>
  <si>
    <t>Projektreferenz: Erklärung, wie Event-Driven Architecture den Release-Prozeß beeinflußt.</t>
  </si>
  <si>
    <t>5: Expertenniveau in „Technisches Grundverständnis Event-Driven/Microservice-Architekturen":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</si>
  <si>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Zusammenarbeit in verteilten Multi-Unternehmens-Teams</t>
  </si>
  <si>
    <t>Rollenbezogene Zusammenarbeit in einem vollständig remote arbeitenden Team aus Personen mehrerer Unternehmen. Umgang mit unterschiedlichen Verfügbarkeiten, Arbeitsweisen und Verbindlichkeiten -- ohne disziplinarische Führung.</t>
  </si>
  <si>
    <t>Projektreferenz aus vergleichbarem verteiltem Team mit Beteiligten aus mehreren Unternehmen.</t>
  </si>
  <si>
    <t>5: Expertenniveau in „Zusammenarbeit in verteilten Multi-Unternehmens-Teams":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</si>
  <si>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KRITIS oder regulierte Umgebungen</t>
  </si>
  <si>
    <t>Erfahrung mit den besonderen Anforderungen an Dokumentation, Nachweispflichten und Prozesse in KRITIS- oder vergleichbar regulierten Umgebungen.</t>
  </si>
  <si>
    <t>Projektreferenz aus KRITIS, Finanz- oder Gesundheitssektor.</t>
  </si>
  <si>
    <t>5: Expertenniveau in „KRITIS oder regulierte Umgebungen":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</si>
  <si>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AI-gestützte Arbeitsweise</t>
  </si>
  <si>
    <t>Produktiver, kritischer Einsatz von KI-Assistenten in der Steuerungsarbeit dieser Rolle: KI-gestützte Planung und Konzeption (Refinement-Vorbereitung, Release-Notes, Risiko- und Abhängigkeitsanalysen), Auswertung von Flow-Metriken und Aufbereitung von Entscheidungsvorlagen. Ergebnisse werden geprüft und verantwortet -- kein blindes Übernehmen.</t>
  </si>
  <si>
    <t>Projektreferenz: konkreter Tooleinsatz, Aufgaben, meßbare Wirkung und bewußt gewählte Grenzen.</t>
  </si>
  <si>
    <t>5: KI-Assistenten nachweislich produktiv UND reflektiert in den konkreten Aufgaben dieser Rolle eingesetzt (Programmierung/Review/Test/Planung/Konzeption je nach Profil); konkrete Beispiele mit meßbarer Wirkung (Tempo/Qualität) und klar benannten Grenzen/Prüfschritten; Projektende liegt nicht länger als 2 Jahre zurück. | 3: Regelmäßiger, sinnvoller Einsatz im Arbeitsalltag der Rolle, mind. ein konkretes Beispiel, Grenzen verstanden. | 1: Nur oberflächlich ausprobiert oder ohne Reflexion über Grenzen/Risiken; oder Projektende länger als 5 Jahre zurück.</t>
  </si>
  <si>
    <t>Energiewirtschaft</t>
  </si>
  <si>
    <t>Grundverständnis der Energiewirtschaft, insbesondere Netzbetrieb und Niederspannung.</t>
  </si>
  <si>
    <t>Projektreferenz oder Beschreibung der Domänenkenntnisse.</t>
  </si>
  <si>
    <t>5: Belastbare Praxiserfahrung in „Energiewirtschaft"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</si>
  <si>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DevOps- und CI/CD-Grundverständnis</t>
  </si>
  <si>
    <t>Grundkenntnisse von CI/CD-Pipelines, Deployment-Prozessen und Infrastrukturautomatisierung, um die DevOps-Engineers gezielt einzusetzen.</t>
  </si>
  <si>
    <t>Projektreferenz.</t>
  </si>
  <si>
    <t>5: Belastbare Praxiserfahrung in „DevOps- und CI/CD-Grundverständnis"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</si>
  <si>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Summe gewichtet (Skills)</t>
  </si>
  <si>
    <t>davon MUSS-Gruppe (max. 55,56 Punkte)</t>
  </si>
  <si>
    <t>Mindestpunktschwelle: mind. 40 % der MUSS-Punkte (= 22,22 Punkte)</t>
  </si>
  <si>
    <t>Max. erreichbar (Skills)</t>
  </si>
  <si>
    <t>Profilqualität % (Skills)</t>
  </si>
  <si>
    <t>Rang (1 = bester)</t>
  </si>
  <si>
    <t>Kaufmännische Wertung -- Preis (40 %)</t>
  </si>
  <si>
    <t>Tagessatz (EUR netto / 8 h) -- Eingabe</t>
  </si>
  <si>
    <t>Reisekostenpauschale / Tag (EUR) -- Eingabe</t>
  </si>
  <si>
    <t>Preis-Score (reziprok: Tagessatz 95 % / Reisepauschale 5 %)</t>
  </si>
  <si>
    <t>ZUSCHLAG-Score (Punkte: Skills×60 % + Preis×40 %, max 100)</t>
  </si>
  <si>
    <t>Interview -- nur Abruf (3 szenario-verankerte Dimensionen, je 0-5, Umrechnung wie Skills)</t>
  </si>
  <si>
    <t>Eigenverantwortung &amp; Selbststeuerung</t>
  </si>
  <si>
    <t>Geht eine unklar umrissene Aufgabe eigenständig an: trifft begründete Annahmen, klärt gezielt das Nötige und treibt ohne enge Führung voran (remote-tauglich). Szenario S.1 „unklare Aufgabe".</t>
  </si>
  <si>
    <t>Interview (Abruf)</t>
  </si>
  <si>
    <t>5: strukturiert das Problem selbst, trifft begründete Annahmen, benennt konkrete nächste Schritte und gezielte Rückfragen | 3: grundsätzlich eigenständig, wartet aber teils auf Vorgaben | 1: bleibt passiv, erwartet vollständige Anweisung | 0: nicht beurteilbar</t>
  </si>
  <si>
    <t>Ownership, konstruktive Direktheit &amp; Kritikfähigkeit</t>
  </si>
  <si>
    <t>Übernimmt Verantwortung für Ergebnisse und spricht Probleme und Differenzen sachlich und früh an -- auch den eigenen Anteil -- und nimmt umgekehrt Kritik reflektiert auf und verarbeitet sie konstruktiv (beide Richtungen). Szenario S.2/S.3 „Produktionsfehler / Meinungsverschiedenheit".</t>
  </si>
  <si>
    <t>5: benennt Ursache und eigenen Anteil ohne Schuldzuweisung, schlägt Gegenmaßnahme vor, trägt Konflikt sachlich aus UND nimmt Gegenargumente/Kritik reflektiert auf, passt die eigene Position an, wo berechtigt | 3: konstruktiv, aber zurückhaltend beim eigenen Anteil oder wenig offen für Kritik | 1: defensiv, ausweichend oder konfrontativ, blockt Kritik ab | 0: nicht beurteilbar</t>
  </si>
  <si>
    <t>Team-Zusammenarbeit &amp; Systemdenken</t>
  </si>
  <si>
    <t>Denkt über die eigene Rolle hinaus, teilt Wissen aktiv und berücksichtigt angrenzende Gewerke und den Systemzusammenhang -- Arbeitsweise im Team, nicht fachliche Einzelleistung. Szenario S.4 „Blick über den Tellerrand".</t>
  </si>
  <si>
    <t>5: bezieht angrenzende Rollen aktiv ein, teilt Wissen, denkt im Systemzusammenhang | 3: kooperativ, aber überwiegend im eigenen Bereich | 1: arbeitet isoliert, kein Blick über die Rolle hinaus | 0: nicht beurteilbar</t>
  </si>
  <si>
    <t>Interview Summe (gewichtet)</t>
  </si>
  <si>
    <t>Interview Max</t>
  </si>
  <si>
    <t>Interview-Score %</t>
  </si>
  <si>
    <t>ABRUF-Score (Punkte: Skills×48 % + Preis×32 % + Interview×20 %, max 100)</t>
  </si>
  <si>
    <t>Rang Abruf (1 = bester)</t>
  </si>
  <si>
    <t>Los 2 -- Benutzeroberfläche und Interaktion | Rolle 2: Frontend Engineer</t>
  </si>
  <si>
    <t>Mindestens 4 Jahre Berufserfahrung in der Frontend-Entwicklung  •  Mindestens 2 Jahre Erfahrung mit Angular (ab Version 17)  •  Nachweisbare UX-Erfahrung (Portfolio oder Projektreferenzen)</t>
  </si>
  <si>
    <t>Deutsch: nicht zwingend (von Vorteil für die Stakeholder-Kommunikation)  •  Englisch: C1 (verhandlungssicher) -- Teamsprache</t>
  </si>
  <si>
    <t>Angular (ab Version 17+)</t>
  </si>
  <si>
    <t>Profunde Kenntnisse der aktuellen Angular-Plattform: Standalone Components (ohne NgModules), Signals und Signal-based Inputs/Outputs, neue Control Flow Syntax (@if/@for/@switch), Deferrable Views (@defer), RxJS, Dependency Injection, Routing, Lazy Loading, State Management. Keine Legacy-AngularJS-Erfahrung.</t>
  </si>
  <si>
    <t>Projektreferenz mit Angular 17+ in Produktion. Code-Beispiel oder Open-Source-Beitrag wünschenswert.</t>
  </si>
  <si>
    <t>5: Expertenniveau in „Angular (ab Version 17+)":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</si>
  <si>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TypeScript (strikt)</t>
  </si>
  <si>
    <t>Typsicheres TypeScript mit strikter Konfiguration. Erfahrung mit generischen Typen, Utility Types, typsicheren API-Contracts.</t>
  </si>
  <si>
    <t>Im Rahmen der Angular-Projektreferenz nachweisbar.</t>
  </si>
  <si>
    <t>5: Expertenniveau in „TypeScript (strikt)":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</si>
  <si>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Datenvisualisierung</t>
  </si>
  <si>
    <t>Erfahrung mit mindestens einer Chart-Library (D3.js, Highcharts, ECharts oder vergleichbar). Darstellung von Zeitreihen, Schwellwerten, Heatmaps, Netzübersichten.</t>
  </si>
  <si>
    <t>Projektreferenz: Welche Datenmengen wurden visualisiert? Welche Interaktionsmöglichkeiten (Zoom, Drill-Down, Filter)?</t>
  </si>
  <si>
    <t>5: Expertenniveau in „Datenvisualisierung":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</si>
  <si>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UX-Design für datenintensive Anwendungen</t>
  </si>
  <si>
    <t>Gestaltung von Oberflächen, die große Informationsmengen strukturiert und intuitiv darstellen. Erfahrung mit Informationshierarchien, Farbschemata für Schwellwertanzeigen, kontextgerechter Verdichtung.</t>
  </si>
  <si>
    <t>Portfolio oder Projektreferenz: Screenshots/Mockups von gestalteten Oberflächen mit Erklärung der Designentscheidungen.</t>
  </si>
  <si>
    <t>5: Expertenniveau in „UX-Design für datenintensive Anwendungen":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</si>
  <si>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UX für Leitwarten oder Operatorsysteme</t>
  </si>
  <si>
    <t>Erfahrung mit informationsdichten UIs in operativen Kontexten (Leitwarten, SCADA-Oberflächen, Monitoring-Dashboards, Trading-Terminals oder vergleichbar). Bedienbarkeit unter Zeitdruck und Stress.</t>
  </si>
  <si>
    <t>Projektreferenz aus einem operativen Kontext mit hoher Informationsdichte.</t>
  </si>
  <si>
    <t>5: Expertenniveau in „UX für Leitwarten oder Operatorsysteme":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</si>
  <si>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Real-Time UI (WebSocket/SSE)</t>
  </si>
  <si>
    <t>Echtzeit-Aktualisierung von UI-Komponenten über WebSocket oder Server-Sent Events. Optimistisches UI-Update, Event-basierte Aktualisierung.</t>
  </si>
  <si>
    <t>Projektreferenz mit Echtzeit-Datenaktualisierung in der UI.</t>
  </si>
  <si>
    <t>5: Expertenniveau in „Real-Time UI (WebSocket/SSE)":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</si>
  <si>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GIS- und Kartenintegration</t>
  </si>
  <si>
    <t>Integration von Kartendarstellungen (Leaflet, OpenLayers, Mapbox oder vergleichbar) in Angular-Anwendungen. Darstellung von Netzkomponenten auf Karten.</t>
  </si>
  <si>
    <t>Projektreferenz mit Kartenintegration.</t>
  </si>
  <si>
    <t>5: Expertenniveau in „GIS- und Kartenintegration":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</si>
  <si>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Frontend-Arbeit: AI-gestützte Programmierung von Angular/TypeScript-Komponenten, Code-Review, Erstellung von Component- und E2E-Tests (Jasmine/Cypress), UI-Prototyping sowie Konzeption von Visualisierungen. Ergebnisse werden geprüft und verantwortet -- kein blindes Übernehmen.</t>
  </si>
  <si>
    <t>Angular Testing (Cypress, Jasmine/Karma)</t>
  </si>
  <si>
    <t>Automatisierte Tests für Angular-Komponenten. E2E-Tests mit Cypress oder vergleichbar.</t>
  </si>
  <si>
    <t>5: Expertenniveau in „Angular Testing (Cypress, Jasmine/Karma)":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</si>
  <si>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Accessibility</t>
  </si>
  <si>
    <t>Grundkenntnisse barrierefreier Webentwicklung (WCAG, ARIA).</t>
  </si>
  <si>
    <t>KANN</t>
  </si>
  <si>
    <t>5: Belastbare Praxiserfahrung in „Accessibility"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</si>
  <si>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davon MUSS-Gruppe (max. 52,17 Punkte)</t>
  </si>
  <si>
    <t>Mindestpunktschwelle: mind. 40 % der MUSS-Punkte (= 20,86 Punkte)</t>
  </si>
  <si>
    <t>Los 2 -- Benutzeroberfläche und Interaktion | Rolle 3: Fullstack Engineer</t>
  </si>
  <si>
    <t>Mindestens 4 Jahre Berufserfahrung in der Software-Entwicklung  •  Mindestens 2 Jahre Erfahrung mit Java und mindestens 2 Jahre mit Angular/TypeScript  •  Nachweisbare Erfahrung mit CQRS oder vergleichbaren Read/Write-Separation-Patterns</t>
  </si>
  <si>
    <t>Angular und TypeScript</t>
  </si>
  <si>
    <t>Solide Angular-Kenntnisse für die Frontend-Entwicklung. Kein UX-Schwerpunkt, aber eigenständige Implementierung von UI-Komponenten auf Basis bestehender UX-Konzepte.</t>
  </si>
  <si>
    <t>Projektreferenz mit Angular und TypeScript in Produktion.</t>
  </si>
  <si>
    <t>5: Expertenniveau in „Angular und TypeScript":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</si>
  <si>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Java 21</t>
  </si>
  <si>
    <t>Backend-Entwicklung in modernem Java. Implementierung von REST-APIs, Service-Logik und Datenbankzugriffen. Arbeit mit dem bestehenden Java-Backend.</t>
  </si>
  <si>
    <t>Projektreferenz mit Java 21 in Produktion.</t>
  </si>
  <si>
    <t>5: Expertenniveau in „Java 21":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</si>
  <si>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CQRS Read-Modell-Projektion</t>
  </si>
  <si>
    <t>Praktische Erfahrung mit der Implementierung von Read-Modellen in CQRS-Architekturen: Eventual Consistency, Projektion von Events in Query-optimierte Datenstrukturen, Cache-Invalidierung, Materialized Views.</t>
  </si>
  <si>
    <t>Projektreferenz: Wie wurde die Konsistenz zwischen Write- und Read-Seite sichergestellt? Welche Latenzen waren akzeptabel?</t>
  </si>
  <si>
    <t>5: Expertenniveau in „CQRS Read-Modell-Projektion":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</si>
  <si>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PostgreSQL (Query-Optimierung, Materialized Views)</t>
  </si>
  <si>
    <t>Erfahrung mit fortgeschrittenen PostgreSQL-Features: EXPLAIN-Analyse, Index-Strategien, Materialized Views, Partitionierung für große Datenmengen.</t>
  </si>
  <si>
    <t>Projektreferenz mit PostgreSQL-Performance-Optimierung.</t>
  </si>
  <si>
    <t>5: Expertenniveau in „PostgreSQL (Query-Optimierung, Materialized Views)":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</si>
  <si>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Apache Kafka Consumer-Entwicklung</t>
  </si>
  <si>
    <t>Implementierung von Kafka Consumern für die Projektion von Events in Read-Modelle. Consumer-Group-Management, Offset-Handling.</t>
  </si>
  <si>
    <t>Projektreferenz mit Kafka Consumer-Implementierung.</t>
  </si>
  <si>
    <t>5: Expertenniveau in „Apache Kafka Consumer-Entwicklung":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</si>
  <si>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REST API Design (OpenAPI)</t>
  </si>
  <si>
    <t>Design und Implementierung von REST-APIs nach OpenAPI/Swagger. Versionierung, Contract-First-Ansatz.</t>
  </si>
  <si>
    <t>Projektreferenz mit OpenAPI-basiertem API-Design.</t>
  </si>
  <si>
    <t>5: Expertenniveau in „REST API Design (OpenAPI)":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</si>
  <si>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Datenmigration (V2 nach V3 Read-Modelle)</t>
  </si>
  <si>
    <t>Erfahrung mit der Migration von Datenmodellen zwischen Systemversionen. Schema-Änderungen unter Last, Rollback-Fähigkeit.</t>
  </si>
  <si>
    <t>Projektreferenz mit Datenmigration in einem laufenden System.</t>
  </si>
  <si>
    <t>5: Expertenniveau in „Datenmigration (V2 nach V3 Read-Modelle)":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</si>
  <si>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über den eigenen Stack: AI-gestützte Programmierung (Java und Angular/TypeScript), Code-Review, Erstellung von Tests sowie Planung und Konzeption von Read-Projektionen und Migrationsschritten. Ergebnisse werden auf Konsistenz geprüft und verantwortet -- kein blindes Übernehmen.</t>
  </si>
  <si>
    <t>TimescaleDB</t>
  </si>
  <si>
    <t>Erfahrung mit Zeitreihendatenbanken: Hypertables, Continuous Aggregates, Retention Policies.</t>
  </si>
  <si>
    <t>5: Expertenniveau in „TimescaleDB":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</si>
  <si>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Event-Driven Architecture (Consumer-Seite)</t>
  </si>
  <si>
    <t>Verständnis von Event-Carried State Transfer, Event Sourcing auf der Konsumenten-Seite, Umgang mit Out-of-Order-Events.</t>
  </si>
  <si>
    <t>5: Expertenniveau in „Event-Driven Architecture (Consumer-Seite)":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</si>
  <si>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davon MUSS-Gruppe (max. 54,55 Punkte)</t>
  </si>
  <si>
    <t>Mindestpunktschwelle: mind. 40 % der MUSS-Punkte (= 21,81 Punkte)</t>
  </si>
  <si>
    <t>Los 3 -- Datenverarbeitung und verteilte Systeme | Rolle 4: Backend Engineer - Datenverarbeitung</t>
  </si>
  <si>
    <t>Mindestens 5 Jahre Berufserfahrung in der Java-Backend-Entwicklung  •  Mindestens 3 Jahre Erfahrung mit Apache Kafka in Produktionssystemen, davon mindestens ein Projekt mit eigenverantwortlicher Kafka-Architektur  •  Nachweislich selbst durchgeführte Skalierung und Performance-Optimierung eines verteilten Systems -- nicht nur Mitwirkung, sondern Verantwortung für Entwurf und Ergebnis</t>
  </si>
  <si>
    <t>Java 21 mit Fokus auf Concurrency und Performance</t>
  </si>
  <si>
    <t>Profunde Java-Kenntnisse mit Schwerpunkt auf Parallelverarbeitung, Thread-Management, Lock-freie Datenstrukturen, Performance-Profiling und -Optimierung.</t>
  </si>
  <si>
    <t>Projektreferenz mit konkretem Performance-Problem, das der Kandidat eigenverantwortlich identifiziert und gelöst hat. Meßgrößen vorher/nachher.</t>
  </si>
  <si>
    <t>5: Expertenniveau in „Java 21 mit Fokus auf Concurrency und Performance":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</si>
  <si>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Apache Kafka Deep Knowledge</t>
  </si>
  <si>
    <t>Tiefgreifendes, in Produktion erprobtes Kafka-Wissen: Partitionierung und Partition-Key-Design, Repartitionierung laufender Topics, Epochenumschaltung, State Migration zwischen Topic-Versionen, Consumer-Groups und Rebalancing, Exactly-Once-Semantics, Topic-Design und Retention, Dead-Letter-Handling, Backpressure-Management.</t>
  </si>
  <si>
    <t>Projektreferenz mit Kafka in Produktion bei hohem Durchsatz (&gt;1.000 Msg/s), in der der Kandidat die Kafka-Architektur eigenverantwortlich entworfen oder eine Repartitionierung/State-Migration erfolgreich durchgeführt hat. Beschreibung der Partitionierungsstrategie, der aufgetretenen Probleme und deren Lösung.</t>
  </si>
  <si>
    <t>5: Expertenniveau in „Apache Kafka Deep Knowledge":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</si>
  <si>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High-Throughput Stream Processing</t>
  </si>
  <si>
    <t>Verarbeitung großer Datenmengen mit niedriger Latenz. Backpressure-Management, Partitions-Parallelismus, Batch- vs. Einzelverarbeitung, Puffer-Strategien.</t>
  </si>
  <si>
    <t>Projektreferenz: Welcher Durchsatz wurde erreicht? Wie wurde skaliert? Der Kandidat muß die Skalierung selbst verantwortet haben, nicht nur daran mitgewirkt.</t>
  </si>
  <si>
    <t>5: Expertenniveau in „High-Throughput Stream Processing":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</si>
  <si>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Microservices mit Resilience Patterns</t>
  </si>
  <si>
    <t>Implementierung von Circuit Breaker, Retry mit Backoff, Bulkhead, Fallback in verteilten Systemen. Nicht nur Theorie, sondern nachweislich reale Ausfallszenarien abgefangen und den redundanten Betrieb sichergestellt.</t>
  </si>
  <si>
    <t>Projektreferenz: Welche Ausfallszenarien wurden abgefangen? Wie wurde die Resilienz validiert? Der Kandidat muß das Resilience-Konzept selbst entworfen und umgesetzt haben.</t>
  </si>
  <si>
    <t>5: Expertenniveau in „Microservices mit Resilience Patterns":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</si>
  <si>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Schema-Evolution und Event-Versionierung</t>
  </si>
  <si>
    <t>Strategien für abwärtskompatible Änderungen an Message-Formaten: Schema Registry, Header-Versionierung, Consumer-Toleranz, paralleler Betrieb alter und neuer Consumer.</t>
  </si>
  <si>
    <t>Projektreferenz mit Schema-Evolution in einem Event-Driven-System, die der Kandidat selbst umgesetzt hat.</t>
  </si>
  <si>
    <t>5: Expertenniveau in „Schema-Evolution und Event-Versionierung":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</si>
  <si>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Performance- und Lasttesting</t>
  </si>
  <si>
    <t>Aufbau und Betrieb von Lasttestsystemen für verteilte, Kafka-basierte Architekturen. Definition realistischer Lastprofile, Messung von Durchsatz, Latenz und Ressourcenverbrauch unter Last, Ableitung konkreter Optimierungen.</t>
  </si>
  <si>
    <t>Projektreferenz: Welches Lasttestsystem wurde aufgebaut? Welche Engpässe wurden dadurch aufgedeckt und behoben?</t>
  </si>
  <si>
    <t>5: Expertenniveau in „Performance- und Lasttesting":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</si>
  <si>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PostgreSQL Performance</t>
  </si>
  <si>
    <t>Partitionierung, Index-Strategien, Query-Optimierung für hohe Schreib- und Leseraten.</t>
  </si>
  <si>
    <t>Projektreferenz mit PostgreSQL unter hoher Last.</t>
  </si>
  <si>
    <t>5: Expertenniveau in „PostgreSQL Performance":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</si>
  <si>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Skalierungserfahrung Faktor 10x+</t>
  </si>
  <si>
    <t>Nachgewiesene, eigenverantwortliche Skalierung eines Systems um Faktor 10 oder mehr in Produktion.</t>
  </si>
  <si>
    <t>Projektreferenz mit Vorher/Nachher-Vergleich: Ausgangslage, Maßnahmen, Ergebnis. Der Kandidat muß die Skalierung verantwortet haben.</t>
  </si>
  <si>
    <t>5: Expertenniveau in „Skalierungserfahrung Faktor 10x+":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</si>
  <si>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Backend-/Skalierungsarbeit: AI-gestützte Programmierung (Concurrency, Kafka-Consumer), Erstellung und Auswertung von Lasttest-Szenarien, Code-Review von Partitionierungs- und Resilience-Logik sowie Konzeption von Skalierungsansätzen. Performancekritische Ergebnisse werden gemessen, geprüft und verantwortet -- kein blindes Übernehmen.</t>
  </si>
  <si>
    <t>Erfahrung mit Zeitreihendatenbanken für Telemetriedaten.</t>
  </si>
  <si>
    <t>Kotlin</t>
  </si>
  <si>
    <t>Erfahrung mit Kotlin auf der JVM als Ergänzung zu Java.</t>
  </si>
  <si>
    <t>5: Expertenniveau in „Kotlin":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</si>
  <si>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davon MUSS-Gruppe (max. 50,00 Punkte)</t>
  </si>
  <si>
    <t>Mindestpunktschwelle: mind. 40 % der MUSS-Punkte (= 20,00 Punkte)</t>
  </si>
  <si>
    <t>Los 4 -- Netzmodell und Stammdaten | Rolle 5: Backend Engineer - Domänenmodell</t>
  </si>
  <si>
    <t>Mindestens 5 Jahre Berufserfahrung in der Java-Backend-Entwicklung  •  Mindestens 2 Jahre Erfahrung mit CIM/CGMES oder vergleichbaren industriellen Datenstandards  •  Nachweisbare Erfahrung mit Graph-Datenbanken oder Graph-Modellierung</t>
  </si>
  <si>
    <t>Deutsch: nicht zwingend, aber ausdrücklich von Vorteil -- der Netzmodell-Experte arbeitet eng mit den deutschsprachigen Fachexperten der Netzbetreiber zusammen und übersetzt deren Domänenwissen in Modelle. Deutschkenntnisse werden bei der Teamkomposition positiv berücksichtigt.  •  Englisch: C1 (verhandlungssicher) -- Teamsprache</t>
  </si>
  <si>
    <t>Profunde Java-Kenntnisse für die Implementierung der Model-Management-Services.</t>
  </si>
  <si>
    <t>CIM/CGMES Datenmodell (IEC 61968/61970)</t>
  </si>
  <si>
    <t>Kenntnis der CIM-Standards: CGMES-Profile, Instance-Sets, Net-Island-Konzepte. Parsing, Validierung und Transformation von CGMES-Daten.</t>
  </si>
  <si>
    <t>Projektreferenz mit CIM/CGMES-Implementierung: Welche Profile wurden verarbeitet? Wie wurde mit Instance-Sets umgegangen?</t>
  </si>
  <si>
    <t>5: Expertenniveau in „CIM/CGMES Datenmodell (IEC 61968/61970)":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</si>
  <si>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Domain-Driven Design</t>
  </si>
  <si>
    <t>Praktische Erfahrung mit DDD: Bounded Contexts, Aggregates, Domain Events, Ubiquitous Language. Nicht nur Theorie, sondern angewendet in einem komplexen Domänenmodell.</t>
  </si>
  <si>
    <t>Projektreferenz: Wie wurde eine komplexe Domäne in Bounded Contexts zerlegt? Wie wurde die Ubiquitous Language mit Fachexperten aufgebaut?</t>
  </si>
  <si>
    <t>5: Expertenniveau in „Domain-Driven Design":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</si>
  <si>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Graph-Datenbank und Graph-Datenmodellierung (aktuell Neo4j, Technologieentscheidung offen)</t>
  </si>
  <si>
    <t>Graphbasierte Modellierung von Netzwerk-Topologien. Traversierung, Pfadsuche, Versionierung von Graph-Strukturen. Erfahrung mit einer Graph-Datenbank (Neo4j, JanusGraph, Amazon Neptune oder vergleichbar).</t>
  </si>
  <si>
    <t>Projektreferenz mit Graph-Datenmodellierung in Produktion. Beschreibung des Datenmodells und typischer Abfragen.</t>
  </si>
  <si>
    <t>5: Expertenniveau in „Graph-Datenbank und Graph-Datenmodellierung (aktuell Neo4j, Technologieentscheidung offen)":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</si>
  <si>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Verteilte Transaktionen und 2PC-Protokolle</t>
  </si>
  <si>
    <t>Erfahrung mit Two-Phase Commit, Saga-Pattern oder vergleichbaren Konsistenzmechanismen in verteilten Systemen.</t>
  </si>
  <si>
    <t>Projektreferenz: Wie wurde Konsistenz über mehrere Services hinweg sichergestellt?</t>
  </si>
  <si>
    <t>5: Expertenniveau in „Verteilte Transaktionen und 2PC-Protokolle":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</si>
  <si>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Datenmigrationsstrategie (Multi-DB)</t>
  </si>
  <si>
    <t>Erfahrung mit Migrationen über verschiedene Datenbank-Technologien (relational, Graph, Zeitreihen).</t>
  </si>
  <si>
    <t>Projektreferenz mit Multi-DB-Migration.</t>
  </si>
  <si>
    <t>5: Expertenniveau in „Datenmigrationsstrategie (Multi-DB)":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</si>
  <si>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Zusammenarbeit mit Domänenexperten in fachlich komplexen Domänen</t>
  </si>
  <si>
    <t>Nachgewiesene Fähigkeit, Fachwissen strukturiert aufzunehmen, in Domänenmodelle zu übersetzen und Rückfragen präzise zu formulieren.</t>
  </si>
  <si>
    <t>Projektreferenz: Beschreibung, wie eine komplexe fachliche Anforderung in ein Softwaremodell übersetzt wurde.</t>
  </si>
  <si>
    <t>5: Expertenniveau in „Zusammenarbeit mit Domänenexperten in fachlich komplexen Domänen":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</si>
  <si>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Anbindung Lastfluß-Engine</t>
  </si>
  <si>
    <t>Integration externer Berechnungsbibliotheken (z.B. pandapower) für Netzzustandsschätzung und Lastflußrechnung. API-Design, Ergebnis-Mapping.</t>
  </si>
  <si>
    <t>Projektreferenz mit Integration einer externen Berechnungs-Engine oder numerischen Bibliothek.</t>
  </si>
  <si>
    <t>5: Expertenniveau in „Anbindung Lastfluß-Engine":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</si>
  <si>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Redispatch 2.0 -- Domäne und Schnittstellen</t>
  </si>
  <si>
    <t>Redispatch-Prozesse, Abrechnungsmodelle, Prognose-/Produktionsdaten-Flows, Marktkommunikation, Schnittstellen-Integration.</t>
  </si>
  <si>
    <t>Projektreferenz aus dem Redispatch-Umfeld oder vergleichbarer Marktkommunikation.</t>
  </si>
  <si>
    <t>5: Expertenniveau in „Redispatch 2.0 -- Domäne und Schnittstellen":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</si>
  <si>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Modell- und Stammdatenarbeit: AI-gestützte Programmierung von Parsing-/Transformationslogik (CGMES/CIM), Generierung von Testdaten und Graph-Abfragen, Code-Review sowie Konzeption von Domänenmodellen (DDD). Fachliche Korrektheit wird gegen die Spezifikation und mit den Fachexperten geprüft -- kein blindes Übernehmen.</t>
  </si>
  <si>
    <t>Energiewirtschaftliches Grundwissen</t>
  </si>
  <si>
    <t>Grundverständnis von Netzstrukturen, Ortsnetzstationen, Einspeisern und Verbrauchern.</t>
  </si>
  <si>
    <t>5: Belastbare Praxiserfahrung in „Energiewirtschaftliches Grundwissen"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</si>
  <si>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GIS- und Asset-Management-Anbindung</t>
  </si>
  <si>
    <t>Erfahrung mit der Integration von GIS-Systemen oder Asset-Management (SAP PM/IS-U).</t>
  </si>
  <si>
    <t>5: Expertenniveau in „GIS- und Asset-Management-Anbindung":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</si>
  <si>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Domänengetriebene Modellierung &amp; Architektur-Dokumentation</t>
  </si>
  <si>
    <t>Domänengetriebene Modellierung des Netzmodells und Dokumentation von Architektur und Datenmodellen (z.B. Architecture-as-Code, C4, Diagramme als Code oder vergleichbar). Keine Festlegung auf ein bestimmtes Werkzeug.</t>
  </si>
  <si>
    <t>Projektreferenz oder Arbeitsbeispiel.</t>
  </si>
  <si>
    <t>5: Expertenniveau in „Domänengetriebene Modellierung &amp; Architektur-Dokumentation":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</si>
  <si>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Datenqualitätsmanagement</t>
  </si>
  <si>
    <t>Automatisierung von Datenqualitätsmanagement-Prozessen für Stammdaten: Plausibilisierung, Vollständigkeits- und Konsistenzprüfungen, Data-Quality-Monitoring -- idealerweise in der Energiewirtschaft.</t>
  </si>
  <si>
    <t>5: Expertenniveau in „Datenqualitätsmanagement":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</si>
  <si>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davon MUSS-Gruppe (max. 33,33 Punkte)</t>
  </si>
  <si>
    <t>Mindestpunktschwelle: mind. 40 % der MUSS-Punkte (= 13,33 Punkte)</t>
  </si>
  <si>
    <t>Los 5 -- Netzregler und Regelsysteme | Rolle 6: Backend Engineer - Regelsysteme</t>
  </si>
  <si>
    <t>Mindestens 5 Jahre Berufserfahrung in der Java-Backend-Entwicklung  •  Mindestens 2 Jahre Erfahrung mit Event-Driven Architecture oder Event Sourcing  •  Nachweislich erfolgreiche Umsetzung mindestens eines softwarebasierten Regelkreises oder Zustandsmaschinen-gesteuerten Systems in Produktion</t>
  </si>
  <si>
    <t>Profunde Java-Kenntnisse für die Implementierung von Regelsystemen und Steuerungslogik.</t>
  </si>
  <si>
    <t>Event-Driven Architecture (Event Sourcing, Idempotenz, Eventual Consistency)</t>
  </si>
  <si>
    <t>Praktische Erfahrung mit Event Sourcing: Events als Single Source of Truth, Idempotente Verarbeitung, Umgang mit Eventual Consistency in geschäftskritischen Prozessen.</t>
  </si>
  <si>
    <t>Projektreferenz: Wie wurde Idempotenz in einem Event-Driven-System sichergestellt? Wie wurde mit duplizierten oder verzögerten Events umgegangen?</t>
  </si>
  <si>
    <t>5: Expertenniveau in „Event-Driven Architecture (Event Sourcing, Idempotenz, Eventual Consistency)":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</si>
  <si>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Softwarebasierte Regelkreise und Zustandsmaschinen</t>
  </si>
  <si>
    <t>Nachweislich erfolgreiche, eigenverantwortliche Implementierung von softwarebasierten Regelkreisen (Messen → Bewerten → Steuern → Rückmeldung) mit Zustandsmaschinen für komplexe Lebenszyklen, in Produktion betrieben. Algorithmische Entscheidungslogik mit nachvollziehbarem Audittrail, die auf Basis von Echtzeitdaten Entscheidungen trifft. Einschlägige Domänen: industrielle Automatisierung, Prozeßsteuerung, Fraud Detection, Rule Engines oder vergleichbar.</t>
  </si>
  <si>
    <t>Projektreferenz mit erfolgreich in Produktion betriebener Regellogik: Welcher Regelkreis wurde implementiert? Welche Entscheidungen trifft er automatisch? Wie viele Zustände/Übergänge? Wie wurde die Korrektheit und Stabilität im laufenden Betrieb sichergestellt?</t>
  </si>
  <si>
    <t>5: Expertenniveau in „Softwarebasierte Regelkreise und Zustandsmaschinen":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</si>
  <si>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Implementierung von Kafka Consumern für Event-Verarbeitung. Consumer-Group-Management, Offset-Handling, Umgang mit Consumer-Rebalancing. Kafka-Tiefenwissen ist im Team vorhanden (Rollen 4 und 7) und kann angelernt werden; vorhandene Consumer-Praxis wird positiv bewertet.</t>
  </si>
  <si>
    <t>Fähigkeit, komplexe fachliche Anforderungen in ein sauberes Domänenmodell zu übersetzen. Bounded Contexts, Aggregates.</t>
  </si>
  <si>
    <t>Resilience Patterns</t>
  </si>
  <si>
    <t>Circuit Breaker, Retry, Bulkhead für die Absicherung der Kommunikation mit externen Steuerungssystemen.</t>
  </si>
  <si>
    <t>Projektreferenz mit Resilience-Implementierung.</t>
  </si>
  <si>
    <t>5: Expertenniveau in „Resilience Patterns":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</si>
  <si>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Zusammenarbeit mit Domänenexperten</t>
  </si>
  <si>
    <t>Erfahrung in der Übersetzung fachlicher Anforderungen von Nicht-IT-Experten in Software.</t>
  </si>
  <si>
    <t>Projektreferenz: Wie wurde eine fachlich komplexe Anforderung iterativ mit Fachexperten erarbeitet?</t>
  </si>
  <si>
    <t>5: Expertenniveau in „Zusammenarbeit mit Domänenexperten":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</si>
  <si>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Safety-Engineering für softwarebasierte Steuerung</t>
  </si>
  <si>
    <t>Erfahrung mit Failsafe-Design, Watchdog-Mechanismen, deterministischem Fallback-Verhalten und Sicherheitsabschaltlogik in softwarebasierten Steuerungssystemen. Validierung der Regelstabilität durch Simulation.</t>
  </si>
  <si>
    <t>Projektreferenz: Welcher Failsafe-Mechanismus wurde implementiert? Wie wurde das Verhalten bei Datenverlust oder Inkonsistenzen sichergestellt?</t>
  </si>
  <si>
    <t>5: Expertenniveau in „Safety-Engineering für softwarebasierte Steuerung":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</si>
  <si>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Reglerentwicklung: AI-gestützte Programmierung von Zustandsmaschinen und Entscheidungslogik, Erstellung von Tests und Simulationsszenarien, Code-Review sowie Konzeption neuer Steuerungsszenarien. Sicherheitsrelevante Regellogik wird grundsätzlich validiert und simuliert -- KI-Ausgaben werden nie ungeprüft in den Regelkreis übernommen.</t>
  </si>
  <si>
    <t>Einspeisermanagement / EnWG</t>
  </si>
  <si>
    <t>Grundverständnis von Paragraph 14a EnWG, Steuerungskonzepten, Flexibilitäten.</t>
  </si>
  <si>
    <t>5: Belastbare Praxiserfahrung in „Einspeisermanagement / EnWG"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</si>
  <si>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Bidirektionale Steuerungsprotokolle</t>
  </si>
  <si>
    <t>Erfahrung mit Request/Response-Protokollen für die Ansteuerung externer Systeme mit Bestätigung und Timeout-Handling.</t>
  </si>
  <si>
    <t>5: Expertenniveau in „Bidirektionale Steuerungsprotokolle":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</si>
  <si>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Energiewirtschaft &amp; Einspeisesteuerung</t>
  </si>
  <si>
    <t>Grundverständnis der Energiewirtschaft; Einspeisesteuerung nach §9 EEG (ferngesteuerte Reduzierung der Einspeiseleistung und Abruf der Ist-Einspeisung steuerbarer Erzeuger).</t>
  </si>
  <si>
    <t>5: Belastbare Praxiserfahrung in „Energiewirtschaft &amp; Einspeisesteuerung"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</si>
  <si>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iMSys-Expertise (CLS, TAF, BDEW WebAPI/EEBus)</t>
  </si>
  <si>
    <t>Grundverständnis intelligenter Meßsysteme (iMSys): CLS-Kanal, TAF-Anwendungsfälle, Ansteuerung steuerbarer Anlagen über die BDEW WebAPI mit EEBus-Nachrichten -- oder vergleichbare Smart-Metering- und Steuerungsinfrastrukturen anderer Märkte.</t>
  </si>
  <si>
    <t>5: Belastbare Praxiserfahrung in „iMSys-Expertise (CLS, TAF, BDEW WebAPI/EEBus)"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</si>
  <si>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Meßtechnik und Meßkonzepte</t>
  </si>
  <si>
    <t>Grundverständnis von ONS-Telemetrie, Smartmeter-Daten, TAF10-Formaten. Der Netzregler überwacht diese Meßdaten und arbeitet mit ihnen.</t>
  </si>
  <si>
    <t>5: Belastbare Praxiserfahrung in „Meßtechnik und Meßkonzepte"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</si>
  <si>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davon MUSS-Gruppe (max. 34,62 Punkte)</t>
  </si>
  <si>
    <t>Mindestpunktschwelle: mind. 40 % der MUSS-Punkte (= 13,84 Punkte)</t>
  </si>
  <si>
    <t>Los 3 -- Datenverarbeitung und verteilte Systeme | Rolle 7: Backend Engineer - Verteilte Systeme</t>
  </si>
  <si>
    <t>Mindestens 5 Jahre Berufserfahrung in der Java-Backend-Entwicklung  •  Mindestens 2 Jahre Erfahrung mit Event Sourcing oder Event-Driven Architecture in Produktion  •  Mindestens 2 Jahre Erfahrung mit Apache Kafka</t>
  </si>
  <si>
    <t>Profunde Java-Kenntnisse für die Implementierung von Event-Sourcing-Infrastruktur und Stream-Verarbeitung.</t>
  </si>
  <si>
    <t>Event Sourcing (praktisch implementiert)</t>
  </si>
  <si>
    <t>Praktische Erfahrung mit Event Sourcing in Produktion: Event Store, Event Replay, Snapshotting, Idempotente Command-Verarbeitung. Nicht nur theoretisches Wissen, sondern nachgewiesene Implementierung.</t>
  </si>
  <si>
    <t>Projektreferenz: Welches Event-Sourcing-System wurde implementiert? Wie wurde mit Event Replay und Versioning umgegangen? Welche Herausforderungen gab es in Produktion?</t>
  </si>
  <si>
    <t>5: Expertenniveau in „Event Sourcing (praktisch implementiert)":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</si>
  <si>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Apache Kafka Deep Knowledge (Streams, Partitionierung, Dead-Letter-Handling)</t>
  </si>
  <si>
    <t>Tiefes Kafka-Verständnis: Kafka Streams oder Kafka Consumer für Stream-Verarbeitung, Partitionierungsstrategien, Dead-Letter-Topic-Design, Backpressure-Management, Cutover-Mechanismen.</t>
  </si>
  <si>
    <t>Projektreferenz mit Kafka in Produktion. Beschreibung einer komplexen Stream-Verarbeitungs-Pipeline.</t>
  </si>
  <si>
    <t>5: Expertenniveau in „Apache Kafka Deep Knowledge (Streams, Partitionierung, Dead-Letter-Handling)":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</si>
  <si>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CQRS Write-Seite (Command-Verarbeitung, Event-Emission)</t>
  </si>
  <si>
    <t>Implementierung der Write-Seite eines CQRS-Systems: Command-Validierung, Aggregat-Zustandsänderung, Event-Emission, Konsistenzgarantien.</t>
  </si>
  <si>
    <t>Projektreferenz mit CQRS Write-Side-Implementierung.</t>
  </si>
  <si>
    <t>5: Expertenniveau in „CQRS Write-Seite (Command-Verarbeitung, Event-Emission)":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</si>
  <si>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Strategien für die Weiterentwicklung von Event-Formaten: Schema Registry, Header-basierte Versionierung, Upcaster/Downcaster, paralleler Betrieb alter und neuer Consumer.</t>
  </si>
  <si>
    <t>Projektreferenz: Wie wurden Breaking Changes in Event-Formaten gehandhabt?</t>
  </si>
  <si>
    <t>TimescaleDB oder Zeitreihendatenbanken</t>
  </si>
  <si>
    <t>Erfahrung mit der Persistierung und Abfrage großer Mengen von Zeitreihendaten: Hypertables, Continuous Aggregates, Retention Policies.</t>
  </si>
  <si>
    <t>Projektreferenz mit Zeitreihendatenbank in Produktion.</t>
  </si>
  <si>
    <t>5: Expertenniveau in „TimescaleDB oder Zeitreihendatenbanken":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</si>
  <si>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PostgreSQL Advanced</t>
  </si>
  <si>
    <t>Fortgeschrittene PostgreSQL-Kenntnisse: Partitionierung, Performance-Tuning, Materialized Views.</t>
  </si>
  <si>
    <t>5: Expertenniveau in „PostgreSQL Advanced":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</si>
  <si>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Event- und Streamverarbeitung: AI-gestützte Programmierung von Stream-Pipelines und Schema-Evolution/Upcastern, Erstellung von Tests, Code-Review sowie Konzeption von Event-Designs. Ergebnisse werden auf Korrektheit und Migrationssicherheit geprüft und verantwortet -- kein blindes Übernehmen.</t>
  </si>
  <si>
    <t>Grundverständnis von ONS-Telemetrie, Smartmeter-Daten, TAF10-Formaten, Meßkonzepten für Hausanschlüsse. Grundlage für das Subsystem Measure und die automatische Bestellung von Meßwerten.</t>
  </si>
  <si>
    <t>Cutover-Protokolle bei Stream-Verarbeitung</t>
  </si>
  <si>
    <t>Erfahrung mit der Koordination von Zustandswechseln in partitionierten Stream-Verarbeitungssystemen: Barrier-Mechanismen, Ack-Protokolle, atomare Zustandsübergänge.</t>
  </si>
  <si>
    <t>5: Expertenniveau in „Cutover-Protokolle bei Stream-Verarbeitung":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</si>
  <si>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Performance-Tuning Event-Systeme</t>
  </si>
  <si>
    <t>Erfahrung mit der Optimierung von Event-Verarbeitungs-Pipelines: Batch-Processing, Puffer-Strategien, GC-Optimierung.</t>
  </si>
  <si>
    <t>5: Expertenniveau in „Performance-Tuning Event-Systeme":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</si>
  <si>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Automatisierung von Datenqualitätsmanagement-Prozessen für Stamm- und Telemetriedaten: Plausibilisierung, Vollständigkeits- und Konsistenzprüfungen, Data-Quality-Monitoring in der Verarbeitungskette.</t>
  </si>
  <si>
    <t>davon MUSS-Gruppe (max. 48,00 Punkte)</t>
  </si>
  <si>
    <t>Mindestpunktschwelle: mind. 40 % der MUSS-Punkte (= 19,20 Punkte)</t>
  </si>
  <si>
    <t>Los 6 -- Qualitätssicherung und Zuverlässigkeit | Rolle 8: QA Engineer - Testautomatisierung, Simulation</t>
  </si>
  <si>
    <t>Mindestens 5 Jahre Berufserfahrung in der Software-Qualitätssicherung  •  Mindestens 3 Jahre Erfahrung mit Testautomatisierung in Microservice-Architekturen  •  Mindestens 2 Jahre Erfahrung mit Performance- und Lasttesting  •  Nachweisbare Coaching-Erfahrung im QA-Bereich: nicht nur Teststrategie definiert, sondern ein Team nachweislich zu besserer Qualität geführt</t>
  </si>
  <si>
    <t>Testautomatisierung auf allen Ebenen</t>
  </si>
  <si>
    <t>JUnit und Testcontainers für Unit- und Integrationstests, E2E-Tests für durchgängige Verarbeitungsketten. Erfahrung mit der Testautomatisierung von Microservice-Architekturen -- nicht nur einzelne Services, sondern das Zusammenspiel.</t>
  </si>
  <si>
    <t>Projektreferenz: Welche Teststrategie wurde für ein Microservice-System umgesetzt? Wie wurden Abhängigkeiten zwischen Services in Tests gehandhabt?</t>
  </si>
  <si>
    <t>5: Expertenniveau in „Testautomatisierung auf allen Ebenen":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</si>
  <si>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Erfahrung mit Gatling, JMeter oder vergleichbar. Erstellung von realistischen Lastprofilen, Messung von Durchsatz und Latenz unter Last, Identifikation von Engpässen. Im NSC-Kontext: Kafka-Lastprofile, Telemetrie-Durchsatz, Datenbank-Performance.</t>
  </si>
  <si>
    <t>Projektreferenz: Welche Lastprofile wurden definiert? Welche Engpässe wurden durch Lasttests aufgedeckt? Welche Skalierungsgrenzen wurden ermittelt?</t>
  </si>
  <si>
    <t>Qualitätsstrategie und Testkonzeption (Coach/Enabler)</t>
  </si>
  <si>
    <t>Fähigkeit, eine Teststrategie für ein verteiltes System zu entwerfen und im Team zu verankern. Definition von Quality Gates, Testkategorien, Coverage-Zielen. Coaching-Fähigkeit: Entwickler befähigen, bessere Tests zu schreiben, statt alle Tests selbst zu implementieren. Dazu gehört die Fähigkeit, überzeugend zu kommunizieren und durch eigenes Vorbild Standards zu setzen.</t>
  </si>
  <si>
    <t>Projektreferenz: Wie wurde eine Teststrategie in einem Team eingeführt? Wie wurden skeptische Entwickler überzeugt? Was war die meßbare Wirkung auf die Teamqualität?</t>
  </si>
  <si>
    <t>5: Expertenniveau in „Qualitätsstrategie und Testkonzeption (Coach/Enabler)":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</si>
  <si>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CI/CD-integrierte Testautomatisierung</t>
  </si>
  <si>
    <t>Erfahrung mit der Integration von Tests in CI/CD-Pipelines: Quality Gates, parallele Testausführung, Testberichterstattung, Flaky-Test-Management.</t>
  </si>
  <si>
    <t>Projektreferenz mit CI/CD-integrierten Tests.</t>
  </si>
  <si>
    <t>5: Expertenniveau in „CI/CD-integrierte Testautomatisierung":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</si>
  <si>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Chaos Engineering und Resilience Testing</t>
  </si>
  <si>
    <t>Fehlerinjektion, Netzwerk-Partitionierung, Service-Ausfall-Szenarien. Erfahrung mit Tools wie Chaos Monkey, Litmus oder manueller Fehlerinjektion.</t>
  </si>
  <si>
    <t>Projektreferenz: Welche Ausfallszenarien wurden getestet? Welche Schwachstellen wurden aufgedeckt?</t>
  </si>
  <si>
    <t>5: Expertenniveau in „Chaos Engineering und Resilience Testing":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</si>
  <si>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Contract Testing (Pact oder vergleichbar)</t>
  </si>
  <si>
    <t>Consumer-Driven Contract Tests für die Absicherung von Service-zu-Service-Schnittstellen. Breaking-Change-Erkennung in der CI/CD-Pipeline.</t>
  </si>
  <si>
    <t>Projektreferenz mit Contract Testing in einem Microservice-System.</t>
  </si>
  <si>
    <t>5: Expertenniveau in „Contract Testing (Pact oder vergleichbar)":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</si>
  <si>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Testdaten-Management und -Simulation</t>
  </si>
  <si>
    <t>Erstellung von realistischen Testdaten für verteilte Systeme. Simulation von Betriebsszenarien: Telemetrie-Ströme, Modellupdates, Steuerungssequenzen.</t>
  </si>
  <si>
    <t>Projektreferenz: Wie wurden realistische Testszenarien für ein verteiltes System erstellt?</t>
  </si>
  <si>
    <t>5: Expertenniveau in „Testdaten-Management und -Simulation":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</si>
  <si>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Qualitätssicherung: AI-gestützte Testerstellung (Unit/Integration/E2E), Generierung realistischer Testdaten und Simulations-/Chaos-Szenarien, Review der Testabdeckung sowie Konzeption der Teststrategie. Aussagekraft und Abdeckung der Tests werden geprüft und verantwortet -- kein blindes Übernehmen.</t>
  </si>
  <si>
    <t>Kafka-spezifisches Testing</t>
  </si>
  <si>
    <t>Testen von Kafka-basierten Verarbeitungsketten: Consumer-Lag-Validierung, Partitions-Rebalancing-Tests, Dead-Letter-Topic-Monitoring.</t>
  </si>
  <si>
    <t>5: Expertenniveau in „Kafka-spezifisches Testing":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</si>
  <si>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KRITIS- oder reguliertes Testing</t>
  </si>
  <si>
    <t>Erfahrung mit Testanforderungen in KRITIS- oder vergleichbar regulierten Umgebungen. Audit-Trail für Tests, Nachweisfähigkeit.</t>
  </si>
  <si>
    <t>5: Expertenniveau in „KRITIS- oder reguliertes Testing":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</si>
  <si>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Angular Testing (Cypress)</t>
  </si>
  <si>
    <t>E2E-Tests für Angular-Frontends mit Cypress oder vergleichbar.</t>
  </si>
  <si>
    <t>5: Expertenniveau in „Angular Testing (Cypress)":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</si>
  <si>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Los 7 -- Plattform und Betrieb (DevOps, Security) | Rolle 9: DevOps Engineer - Security, Infrastructure</t>
  </si>
  <si>
    <t>Mindestens 5 Jahre Berufserfahrung im Bereich IT-Security oder DevSecOps  •  Mindestens 3 Jahre Erfahrung mit Kubernetes-Administration und -Härtung  •  Mindestens 2 Jahre Erfahrung in KRITIS- oder vergleichbar regulierten Umgebungen</t>
  </si>
  <si>
    <t>Kubernetes Administration und Härtung (Multi-Cloud)</t>
  </si>
  <si>
    <t>Erfahrung mit K8s-Security: Pod Security Standards, Network Policies, RBAC, Admission Controller, Audit Logging. Härtung von K8s-Clustern für den Betrieb in KRITIS-Umgebungen auf AWS, Azure und On-Prem.</t>
  </si>
  <si>
    <t>Projektreferenz: Welche Härtungsmaßnahmen wurden umgesetzt? Wie wurde die Wirksamkeit validiert?</t>
  </si>
  <si>
    <t>5: Expertenniveau in „Kubernetes Administration und Härtung (Multi-Cloud)":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</si>
  <si>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Container-Sicherheit</t>
  </si>
  <si>
    <t>Image-Hardening (minimale Base-Images, Multi-Stage Builds), Vulnerability Scanning (Trivy, Grype oder vergleichbar), Pod Security Standards, Runtime-Security.</t>
  </si>
  <si>
    <t>Projektreferenz: Welcher Vulnerability-Management-Prozeß wurde implementiert? Wie wurden Base-Images gehärtet?</t>
  </si>
  <si>
    <t>5: Expertenniveau in „Container-Sicherheit":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</si>
  <si>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Systemhärtung</t>
  </si>
  <si>
    <t>OS-Hardening, Service-Hardening, Least-Privilege-Prinzip, Netzwerk-Segmentierung. CIS-Benchmarks oder vergleichbare Härtungsstandards.</t>
  </si>
  <si>
    <t>Projektreferenz mit Systemhärtung in einer Produktionsumgebung.</t>
  </si>
  <si>
    <t>5: Expertenniveau in „Systemhärtung":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</si>
  <si>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Secure SDLC (SAST/DAST, CVE-Tracking, SBOM)</t>
  </si>
  <si>
    <t>Integration von Sicherheitsscans in die CI/CD-Pipeline: SAST (SonarQube, Semgrep), DAST (OWASP ZAP), Dependency Scanning, SBOM-Generierung (CycloneDX, SPDX). CVE-Tracking und Patch-Management-Prozeß.</t>
  </si>
  <si>
    <t>Projektreferenz: Welche Tools wurden integriert? Wie war der Prozeß von CVE-Erkennung bis Patch-Deployment?</t>
  </si>
  <si>
    <t>5: Expertenniveau in „Secure SDLC (SAST/DAST, CVE-Tracking, SBOM)":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</si>
  <si>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BSI KRITIS, NIS2 Praxiserfahrung</t>
  </si>
  <si>
    <t>Nachgewiesene Erfahrung mit den regulatorischen Anforderungen: BSI-Grundschutz, IT-Sicherheitsgesetz, NIS2-Umsetzung, Nachweispflichten, Audit-Vorbereitung.</t>
  </si>
  <si>
    <t>Projektreferenz aus einer KRITIS-Umgebung oder NIS2-Umsetzungsprojekt.</t>
  </si>
  <si>
    <t>5: Expertenniveau in „BSI KRITIS, NIS2 Praxiserfahrung":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</si>
  <si>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Authentication und Authorization (OAuth2/OIDC, RBAC, SSO)</t>
  </si>
  <si>
    <t>Implementierung von Authentifizierung und Autorisierung: OAuth2/OIDC-Provider-Integration, rollenbasierte Zugriffskontrolle, SSO-Anbindung an Netzbetreiber-IdPs.</t>
  </si>
  <si>
    <t>Projektreferenz mit OAuth2/OIDC-Implementierung.</t>
  </si>
  <si>
    <t>5: Expertenniveau in „Authentication und Authorization (OAuth2/OIDC, RBAC, SSO)":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</si>
  <si>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Secret und Certificate Management</t>
  </si>
  <si>
    <t>Vault, Sealed Secrets oder vergleichbar. PKI-Grundlagen, TLS-Konfiguration, Certificate Rotation, Secret Injection in K8s-Pods.</t>
  </si>
  <si>
    <t>Projektreferenz mit Secret Management in Kubernetes.</t>
  </si>
  <si>
    <t>5: Expertenniveau in „Secret und Certificate Management":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</si>
  <si>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Threat Modeling</t>
  </si>
  <si>
    <t>Systematische Bedrohungsanalyse (STRIDE, Attack Trees oder vergleichbar) für Architekturentscheidungen. Insbesondere Bedrohungsmodellierung für Systeme mit physikalischen Steuerungseingriffen.</t>
  </si>
  <si>
    <t>Projektreferenz: Welche Bedrohungsanalyse wurde durchgeführt? Wie wurden die Ergebnisse in Architekturentscheidungen umgesetzt?</t>
  </si>
  <si>
    <t>5: Expertenniveau in „Threat Modeling":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</si>
  <si>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der Security- und Infrastrukturarbeit: AI-gestützte Programmierung von IaC und Policies, Review auf Schwachstellen, Erstellung von Threat-Model-Entwürfen sowie Konzeption von Härtungsmaßnahmen. In einem KRITIS-System werden sicherheitsrelevante KI-Ausgaben nie ungeprüft übernommen; keine KRITIS- oder Geheimnisdaten in externe KI-Dienste.</t>
  </si>
  <si>
    <t>KRITIS-Zonierung</t>
  </si>
  <si>
    <t>Konzeption und Umsetzung von Sicherheitszonen und kontrollierten Datenflüssen (z.B. Zonen und Conduits nach IEC 62443, Netzwerk-Segmentierung, DMZ-Architekturen, kontrollierte Übergänge zwischen Non-KRITIS- und KRITIS-Zonen). Praktische Erfahrung mit Datenschleusen oder Einwegkommunikation ist von Vorteil.</t>
  </si>
  <si>
    <t>5: Expertenniveau in „KRITIS-Zonierung":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</si>
  <si>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Penetration Testing</t>
  </si>
  <si>
    <t>Grundkenntnisse in Penetration Testing, ausreichend um Findings externer Pentester zu bewerten und Maßnahmen abzuleiten.</t>
  </si>
  <si>
    <t>Projektreferenz oder Zertifizierung.</t>
  </si>
  <si>
    <t>5: Belastbare Praxiserfahrung in „Penetration Testing" aus einschlägigem Projektkontext, aktive Anwendung im Projektalltag; Projektende liegt nicht länger als 3 Jahre zurück. | 3: Nachvollziehbares Grundverständnis aus Projektberührung oder strukturierter Einarbeitung (Projektende nicht länger als 5 Jahre zurück). | 1: Nur theoretische Kenntnis.</t>
  </si>
  <si>
    <t>Los 7 -- Plattform und Betrieb (DevOps, Security) | Rolle 10: DevOps Engineer - Integrationstest und Automatisierung</t>
  </si>
  <si>
    <t>Mindestens 4 Jahre Berufserfahrung im Bereich DevOps oder Platform Engineering  •  Mindestens 3 Jahre Erfahrung mit Kubernetes in Produktion  •  Mindestens 2 Jahre Erfahrung mit GitLab CI/CD oder vergleichbaren CI/CD-Systemen  •  Nachweisbare Erfahrung mit Multi-Cloud oder Hybrid-Deployments</t>
  </si>
  <si>
    <t>Kubernetes Multi-Cloud (AWS, Azure, On-Prem)</t>
  </si>
  <si>
    <t>K8s-Administration mit Fokus auf Multi-Cloud: Deployment-Management, Helm Charts, Resource Management, Unterschiede zwischen Cloud-Providern (EKS, AKS, kubeadm/Rancher), Betrieb von Multi-Cluster-Setups.</t>
  </si>
  <si>
    <t>Projektreferenz mit Kubernetes auf mindestens zwei verschiedenen Plattformen (Cloud und/oder On-Prem).</t>
  </si>
  <si>
    <t>5: Expertenniveau in „Kubernetes Multi-Cloud (AWS, Azure, On-Prem)":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</si>
  <si>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GitLab CI/CD (Multi-Stage Pipelines, Release Automation)</t>
  </si>
  <si>
    <t>Design und Implementierung von GitLab-CI-Pipelines: Multi-Stage-Builds, parallele Jobs, Security Scanning, Artifact Management, Release Automation, Environment-spezifische Deployments.</t>
  </si>
  <si>
    <t>Projektreferenz: Wie war die Pipeline strukturiert? Wie lange dauerte ein Durchlauf? Wie wurden Releases automatisiert?</t>
  </si>
  <si>
    <t>5: Expertenniveau in „GitLab CI/CD (Multi-Stage Pipelines, Release Automation)":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</si>
  <si>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Infrastructure as Code (Terraform oder Ansible)</t>
  </si>
  <si>
    <t>Erfahrung mit Terraform, Ansible oder vergleichbar für die Provisionierung und Konfiguration von Infrastruktur. Reproduzierbare Umgebungen, Drift-Erkennung.</t>
  </si>
  <si>
    <t>Projektreferenz mit IaC in Produktion.</t>
  </si>
  <si>
    <t>5: Expertenniveau in „Infrastructure as Code (Terraform oder Ansible)":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</si>
  <si>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Developer Experience und Roundtrip-Beschleunigung</t>
  </si>
  <si>
    <t>Ziel: Den Zyklus Develop-Deploy-Test-Feedback massiv verkürzen. Lokale Dev-Umgebung mit einem Befehl (docker-compose, Testcontainers), Hot-Reload, schnelle CI-Pipelines (Minuten statt Stunden), Preview-Environments für Feature-Branches.</t>
  </si>
  <si>
    <t>Projektreferenz: Wie wurde die Developer Experience in einem Microservice-Projekt verbessert? Was war der Effekt auf die Entwicklungsgeschwindigkeit?</t>
  </si>
  <si>
    <t>5: Expertenniveau in „Developer Experience und Roundtrip-Beschleunigung":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</si>
  <si>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Apache Kafka Operations</t>
  </si>
  <si>
    <t>Cluster-Management, Topic-Konfiguration, Monitoring, Partition-Rebalancing, Kapazitätsplanung für Dev/QA/Demo-Umgebungen.</t>
  </si>
  <si>
    <t>Projektreferenz mit Kafka-Cluster-Management.</t>
  </si>
  <si>
    <t>5: Expertenniveau in „Apache Kafka Operations":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</si>
  <si>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Distributed Tracing und Application Metrics</t>
  </si>
  <si>
    <t>OpenTelemetry, Prometheus, Grafana oder vergleichbar. Tracing-Propagation über Kafka-Consumer-Chains, Service-Health-Checks, SLI/SLO-Definition.</t>
  </si>
  <si>
    <t>Projektreferenz mit Observability-Stack in einem Microservice-System.</t>
  </si>
  <si>
    <t>5: Expertenniveau in „Distributed Tracing und Application Metrics":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</si>
  <si>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Anbindung an operative Monitoring-Systeme</t>
  </si>
  <si>
    <t>Integration der Services in vorhandene operative Monitoring-/Observability-Landschaften des Netzbetreibers für zentrales Logging und Log-Analyse (z.B. ELK, Grafana Loki, Splunk, Datadog oder vergleichbar). Keine Festlegung auf eine bestimmte Technologie.</t>
  </si>
  <si>
    <t>Projektreferenz mit Anbindung an ein operatives Monitoring-/Logging-System in Produktion.</t>
  </si>
  <si>
    <t>5: Expertenniveau in „Anbindung an operative Monitoring-Systeme":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</si>
  <si>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Deployment-Strategien (Canary, Blue/Green)</t>
  </si>
  <si>
    <t>Canary Releases, Blue/Green Deployments, Traffic-Shifting, automatisiertes Rollback.</t>
  </si>
  <si>
    <t>Projektreferenz mit fortgeschrittenen Deployment-Strategien.</t>
  </si>
  <si>
    <t>5: Expertenniveau in „Deployment-Strategien (Canary, Blue/Green)":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</si>
  <si>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Produktiver, kritischer Einsatz von KI-Assistenten in CI/CD und Automatisierung: AI-gestützte Programmierung von Pipelines und IaC, Generierung von Integrationstest-Gerüsten, Review von Konfigurationen sowie Planung und Konzeption von Developer-Experience-Verbesserungen. Ergebnisse werden geprüft und verantwortet -- kein blindes Übernehmen.</t>
  </si>
  <si>
    <t>Hybrid-Deployment-Architektur</t>
  </si>
  <si>
    <t>Erfahrung mit der Netzwerk-Konfiguration für On-Prem/Cloud-Splits, Datenreplikation zwischen Standorten.</t>
  </si>
  <si>
    <t>5: Expertenniveau in „Hybrid-Deployment-Architektur":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</si>
  <si>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Runbook-Erstellung</t>
  </si>
  <si>
    <t>Erstellung strukturierter Runbooks für Betriebsaufgaben, Incident Playbooks, Eskalationspfade.</t>
  </si>
  <si>
    <t>Beispiel-Runbook oder Projektreferenz.</t>
  </si>
  <si>
    <t>5: Expertenniveau in „Runbook-Erstellung":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</si>
  <si>
    <t>Multi-Cloud-Kompatibilitätstests</t>
  </si>
  <si>
    <t>Automatisierte Prüfung der Lauffähigkeit auf verschiedenen Cloud-Plattformen in der CI/CD-Pipeline.</t>
  </si>
  <si>
    <t>5: Expertenniveau in „Multi-Cloud-Kompatibilitätstests": einschlägige Projektreferenz, eigenständig verantwortet, meßbares Ergebnis; Projektende liegt nicht länger als 3 Jahre zurück. | 3: Solide, projektreferenzierte Anwendung mit erkennbarem eigenen Beitrag (Projektende nicht länger als 5 Jahre zurück). | 1: Nur Randberührung, rein theoretisch oder Projektende länger als 5 Jahre zurück.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</si>
</sst>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 &quot;€&quot;"/>
  </numFmts>
  <fonts count="7">
    <font>
      <sz val="11"/>
      <color theme="1"/>
      <name val="Calibri"/>
      <family val="2"/>
      <scheme val="minor"/>
    </font>
    <font>
      <b/>
      <sz val="14"/>
      <name val="Calibri"/>
    </font>
    <font>
      <i/>
      <sz val="9"/>
      <name val="Calibri"/>
    </font>
    <font>
      <b/>
      <sz val="11"/>
      <name val="Calibri"/>
    </font>
    <font>
      <b/>
      <sz val="11"/>
      <color rgb="FFFFFFFF"/>
      <name val="Calibri"/>
    </font>
    <font>
      <b/>
      <sz val="12"/>
      <name val="Calibri"/>
    </font>
    <font>
      <b/>
      <sz val="16"/>
      <name val="Calibri"/>
    </font>
  </fonts>
  <fills count="9">
    <fill>
      <patternFill patternType="none"/>
    </fill>
    <fill>
      <patternFill patternType="gray125"/>
    </fill>
    <fill>
      <patternFill patternType="solid">
        <fgColor rgb="FFDDEBF7"/>
      </patternFill>
    </fill>
    <fill>
      <patternFill patternType="solid">
        <fgColor rgb="FF1F4E78"/>
      </patternFill>
    </fill>
    <fill>
      <patternFill patternType="solid">
        <fgColor rgb="FFFCE4D6"/>
      </patternFill>
    </fill>
    <fill>
      <patternFill patternType="solid">
        <fgColor rgb="FFFFFFE0"/>
      </patternFill>
    </fill>
    <fill>
      <patternFill patternType="solid">
        <fgColor rgb="FFF2F2F2"/>
      </patternFill>
    </fill>
    <fill>
      <patternFill patternType="solid">
        <fgColor rgb="FFFFF2CC"/>
      </patternFill>
    </fill>
    <fill>
      <patternFill patternType="solid">
        <fgColor rgb="FFE2EFDA"/>
      </patternFill>
    </fill>
  </fills>
  <borders count="4">
    <border>
      <left/>
      <right/>
      <top/>
      <bottom/>
      <diagonal/>
    </border>
    <border>
      <left style="thin">
        <color rgb="FF999999"/>
      </left>
      <right style="thin">
        <color rgb="FF999999"/>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s>
  <cellStyleXfs count="1">
    <xf numFmtId="0" fontId="0" fillId="0" borderId="0"/>
  </cellStyleXfs>
  <cellXfs count="38">
    <xf numFmtId="0" fontId="0" fillId="0" borderId="0" xfId="0"/>
    <xf numFmtId="0" fontId="4" fillId="3"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164" fontId="0" fillId="0" borderId="1" xfId="0" applyNumberFormat="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0" fillId="0" borderId="1" xfId="0" applyBorder="1"/>
    <xf numFmtId="0" fontId="3" fillId="0" borderId="1" xfId="0" applyFont="1" applyBorder="1" applyAlignment="1">
      <alignment horizontal="right" vertical="center"/>
    </xf>
    <xf numFmtId="0" fontId="0" fillId="0" borderId="1" xfId="0" applyBorder="1" applyAlignment="1">
      <alignment vertical="top" wrapText="1"/>
    </xf>
    <xf numFmtId="0" fontId="3" fillId="4"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applyAlignment="1">
      <alignment horizontal="center" vertical="center"/>
    </xf>
    <xf numFmtId="0" fontId="3" fillId="7" borderId="1" xfId="0" applyFont="1" applyFill="1" applyBorder="1" applyAlignment="1">
      <alignment horizontal="center" vertical="center" wrapText="1"/>
    </xf>
    <xf numFmtId="165" fontId="5" fillId="7" borderId="1" xfId="0" applyNumberFormat="1" applyFont="1" applyFill="1" applyBorder="1" applyAlignment="1">
      <alignment horizontal="center" vertical="center" wrapText="1"/>
    </xf>
    <xf numFmtId="166" fontId="0" fillId="5" borderId="1" xfId="0" applyNumberFormat="1" applyFill="1" applyBorder="1" applyAlignment="1">
      <alignment horizontal="center" vertical="center"/>
    </xf>
    <xf numFmtId="165" fontId="3" fillId="7" borderId="1" xfId="0" applyNumberFormat="1"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1" fontId="0" fillId="0" borderId="1" xfId="0" applyNumberFormat="1" applyBorder="1" applyAlignment="1">
      <alignment horizontal="center" vertical="center"/>
    </xf>
    <xf numFmtId="0" fontId="3" fillId="8" borderId="1" xfId="0" applyFont="1" applyFill="1" applyBorder="1" applyAlignment="1">
      <alignment horizontal="center" vertical="center" wrapText="1"/>
    </xf>
    <xf numFmtId="0" fontId="2" fillId="0" borderId="0" xfId="0" applyFont="1" applyAlignment="1">
      <alignment vertical="top"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6" fillId="0" borderId="0" xfId="0" applyFont="1" applyAlignment="1"/>
    <xf numFmtId="0" fontId="0" fillId="0" borderId="0" xfId="0" applyAlignment="1"/>
    <xf numFmtId="0" fontId="2" fillId="0" borderId="0" xfId="0" applyFont="1" applyAlignment="1"/>
    <xf numFmtId="0" fontId="3" fillId="0" borderId="0" xfId="0" applyFont="1" applyAlignment="1"/>
    <xf numFmtId="0" fontId="0" fillId="5" borderId="1" xfId="0" applyFill="1" applyBorder="1" applyAlignment="1"/>
    <xf numFmtId="0" fontId="0" fillId="0" borderId="3" xfId="0" applyBorder="1" applyAlignment="1"/>
    <xf numFmtId="0" fontId="0" fillId="6" borderId="1" xfId="0" applyFill="1" applyBorder="1" applyAlignment="1"/>
    <xf numFmtId="0" fontId="0" fillId="2" borderId="1" xfId="0" applyFill="1" applyBorder="1" applyAlignment="1"/>
    <xf numFmtId="0" fontId="1" fillId="0" borderId="0" xfId="0" applyFont="1" applyAlignment="1"/>
    <xf numFmtId="0" fontId="0" fillId="0" borderId="2" xfId="0" applyBorder="1" applyAlignment="1"/>
    <xf numFmtId="0" fontId="0" fillId="0" borderId="1" xfId="0" applyBorder="1" applyAlignment="1"/>
    <xf numFmtId="0" fontId="3" fillId="7" borderId="1" xfId="0" applyFont="1" applyFill="1" applyBorder="1" applyAlignment="1">
      <alignment horizontal="right" vertical="center"/>
    </xf>
    <xf numFmtId="164" fontId="3" fillId="7" borderId="1" xfId="0" applyNumberFormat="1" applyFont="1" applyFill="1" applyBorder="1" applyAlignment="1">
      <alignment horizontal="center" vertical="center" wrapText="1"/>
    </xf>
    <xf numFmtId="1" fontId="3" fillId="7" borderId="1" xfId="0" applyNumberFormat="1" applyFont="1" applyFill="1" applyBorder="1" applyAlignment="1">
      <alignment horizontal="center" vertical="center" wrapText="1"/>
    </xf>
  </cellXfs>
  <cellStyles count="1">
    <cellStyle name="Standard" xfId="0" builtinId="0"/>
  </cellStyles>
  <dxfs count="250">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
      <fill>
        <patternFill patternType="solid">
          <fgColor rgb="FFFFF2CC"/>
        </patternFill>
      </fill>
    </dxf>
    <dxf>
      <fill>
        <patternFill patternType="solid">
          <fgColor rgb="FFD9EAD3"/>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AbrufRolle" displayName="TabAbrufRolle" ref="A5:L15">
  <autoFilter ref="A5:L15" xr:uid="{00000000-0009-0000-0100-000001000000}"/>
  <tableColumns count="12">
    <tableColumn id="1" xr3:uid="{00000000-0010-0000-0000-000001000000}" name="Los"/>
    <tableColumn id="2" xr3:uid="{00000000-0010-0000-0000-000002000000}" name="Rolle"/>
    <tableColumn id="3" xr3:uid="{00000000-0010-0000-0000-000003000000}" name="Profil / Rolle"/>
    <tableColumn id="4" xr3:uid="{00000000-0010-0000-0000-000004000000}" name="Bieter 1 Abruf"/>
    <tableColumn id="5" xr3:uid="{00000000-0010-0000-0000-000005000000}" name="Bieter 2 Abruf"/>
    <tableColumn id="6" xr3:uid="{00000000-0010-0000-0000-000006000000}" name="Bieter 3 Abruf"/>
    <tableColumn id="7" xr3:uid="{00000000-0010-0000-0000-000007000000}" name="Bieter 4 Abruf"/>
    <tableColumn id="8" xr3:uid="{00000000-0010-0000-0000-000008000000}" name="Bieter 5 Abruf"/>
    <tableColumn id="9" xr3:uid="{00000000-0010-0000-0000-000009000000}" name="Bieter 6 Abruf"/>
    <tableColumn id="10" xr3:uid="{00000000-0010-0000-0000-00000A000000}" name="Bieter 7 Abruf"/>
    <tableColumn id="11" xr3:uid="{00000000-0010-0000-0000-00000B000000}" name="Bieter 8 Abruf"/>
    <tableColumn id="12" xr3:uid="{00000000-0010-0000-0000-00000C000000}" name="Bester (Abruf)"/>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ZuschlagLos" displayName="TabZuschlagLos" ref="A19:M26">
  <autoFilter ref="A19:M26" xr:uid="{00000000-0009-0000-0100-000002000000}"/>
  <tableColumns count="13">
    <tableColumn id="1" xr3:uid="{00000000-0010-0000-0100-000001000000}" name="Los"/>
    <tableColumn id="2" xr3:uid="{00000000-0010-0000-0100-000002000000}" name="Los-Name (Rollen)"/>
    <tableColumn id="3" xr3:uid="{00000000-0010-0000-0100-000003000000}" name="# Rollen"/>
    <tableColumn id="4" xr3:uid="{00000000-0010-0000-0100-000004000000}" name="Bieter 1"/>
    <tableColumn id="5" xr3:uid="{00000000-0010-0000-0100-000005000000}" name="Bieter 2"/>
    <tableColumn id="6" xr3:uid="{00000000-0010-0000-0100-000006000000}" name="Bieter 3"/>
    <tableColumn id="7" xr3:uid="{00000000-0010-0000-0100-000007000000}" name="Bieter 4"/>
    <tableColumn id="8" xr3:uid="{00000000-0010-0000-0100-000008000000}" name="Bieter 5"/>
    <tableColumn id="9" xr3:uid="{00000000-0010-0000-0100-000009000000}" name="Bieter 6"/>
    <tableColumn id="10" xr3:uid="{00000000-0010-0000-0100-00000A000000}" name="Bieter 7"/>
    <tableColumn id="11" xr3:uid="{00000000-0010-0000-0100-00000B000000}" name="Bieter 8"/>
    <tableColumn id="12" xr3:uid="{00000000-0010-0000-0100-00000C000000}" name="Bester (Zuschlag)"/>
    <tableColumn id="13" xr3:uid="{00000000-0010-0000-0100-00000D000000}" name="Zweitbester (Zuschlag)"/>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Rolle1" displayName="TabRolle1" ref="A8:W19">
  <autoFilter ref="A8:W19" xr:uid="{00000000-0009-0000-0100-000003000000}"/>
  <tableColumns count="23">
    <tableColumn id="1" xr3:uid="{00000000-0010-0000-0200-000001000000}" name="Nr."/>
    <tableColumn id="2" xr3:uid="{00000000-0010-0000-0200-000002000000}" name="Skill"/>
    <tableColumn id="3" xr3:uid="{00000000-0010-0000-0200-000003000000}" name="Beschreibung"/>
    <tableColumn id="4" xr3:uid="{00000000-0010-0000-0200-000004000000}" name="Prio"/>
    <tableColumn id="5" xr3:uid="{00000000-0010-0000-0200-000005000000}" name="Gewicht"/>
    <tableColumn id="6" xr3:uid="{00000000-0010-0000-0200-000006000000}" name="Nachweis"/>
    <tableColumn id="7" xr3:uid="{00000000-0010-0000-0200-000007000000}" name="Bewertungsanker (5/3/1)"/>
    <tableColumn id="8" xr3:uid="{00000000-0010-0000-0200-000008000000}" name="Bieter 1 Pkt"/>
    <tableColumn id="9" xr3:uid="{00000000-0010-0000-0200-000009000000}" name="Bieter 1 gew."/>
    <tableColumn id="10" xr3:uid="{00000000-0010-0000-0200-00000A000000}" name="Bieter 2 Pkt"/>
    <tableColumn id="11" xr3:uid="{00000000-0010-0000-0200-00000B000000}" name="Bieter 2 gew."/>
    <tableColumn id="12" xr3:uid="{00000000-0010-0000-0200-00000C000000}" name="Bieter 3 Pkt"/>
    <tableColumn id="13" xr3:uid="{00000000-0010-0000-0200-00000D000000}" name="Bieter 3 gew."/>
    <tableColumn id="14" xr3:uid="{00000000-0010-0000-0200-00000E000000}" name="Bieter 4 Pkt"/>
    <tableColumn id="15" xr3:uid="{00000000-0010-0000-0200-00000F000000}" name="Bieter 4 gew."/>
    <tableColumn id="16" xr3:uid="{00000000-0010-0000-0200-000010000000}" name="Bieter 5 Pkt"/>
    <tableColumn id="17" xr3:uid="{00000000-0010-0000-0200-000011000000}" name="Bieter 5 gew."/>
    <tableColumn id="18" xr3:uid="{00000000-0010-0000-0200-000012000000}" name="Bieter 6 Pkt"/>
    <tableColumn id="19" xr3:uid="{00000000-0010-0000-0200-000013000000}" name="Bieter 6 gew."/>
    <tableColumn id="20" xr3:uid="{00000000-0010-0000-0200-000014000000}" name="Bieter 7 Pkt"/>
    <tableColumn id="21" xr3:uid="{00000000-0010-0000-0200-000015000000}" name="Bieter 7 gew."/>
    <tableColumn id="22" xr3:uid="{00000000-0010-0000-0200-000016000000}" name="Bieter 8 Pkt"/>
    <tableColumn id="23" xr3:uid="{00000000-0010-0000-0200-000017000000}" name="Bieter 8 gew."/>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Rolle2" displayName="TabRolle2" ref="A8:W18">
  <autoFilter ref="A8:W18" xr:uid="{00000000-0009-0000-0100-000004000000}"/>
  <tableColumns count="23">
    <tableColumn id="1" xr3:uid="{00000000-0010-0000-0300-000001000000}" name="Nr."/>
    <tableColumn id="2" xr3:uid="{00000000-0010-0000-0300-000002000000}" name="Skill"/>
    <tableColumn id="3" xr3:uid="{00000000-0010-0000-0300-000003000000}" name="Beschreibung"/>
    <tableColumn id="4" xr3:uid="{00000000-0010-0000-0300-000004000000}" name="Prio"/>
    <tableColumn id="5" xr3:uid="{00000000-0010-0000-0300-000005000000}" name="Gewicht"/>
    <tableColumn id="6" xr3:uid="{00000000-0010-0000-0300-000006000000}" name="Nachweis"/>
    <tableColumn id="7" xr3:uid="{00000000-0010-0000-0300-000007000000}" name="Bewertungsanker (5/3/1)"/>
    <tableColumn id="8" xr3:uid="{00000000-0010-0000-0300-000008000000}" name="Bieter 1 Pkt"/>
    <tableColumn id="9" xr3:uid="{00000000-0010-0000-0300-000009000000}" name="Bieter 1 gew."/>
    <tableColumn id="10" xr3:uid="{00000000-0010-0000-0300-00000A000000}" name="Bieter 2 Pkt"/>
    <tableColumn id="11" xr3:uid="{00000000-0010-0000-0300-00000B000000}" name="Bieter 2 gew."/>
    <tableColumn id="12" xr3:uid="{00000000-0010-0000-0300-00000C000000}" name="Bieter 3 Pkt"/>
    <tableColumn id="13" xr3:uid="{00000000-0010-0000-0300-00000D000000}" name="Bieter 3 gew."/>
    <tableColumn id="14" xr3:uid="{00000000-0010-0000-0300-00000E000000}" name="Bieter 4 Pkt"/>
    <tableColumn id="15" xr3:uid="{00000000-0010-0000-0300-00000F000000}" name="Bieter 4 gew."/>
    <tableColumn id="16" xr3:uid="{00000000-0010-0000-0300-000010000000}" name="Bieter 5 Pkt"/>
    <tableColumn id="17" xr3:uid="{00000000-0010-0000-0300-000011000000}" name="Bieter 5 gew."/>
    <tableColumn id="18" xr3:uid="{00000000-0010-0000-0300-000012000000}" name="Bieter 6 Pkt"/>
    <tableColumn id="19" xr3:uid="{00000000-0010-0000-0300-000013000000}" name="Bieter 6 gew."/>
    <tableColumn id="20" xr3:uid="{00000000-0010-0000-0300-000014000000}" name="Bieter 7 Pkt"/>
    <tableColumn id="21" xr3:uid="{00000000-0010-0000-0300-000015000000}" name="Bieter 7 gew."/>
    <tableColumn id="22" xr3:uid="{00000000-0010-0000-0300-000016000000}" name="Bieter 8 Pkt"/>
    <tableColumn id="23" xr3:uid="{00000000-0010-0000-0300-000017000000}" name="Bieter 8 gew."/>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Rolle3" displayName="TabRolle3" ref="A8:W18">
  <autoFilter ref="A8:W18" xr:uid="{00000000-0009-0000-0100-000005000000}"/>
  <tableColumns count="23">
    <tableColumn id="1" xr3:uid="{00000000-0010-0000-0400-000001000000}" name="Nr."/>
    <tableColumn id="2" xr3:uid="{00000000-0010-0000-0400-000002000000}" name="Skill"/>
    <tableColumn id="3" xr3:uid="{00000000-0010-0000-0400-000003000000}" name="Beschreibung"/>
    <tableColumn id="4" xr3:uid="{00000000-0010-0000-0400-000004000000}" name="Prio"/>
    <tableColumn id="5" xr3:uid="{00000000-0010-0000-0400-000005000000}" name="Gewicht"/>
    <tableColumn id="6" xr3:uid="{00000000-0010-0000-0400-000006000000}" name="Nachweis"/>
    <tableColumn id="7" xr3:uid="{00000000-0010-0000-0400-000007000000}" name="Bewertungsanker (5/3/1)"/>
    <tableColumn id="8" xr3:uid="{00000000-0010-0000-0400-000008000000}" name="Bieter 1 Pkt"/>
    <tableColumn id="9" xr3:uid="{00000000-0010-0000-0400-000009000000}" name="Bieter 1 gew."/>
    <tableColumn id="10" xr3:uid="{00000000-0010-0000-0400-00000A000000}" name="Bieter 2 Pkt"/>
    <tableColumn id="11" xr3:uid="{00000000-0010-0000-0400-00000B000000}" name="Bieter 2 gew."/>
    <tableColumn id="12" xr3:uid="{00000000-0010-0000-0400-00000C000000}" name="Bieter 3 Pkt"/>
    <tableColumn id="13" xr3:uid="{00000000-0010-0000-0400-00000D000000}" name="Bieter 3 gew."/>
    <tableColumn id="14" xr3:uid="{00000000-0010-0000-0400-00000E000000}" name="Bieter 4 Pkt"/>
    <tableColumn id="15" xr3:uid="{00000000-0010-0000-0400-00000F000000}" name="Bieter 4 gew."/>
    <tableColumn id="16" xr3:uid="{00000000-0010-0000-0400-000010000000}" name="Bieter 5 Pkt"/>
    <tableColumn id="17" xr3:uid="{00000000-0010-0000-0400-000011000000}" name="Bieter 5 gew."/>
    <tableColumn id="18" xr3:uid="{00000000-0010-0000-0400-000012000000}" name="Bieter 6 Pkt"/>
    <tableColumn id="19" xr3:uid="{00000000-0010-0000-0400-000013000000}" name="Bieter 6 gew."/>
    <tableColumn id="20" xr3:uid="{00000000-0010-0000-0400-000014000000}" name="Bieter 7 Pkt"/>
    <tableColumn id="21" xr3:uid="{00000000-0010-0000-0400-000015000000}" name="Bieter 7 gew."/>
    <tableColumn id="22" xr3:uid="{00000000-0010-0000-0400-000016000000}" name="Bieter 8 Pkt"/>
    <tableColumn id="23" xr3:uid="{00000000-0010-0000-0400-000017000000}" name="Bieter 8 gew."/>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Rolle4" displayName="TabRolle4" ref="A8:W19">
  <autoFilter ref="A8:W19" xr:uid="{00000000-0009-0000-0100-000006000000}"/>
  <tableColumns count="23">
    <tableColumn id="1" xr3:uid="{00000000-0010-0000-0500-000001000000}" name="Nr."/>
    <tableColumn id="2" xr3:uid="{00000000-0010-0000-0500-000002000000}" name="Skill"/>
    <tableColumn id="3" xr3:uid="{00000000-0010-0000-0500-000003000000}" name="Beschreibung"/>
    <tableColumn id="4" xr3:uid="{00000000-0010-0000-0500-000004000000}" name="Prio"/>
    <tableColumn id="5" xr3:uid="{00000000-0010-0000-0500-000005000000}" name="Gewicht"/>
    <tableColumn id="6" xr3:uid="{00000000-0010-0000-0500-000006000000}" name="Nachweis"/>
    <tableColumn id="7" xr3:uid="{00000000-0010-0000-0500-000007000000}" name="Bewertungsanker (5/3/1)"/>
    <tableColumn id="8" xr3:uid="{00000000-0010-0000-0500-000008000000}" name="Bieter 1 Pkt"/>
    <tableColumn id="9" xr3:uid="{00000000-0010-0000-0500-000009000000}" name="Bieter 1 gew."/>
    <tableColumn id="10" xr3:uid="{00000000-0010-0000-0500-00000A000000}" name="Bieter 2 Pkt"/>
    <tableColumn id="11" xr3:uid="{00000000-0010-0000-0500-00000B000000}" name="Bieter 2 gew."/>
    <tableColumn id="12" xr3:uid="{00000000-0010-0000-0500-00000C000000}" name="Bieter 3 Pkt"/>
    <tableColumn id="13" xr3:uid="{00000000-0010-0000-0500-00000D000000}" name="Bieter 3 gew."/>
    <tableColumn id="14" xr3:uid="{00000000-0010-0000-0500-00000E000000}" name="Bieter 4 Pkt"/>
    <tableColumn id="15" xr3:uid="{00000000-0010-0000-0500-00000F000000}" name="Bieter 4 gew."/>
    <tableColumn id="16" xr3:uid="{00000000-0010-0000-0500-000010000000}" name="Bieter 5 Pkt"/>
    <tableColumn id="17" xr3:uid="{00000000-0010-0000-0500-000011000000}" name="Bieter 5 gew."/>
    <tableColumn id="18" xr3:uid="{00000000-0010-0000-0500-000012000000}" name="Bieter 6 Pkt"/>
    <tableColumn id="19" xr3:uid="{00000000-0010-0000-0500-000013000000}" name="Bieter 6 gew."/>
    <tableColumn id="20" xr3:uid="{00000000-0010-0000-0500-000014000000}" name="Bieter 7 Pkt"/>
    <tableColumn id="21" xr3:uid="{00000000-0010-0000-0500-000015000000}" name="Bieter 7 gew."/>
    <tableColumn id="22" xr3:uid="{00000000-0010-0000-0500-000016000000}" name="Bieter 8 Pkt"/>
    <tableColumn id="23" xr3:uid="{00000000-0010-0000-0500-000017000000}" name="Bieter 8 gew."/>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Rolle5" displayName="TabRolle5" ref="A8:W22">
  <autoFilter ref="A8:W22" xr:uid="{00000000-0009-0000-0100-000007000000}"/>
  <tableColumns count="23">
    <tableColumn id="1" xr3:uid="{00000000-0010-0000-0600-000001000000}" name="Nr."/>
    <tableColumn id="2" xr3:uid="{00000000-0010-0000-0600-000002000000}" name="Skill"/>
    <tableColumn id="3" xr3:uid="{00000000-0010-0000-0600-000003000000}" name="Beschreibung"/>
    <tableColumn id="4" xr3:uid="{00000000-0010-0000-0600-000004000000}" name="Prio"/>
    <tableColumn id="5" xr3:uid="{00000000-0010-0000-0600-000005000000}" name="Gewicht"/>
    <tableColumn id="6" xr3:uid="{00000000-0010-0000-0600-000006000000}" name="Nachweis"/>
    <tableColumn id="7" xr3:uid="{00000000-0010-0000-0600-000007000000}" name="Bewertungsanker (5/3/1)"/>
    <tableColumn id="8" xr3:uid="{00000000-0010-0000-0600-000008000000}" name="Bieter 1 Pkt"/>
    <tableColumn id="9" xr3:uid="{00000000-0010-0000-0600-000009000000}" name="Bieter 1 gew."/>
    <tableColumn id="10" xr3:uid="{00000000-0010-0000-0600-00000A000000}" name="Bieter 2 Pkt"/>
    <tableColumn id="11" xr3:uid="{00000000-0010-0000-0600-00000B000000}" name="Bieter 2 gew."/>
    <tableColumn id="12" xr3:uid="{00000000-0010-0000-0600-00000C000000}" name="Bieter 3 Pkt"/>
    <tableColumn id="13" xr3:uid="{00000000-0010-0000-0600-00000D000000}" name="Bieter 3 gew."/>
    <tableColumn id="14" xr3:uid="{00000000-0010-0000-0600-00000E000000}" name="Bieter 4 Pkt"/>
    <tableColumn id="15" xr3:uid="{00000000-0010-0000-0600-00000F000000}" name="Bieter 4 gew."/>
    <tableColumn id="16" xr3:uid="{00000000-0010-0000-0600-000010000000}" name="Bieter 5 Pkt"/>
    <tableColumn id="17" xr3:uid="{00000000-0010-0000-0600-000011000000}" name="Bieter 5 gew."/>
    <tableColumn id="18" xr3:uid="{00000000-0010-0000-0600-000012000000}" name="Bieter 6 Pkt"/>
    <tableColumn id="19" xr3:uid="{00000000-0010-0000-0600-000013000000}" name="Bieter 6 gew."/>
    <tableColumn id="20" xr3:uid="{00000000-0010-0000-0600-000014000000}" name="Bieter 7 Pkt"/>
    <tableColumn id="21" xr3:uid="{00000000-0010-0000-0600-000015000000}" name="Bieter 7 gew."/>
    <tableColumn id="22" xr3:uid="{00000000-0010-0000-0600-000016000000}" name="Bieter 8 Pkt"/>
    <tableColumn id="23" xr3:uid="{00000000-0010-0000-0600-000017000000}" name="Bieter 8 gew."/>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Rolle6" displayName="TabRolle6" ref="A8:W22">
  <autoFilter ref="A8:W22" xr:uid="{00000000-0009-0000-0100-000008000000}"/>
  <tableColumns count="23">
    <tableColumn id="1" xr3:uid="{00000000-0010-0000-0700-000001000000}" name="Nr."/>
    <tableColumn id="2" xr3:uid="{00000000-0010-0000-0700-000002000000}" name="Skill"/>
    <tableColumn id="3" xr3:uid="{00000000-0010-0000-0700-000003000000}" name="Beschreibung"/>
    <tableColumn id="4" xr3:uid="{00000000-0010-0000-0700-000004000000}" name="Prio"/>
    <tableColumn id="5" xr3:uid="{00000000-0010-0000-0700-000005000000}" name="Gewicht"/>
    <tableColumn id="6" xr3:uid="{00000000-0010-0000-0700-000006000000}" name="Nachweis"/>
    <tableColumn id="7" xr3:uid="{00000000-0010-0000-0700-000007000000}" name="Bewertungsanker (5/3/1)"/>
    <tableColumn id="8" xr3:uid="{00000000-0010-0000-0700-000008000000}" name="Bieter 1 Pkt"/>
    <tableColumn id="9" xr3:uid="{00000000-0010-0000-0700-000009000000}" name="Bieter 1 gew."/>
    <tableColumn id="10" xr3:uid="{00000000-0010-0000-0700-00000A000000}" name="Bieter 2 Pkt"/>
    <tableColumn id="11" xr3:uid="{00000000-0010-0000-0700-00000B000000}" name="Bieter 2 gew."/>
    <tableColumn id="12" xr3:uid="{00000000-0010-0000-0700-00000C000000}" name="Bieter 3 Pkt"/>
    <tableColumn id="13" xr3:uid="{00000000-0010-0000-0700-00000D000000}" name="Bieter 3 gew."/>
    <tableColumn id="14" xr3:uid="{00000000-0010-0000-0700-00000E000000}" name="Bieter 4 Pkt"/>
    <tableColumn id="15" xr3:uid="{00000000-0010-0000-0700-00000F000000}" name="Bieter 4 gew."/>
    <tableColumn id="16" xr3:uid="{00000000-0010-0000-0700-000010000000}" name="Bieter 5 Pkt"/>
    <tableColumn id="17" xr3:uid="{00000000-0010-0000-0700-000011000000}" name="Bieter 5 gew."/>
    <tableColumn id="18" xr3:uid="{00000000-0010-0000-0700-000012000000}" name="Bieter 6 Pkt"/>
    <tableColumn id="19" xr3:uid="{00000000-0010-0000-0700-000013000000}" name="Bieter 6 gew."/>
    <tableColumn id="20" xr3:uid="{00000000-0010-0000-0700-000014000000}" name="Bieter 7 Pkt"/>
    <tableColumn id="21" xr3:uid="{00000000-0010-0000-0700-000015000000}" name="Bieter 7 gew."/>
    <tableColumn id="22" xr3:uid="{00000000-0010-0000-0700-000016000000}" name="Bieter 8 Pkt"/>
    <tableColumn id="23" xr3:uid="{00000000-0010-0000-0700-000017000000}" name="Bieter 8 gew."/>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Rolle7" displayName="TabRolle7" ref="A8:W20">
  <autoFilter ref="A8:W20" xr:uid="{00000000-0009-0000-0100-000009000000}"/>
  <tableColumns count="23">
    <tableColumn id="1" xr3:uid="{00000000-0010-0000-0800-000001000000}" name="Nr."/>
    <tableColumn id="2" xr3:uid="{00000000-0010-0000-0800-000002000000}" name="Skill"/>
    <tableColumn id="3" xr3:uid="{00000000-0010-0000-0800-000003000000}" name="Beschreibung"/>
    <tableColumn id="4" xr3:uid="{00000000-0010-0000-0800-000004000000}" name="Prio"/>
    <tableColumn id="5" xr3:uid="{00000000-0010-0000-0800-000005000000}" name="Gewicht"/>
    <tableColumn id="6" xr3:uid="{00000000-0010-0000-0800-000006000000}" name="Nachweis"/>
    <tableColumn id="7" xr3:uid="{00000000-0010-0000-0800-000007000000}" name="Bewertungsanker (5/3/1)"/>
    <tableColumn id="8" xr3:uid="{00000000-0010-0000-0800-000008000000}" name="Bieter 1 Pkt"/>
    <tableColumn id="9" xr3:uid="{00000000-0010-0000-0800-000009000000}" name="Bieter 1 gew."/>
    <tableColumn id="10" xr3:uid="{00000000-0010-0000-0800-00000A000000}" name="Bieter 2 Pkt"/>
    <tableColumn id="11" xr3:uid="{00000000-0010-0000-0800-00000B000000}" name="Bieter 2 gew."/>
    <tableColumn id="12" xr3:uid="{00000000-0010-0000-0800-00000C000000}" name="Bieter 3 Pkt"/>
    <tableColumn id="13" xr3:uid="{00000000-0010-0000-0800-00000D000000}" name="Bieter 3 gew."/>
    <tableColumn id="14" xr3:uid="{00000000-0010-0000-0800-00000E000000}" name="Bieter 4 Pkt"/>
    <tableColumn id="15" xr3:uid="{00000000-0010-0000-0800-00000F000000}" name="Bieter 4 gew."/>
    <tableColumn id="16" xr3:uid="{00000000-0010-0000-0800-000010000000}" name="Bieter 5 Pkt"/>
    <tableColumn id="17" xr3:uid="{00000000-0010-0000-0800-000011000000}" name="Bieter 5 gew."/>
    <tableColumn id="18" xr3:uid="{00000000-0010-0000-0800-000012000000}" name="Bieter 6 Pkt"/>
    <tableColumn id="19" xr3:uid="{00000000-0010-0000-0800-000013000000}" name="Bieter 6 gew."/>
    <tableColumn id="20" xr3:uid="{00000000-0010-0000-0800-000014000000}" name="Bieter 7 Pkt"/>
    <tableColumn id="21" xr3:uid="{00000000-0010-0000-0800-000015000000}" name="Bieter 7 gew."/>
    <tableColumn id="22" xr3:uid="{00000000-0010-0000-0800-000016000000}" name="Bieter 8 Pkt"/>
    <tableColumn id="23" xr3:uid="{00000000-0010-0000-0800-000017000000}" name="Bieter 8 gew."/>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Rolle8" displayName="TabRolle8" ref="A8:W19">
  <autoFilter ref="A8:W19" xr:uid="{00000000-0009-0000-0100-00000A000000}"/>
  <tableColumns count="23">
    <tableColumn id="1" xr3:uid="{00000000-0010-0000-0900-000001000000}" name="Nr."/>
    <tableColumn id="2" xr3:uid="{00000000-0010-0000-0900-000002000000}" name="Skill"/>
    <tableColumn id="3" xr3:uid="{00000000-0010-0000-0900-000003000000}" name="Beschreibung"/>
    <tableColumn id="4" xr3:uid="{00000000-0010-0000-0900-000004000000}" name="Prio"/>
    <tableColumn id="5" xr3:uid="{00000000-0010-0000-0900-000005000000}" name="Gewicht"/>
    <tableColumn id="6" xr3:uid="{00000000-0010-0000-0900-000006000000}" name="Nachweis"/>
    <tableColumn id="7" xr3:uid="{00000000-0010-0000-0900-000007000000}" name="Bewertungsanker (5/3/1)"/>
    <tableColumn id="8" xr3:uid="{00000000-0010-0000-0900-000008000000}" name="Bieter 1 Pkt"/>
    <tableColumn id="9" xr3:uid="{00000000-0010-0000-0900-000009000000}" name="Bieter 1 gew."/>
    <tableColumn id="10" xr3:uid="{00000000-0010-0000-0900-00000A000000}" name="Bieter 2 Pkt"/>
    <tableColumn id="11" xr3:uid="{00000000-0010-0000-0900-00000B000000}" name="Bieter 2 gew."/>
    <tableColumn id="12" xr3:uid="{00000000-0010-0000-0900-00000C000000}" name="Bieter 3 Pkt"/>
    <tableColumn id="13" xr3:uid="{00000000-0010-0000-0900-00000D000000}" name="Bieter 3 gew."/>
    <tableColumn id="14" xr3:uid="{00000000-0010-0000-0900-00000E000000}" name="Bieter 4 Pkt"/>
    <tableColumn id="15" xr3:uid="{00000000-0010-0000-0900-00000F000000}" name="Bieter 4 gew."/>
    <tableColumn id="16" xr3:uid="{00000000-0010-0000-0900-000010000000}" name="Bieter 5 Pkt"/>
    <tableColumn id="17" xr3:uid="{00000000-0010-0000-0900-000011000000}" name="Bieter 5 gew."/>
    <tableColumn id="18" xr3:uid="{00000000-0010-0000-0900-000012000000}" name="Bieter 6 Pkt"/>
    <tableColumn id="19" xr3:uid="{00000000-0010-0000-0900-000013000000}" name="Bieter 6 gew."/>
    <tableColumn id="20" xr3:uid="{00000000-0010-0000-0900-000014000000}" name="Bieter 7 Pkt"/>
    <tableColumn id="21" xr3:uid="{00000000-0010-0000-0900-000015000000}" name="Bieter 7 gew."/>
    <tableColumn id="22" xr3:uid="{00000000-0010-0000-0900-000016000000}" name="Bieter 8 Pkt"/>
    <tableColumn id="23" xr3:uid="{00000000-0010-0000-0900-000017000000}" name="Bieter 8 gew."/>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Rolle9" displayName="TabRolle9" ref="A8:W19">
  <autoFilter ref="A8:W19" xr:uid="{00000000-0009-0000-0100-00000B000000}"/>
  <tableColumns count="23">
    <tableColumn id="1" xr3:uid="{00000000-0010-0000-0A00-000001000000}" name="Nr."/>
    <tableColumn id="2" xr3:uid="{00000000-0010-0000-0A00-000002000000}" name="Skill"/>
    <tableColumn id="3" xr3:uid="{00000000-0010-0000-0A00-000003000000}" name="Beschreibung"/>
    <tableColumn id="4" xr3:uid="{00000000-0010-0000-0A00-000004000000}" name="Prio"/>
    <tableColumn id="5" xr3:uid="{00000000-0010-0000-0A00-000005000000}" name="Gewicht"/>
    <tableColumn id="6" xr3:uid="{00000000-0010-0000-0A00-000006000000}" name="Nachweis"/>
    <tableColumn id="7" xr3:uid="{00000000-0010-0000-0A00-000007000000}" name="Bewertungsanker (5/3/1)"/>
    <tableColumn id="8" xr3:uid="{00000000-0010-0000-0A00-000008000000}" name="Bieter 1 Pkt"/>
    <tableColumn id="9" xr3:uid="{00000000-0010-0000-0A00-000009000000}" name="Bieter 1 gew."/>
    <tableColumn id="10" xr3:uid="{00000000-0010-0000-0A00-00000A000000}" name="Bieter 2 Pkt"/>
    <tableColumn id="11" xr3:uid="{00000000-0010-0000-0A00-00000B000000}" name="Bieter 2 gew."/>
    <tableColumn id="12" xr3:uid="{00000000-0010-0000-0A00-00000C000000}" name="Bieter 3 Pkt"/>
    <tableColumn id="13" xr3:uid="{00000000-0010-0000-0A00-00000D000000}" name="Bieter 3 gew."/>
    <tableColumn id="14" xr3:uid="{00000000-0010-0000-0A00-00000E000000}" name="Bieter 4 Pkt"/>
    <tableColumn id="15" xr3:uid="{00000000-0010-0000-0A00-00000F000000}" name="Bieter 4 gew."/>
    <tableColumn id="16" xr3:uid="{00000000-0010-0000-0A00-000010000000}" name="Bieter 5 Pkt"/>
    <tableColumn id="17" xr3:uid="{00000000-0010-0000-0A00-000011000000}" name="Bieter 5 gew."/>
    <tableColumn id="18" xr3:uid="{00000000-0010-0000-0A00-000012000000}" name="Bieter 6 Pkt"/>
    <tableColumn id="19" xr3:uid="{00000000-0010-0000-0A00-000013000000}" name="Bieter 6 gew."/>
    <tableColumn id="20" xr3:uid="{00000000-0010-0000-0A00-000014000000}" name="Bieter 7 Pkt"/>
    <tableColumn id="21" xr3:uid="{00000000-0010-0000-0A00-000015000000}" name="Bieter 7 gew."/>
    <tableColumn id="22" xr3:uid="{00000000-0010-0000-0A00-000016000000}" name="Bieter 8 Pkt"/>
    <tableColumn id="23" xr3:uid="{00000000-0010-0000-0A00-000017000000}" name="Bieter 8 gew."/>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Rolle10" displayName="TabRolle10" ref="A8:W20">
  <autoFilter ref="A8:W20" xr:uid="{00000000-0009-0000-0100-00000C000000}"/>
  <tableColumns count="23">
    <tableColumn id="1" xr3:uid="{00000000-0010-0000-0B00-000001000000}" name="Nr."/>
    <tableColumn id="2" xr3:uid="{00000000-0010-0000-0B00-000002000000}" name="Skill"/>
    <tableColumn id="3" xr3:uid="{00000000-0010-0000-0B00-000003000000}" name="Beschreibung"/>
    <tableColumn id="4" xr3:uid="{00000000-0010-0000-0B00-000004000000}" name="Prio"/>
    <tableColumn id="5" xr3:uid="{00000000-0010-0000-0B00-000005000000}" name="Gewicht"/>
    <tableColumn id="6" xr3:uid="{00000000-0010-0000-0B00-000006000000}" name="Nachweis"/>
    <tableColumn id="7" xr3:uid="{00000000-0010-0000-0B00-000007000000}" name="Bewertungsanker (5/3/1)"/>
    <tableColumn id="8" xr3:uid="{00000000-0010-0000-0B00-000008000000}" name="Bieter 1 Pkt"/>
    <tableColumn id="9" xr3:uid="{00000000-0010-0000-0B00-000009000000}" name="Bieter 1 gew."/>
    <tableColumn id="10" xr3:uid="{00000000-0010-0000-0B00-00000A000000}" name="Bieter 2 Pkt"/>
    <tableColumn id="11" xr3:uid="{00000000-0010-0000-0B00-00000B000000}" name="Bieter 2 gew."/>
    <tableColumn id="12" xr3:uid="{00000000-0010-0000-0B00-00000C000000}" name="Bieter 3 Pkt"/>
    <tableColumn id="13" xr3:uid="{00000000-0010-0000-0B00-00000D000000}" name="Bieter 3 gew."/>
    <tableColumn id="14" xr3:uid="{00000000-0010-0000-0B00-00000E000000}" name="Bieter 4 Pkt"/>
    <tableColumn id="15" xr3:uid="{00000000-0010-0000-0B00-00000F000000}" name="Bieter 4 gew."/>
    <tableColumn id="16" xr3:uid="{00000000-0010-0000-0B00-000010000000}" name="Bieter 5 Pkt"/>
    <tableColumn id="17" xr3:uid="{00000000-0010-0000-0B00-000011000000}" name="Bieter 5 gew."/>
    <tableColumn id="18" xr3:uid="{00000000-0010-0000-0B00-000012000000}" name="Bieter 6 Pkt"/>
    <tableColumn id="19" xr3:uid="{00000000-0010-0000-0B00-000013000000}" name="Bieter 6 gew."/>
    <tableColumn id="20" xr3:uid="{00000000-0010-0000-0B00-000014000000}" name="Bieter 7 Pkt"/>
    <tableColumn id="21" xr3:uid="{00000000-0010-0000-0B00-000015000000}" name="Bieter 7 gew."/>
    <tableColumn id="22" xr3:uid="{00000000-0010-0000-0B00-000016000000}" name="Bieter 8 Pkt"/>
    <tableColumn id="23" xr3:uid="{00000000-0010-0000-0B00-000017000000}" name="Bieter 8 gew."/>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6.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1" Type="http://schemas.openxmlformats.org/officeDocument/2006/relationships/table" Target="../tables/table9.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
  <sheetViews>
    <sheetView showGridLines="0" tabSelected="1" workbookViewId="0"/>
  </sheetViews>
  <sheetFormatPr defaultRowHeight="15"/>
  <cols>
    <col min="1" max="1" width="6" customWidth="1"/>
    <col min="2" max="2" width="40" customWidth="1"/>
    <col min="3" max="3" width="50" customWidth="1"/>
    <col min="4" max="11" width="13" customWidth="1"/>
    <col min="12" max="13" width="18" customWidth="1"/>
  </cols>
  <sheetData>
    <row r="1" spans="1:12">
      <c r="A1" s="24" t="s">
        <v>0</v>
      </c>
      <c r="B1" s="25"/>
      <c r="C1" s="25"/>
      <c r="D1" s="25"/>
      <c r="E1" s="25"/>
      <c r="F1" s="25"/>
      <c r="G1" s="25"/>
      <c r="H1" s="25"/>
      <c r="I1" s="25"/>
      <c r="J1" s="25"/>
      <c r="K1" s="25"/>
      <c r="L1" s="25"/>
    </row>
    <row r="2" spans="1:12">
      <c r="A2" s="26" t="s">
        <v>1</v>
      </c>
      <c r="B2" s="25"/>
      <c r="C2" s="25"/>
      <c r="D2" s="25"/>
      <c r="E2" s="25"/>
      <c r="F2" s="25"/>
      <c r="G2" s="25"/>
      <c r="H2" s="25"/>
      <c r="I2" s="25"/>
      <c r="J2" s="25"/>
      <c r="K2" s="25"/>
      <c r="L2" s="25"/>
    </row>
    <row r="4" spans="1:12">
      <c r="A4" s="27" t="s">
        <v>2</v>
      </c>
      <c r="B4" s="25"/>
      <c r="C4" s="25"/>
      <c r="D4" s="25"/>
      <c r="E4" s="25"/>
      <c r="F4" s="25"/>
      <c r="G4" s="25"/>
      <c r="H4" s="25"/>
      <c r="I4" s="25"/>
      <c r="J4" s="25"/>
      <c r="K4" s="25"/>
      <c r="L4" s="25"/>
    </row>
    <row r="5" spans="1:12" ht="26.1" customHeight="1">
      <c r="A5" s="1" t="s">
        <v>3</v>
      </c>
      <c r="B5" s="1" t="s">
        <v>4</v>
      </c>
      <c r="C5" s="1" t="s">
        <v>5</v>
      </c>
      <c r="D5" s="1" t="s">
        <v>6</v>
      </c>
      <c r="E5" s="1" t="s">
        <v>7</v>
      </c>
      <c r="F5" s="1" t="s">
        <v>8</v>
      </c>
      <c r="G5" s="1" t="s">
        <v>9</v>
      </c>
      <c r="H5" s="1" t="s">
        <v>10</v>
      </c>
      <c r="I5" s="1" t="s">
        <v>11</v>
      </c>
      <c r="J5" s="1" t="s">
        <v>12</v>
      </c>
      <c r="K5" s="1" t="s">
        <v>13</v>
      </c>
      <c r="L5" s="1" t="s">
        <v>14</v>
      </c>
    </row>
    <row r="6" spans="1:12" ht="24" customHeight="1">
      <c r="A6" s="2">
        <v>1</v>
      </c>
      <c r="B6" s="2" t="s">
        <v>15</v>
      </c>
      <c r="C6" s="3" t="s">
        <v>16</v>
      </c>
      <c r="D6" s="4" t="str">
        <f>'R1 Delivery &amp; Flow Lead'!I43</f>
        <v/>
      </c>
      <c r="E6" s="4" t="str">
        <f>'R1 Delivery &amp; Flow Lead'!K43</f>
        <v/>
      </c>
      <c r="F6" s="4" t="str">
        <f>'R1 Delivery &amp; Flow Lead'!M43</f>
        <v/>
      </c>
      <c r="G6" s="4" t="str">
        <f>'R1 Delivery &amp; Flow Lead'!O43</f>
        <v/>
      </c>
      <c r="H6" s="4" t="str">
        <f>'R1 Delivery &amp; Flow Lead'!Q43</f>
        <v/>
      </c>
      <c r="I6" s="4" t="str">
        <f>'R1 Delivery &amp; Flow Lead'!S43</f>
        <v/>
      </c>
      <c r="J6" s="4" t="str">
        <f>'R1 Delivery &amp; Flow Lead'!U43</f>
        <v/>
      </c>
      <c r="K6" s="4" t="str">
        <f>'R1 Delivery &amp; Flow Lead'!W43</f>
        <v/>
      </c>
      <c r="L6" s="5" t="str">
        <f>IF(COUNT(D6:K6)=0,"",INDEX({"Bieter 1";"Bieter 2";"Bieter 3";"Bieter 4";"Bieter 5";"Bieter 6";"Bieter 7";"Bieter 8"},MATCH(MAX(D6:K6),D6:K6,0)))</f>
        <v/>
      </c>
    </row>
    <row r="7" spans="1:12" ht="24" customHeight="1">
      <c r="A7" s="2">
        <v>2</v>
      </c>
      <c r="B7" s="2" t="s">
        <v>17</v>
      </c>
      <c r="C7" s="3" t="s">
        <v>18</v>
      </c>
      <c r="D7" s="4" t="str">
        <f>'R2 Frontend Engineer'!I42</f>
        <v/>
      </c>
      <c r="E7" s="4" t="str">
        <f>'R2 Frontend Engineer'!K42</f>
        <v/>
      </c>
      <c r="F7" s="4" t="str">
        <f>'R2 Frontend Engineer'!M42</f>
        <v/>
      </c>
      <c r="G7" s="4" t="str">
        <f>'R2 Frontend Engineer'!O42</f>
        <v/>
      </c>
      <c r="H7" s="4" t="str">
        <f>'R2 Frontend Engineer'!Q42</f>
        <v/>
      </c>
      <c r="I7" s="4" t="str">
        <f>'R2 Frontend Engineer'!S42</f>
        <v/>
      </c>
      <c r="J7" s="4" t="str">
        <f>'R2 Frontend Engineer'!U42</f>
        <v/>
      </c>
      <c r="K7" s="4" t="str">
        <f>'R2 Frontend Engineer'!W42</f>
        <v/>
      </c>
      <c r="L7" s="5" t="str">
        <f>IF(COUNT(D7:K7)=0,"",INDEX({"Bieter 1";"Bieter 2";"Bieter 3";"Bieter 4";"Bieter 5";"Bieter 6";"Bieter 7";"Bieter 8"},MATCH(MAX(D7:K7),D7:K7,0)))</f>
        <v/>
      </c>
    </row>
    <row r="8" spans="1:12" ht="24" customHeight="1">
      <c r="A8" s="2">
        <v>2</v>
      </c>
      <c r="B8" s="2" t="s">
        <v>19</v>
      </c>
      <c r="C8" s="3" t="s">
        <v>20</v>
      </c>
      <c r="D8" s="4" t="str">
        <f>'R3 Fullstack Engineer'!I42</f>
        <v/>
      </c>
      <c r="E8" s="4" t="str">
        <f>'R3 Fullstack Engineer'!K42</f>
        <v/>
      </c>
      <c r="F8" s="4" t="str">
        <f>'R3 Fullstack Engineer'!M42</f>
        <v/>
      </c>
      <c r="G8" s="4" t="str">
        <f>'R3 Fullstack Engineer'!O42</f>
        <v/>
      </c>
      <c r="H8" s="4" t="str">
        <f>'R3 Fullstack Engineer'!Q42</f>
        <v/>
      </c>
      <c r="I8" s="4" t="str">
        <f>'R3 Fullstack Engineer'!S42</f>
        <v/>
      </c>
      <c r="J8" s="4" t="str">
        <f>'R3 Fullstack Engineer'!U42</f>
        <v/>
      </c>
      <c r="K8" s="4" t="str">
        <f>'R3 Fullstack Engineer'!W42</f>
        <v/>
      </c>
      <c r="L8" s="5" t="str">
        <f>IF(COUNT(D8:K8)=0,"",INDEX({"Bieter 1";"Bieter 2";"Bieter 3";"Bieter 4";"Bieter 5";"Bieter 6";"Bieter 7";"Bieter 8"},MATCH(MAX(D8:K8),D8:K8,0)))</f>
        <v/>
      </c>
    </row>
    <row r="9" spans="1:12" ht="24" customHeight="1">
      <c r="A9" s="2">
        <v>3</v>
      </c>
      <c r="B9" s="2" t="s">
        <v>21</v>
      </c>
      <c r="C9" s="3" t="s">
        <v>22</v>
      </c>
      <c r="D9" s="4" t="str">
        <f>'R4 Backend Engineer - Datenvera'!I43</f>
        <v/>
      </c>
      <c r="E9" s="4" t="str">
        <f>'R4 Backend Engineer - Datenvera'!K43</f>
        <v/>
      </c>
      <c r="F9" s="4" t="str">
        <f>'R4 Backend Engineer - Datenvera'!M43</f>
        <v/>
      </c>
      <c r="G9" s="4" t="str">
        <f>'R4 Backend Engineer - Datenvera'!O43</f>
        <v/>
      </c>
      <c r="H9" s="4" t="str">
        <f>'R4 Backend Engineer - Datenvera'!Q43</f>
        <v/>
      </c>
      <c r="I9" s="4" t="str">
        <f>'R4 Backend Engineer - Datenvera'!S43</f>
        <v/>
      </c>
      <c r="J9" s="4" t="str">
        <f>'R4 Backend Engineer - Datenvera'!U43</f>
        <v/>
      </c>
      <c r="K9" s="4" t="str">
        <f>'R4 Backend Engineer - Datenvera'!W43</f>
        <v/>
      </c>
      <c r="L9" s="5" t="str">
        <f>IF(COUNT(D9:K9)=0,"",INDEX({"Bieter 1";"Bieter 2";"Bieter 3";"Bieter 4";"Bieter 5";"Bieter 6";"Bieter 7";"Bieter 8"},MATCH(MAX(D9:K9),D9:K9,0)))</f>
        <v/>
      </c>
    </row>
    <row r="10" spans="1:12" ht="24" customHeight="1">
      <c r="A10" s="2">
        <v>4</v>
      </c>
      <c r="B10" s="2" t="s">
        <v>23</v>
      </c>
      <c r="C10" s="3" t="s">
        <v>24</v>
      </c>
      <c r="D10" s="4" t="str">
        <f>'R5 Backend Engineer - Domänenmo'!I46</f>
        <v/>
      </c>
      <c r="E10" s="4" t="str">
        <f>'R5 Backend Engineer - Domänenmo'!K46</f>
        <v/>
      </c>
      <c r="F10" s="4" t="str">
        <f>'R5 Backend Engineer - Domänenmo'!M46</f>
        <v/>
      </c>
      <c r="G10" s="4" t="str">
        <f>'R5 Backend Engineer - Domänenmo'!O46</f>
        <v/>
      </c>
      <c r="H10" s="4" t="str">
        <f>'R5 Backend Engineer - Domänenmo'!Q46</f>
        <v/>
      </c>
      <c r="I10" s="4" t="str">
        <f>'R5 Backend Engineer - Domänenmo'!S46</f>
        <v/>
      </c>
      <c r="J10" s="4" t="str">
        <f>'R5 Backend Engineer - Domänenmo'!U46</f>
        <v/>
      </c>
      <c r="K10" s="4" t="str">
        <f>'R5 Backend Engineer - Domänenmo'!W46</f>
        <v/>
      </c>
      <c r="L10" s="5" t="str">
        <f>IF(COUNT(D10:K10)=0,"",INDEX({"Bieter 1";"Bieter 2";"Bieter 3";"Bieter 4";"Bieter 5";"Bieter 6";"Bieter 7";"Bieter 8"},MATCH(MAX(D10:K10),D10:K10,0)))</f>
        <v/>
      </c>
    </row>
    <row r="11" spans="1:12" ht="24" customHeight="1">
      <c r="A11" s="2">
        <v>5</v>
      </c>
      <c r="B11" s="2" t="s">
        <v>25</v>
      </c>
      <c r="C11" s="3" t="s">
        <v>26</v>
      </c>
      <c r="D11" s="4" t="str">
        <f>'R6 Backend Engineer - Regelsyst'!I46</f>
        <v/>
      </c>
      <c r="E11" s="4" t="str">
        <f>'R6 Backend Engineer - Regelsyst'!K46</f>
        <v/>
      </c>
      <c r="F11" s="4" t="str">
        <f>'R6 Backend Engineer - Regelsyst'!M46</f>
        <v/>
      </c>
      <c r="G11" s="4" t="str">
        <f>'R6 Backend Engineer - Regelsyst'!O46</f>
        <v/>
      </c>
      <c r="H11" s="4" t="str">
        <f>'R6 Backend Engineer - Regelsyst'!Q46</f>
        <v/>
      </c>
      <c r="I11" s="4" t="str">
        <f>'R6 Backend Engineer - Regelsyst'!S46</f>
        <v/>
      </c>
      <c r="J11" s="4" t="str">
        <f>'R6 Backend Engineer - Regelsyst'!U46</f>
        <v/>
      </c>
      <c r="K11" s="4" t="str">
        <f>'R6 Backend Engineer - Regelsyst'!W46</f>
        <v/>
      </c>
      <c r="L11" s="5" t="str">
        <f>IF(COUNT(D11:K11)=0,"",INDEX({"Bieter 1";"Bieter 2";"Bieter 3";"Bieter 4";"Bieter 5";"Bieter 6";"Bieter 7";"Bieter 8"},MATCH(MAX(D11:K11),D11:K11,0)))</f>
        <v/>
      </c>
    </row>
    <row r="12" spans="1:12" ht="24" customHeight="1">
      <c r="A12" s="2">
        <v>3</v>
      </c>
      <c r="B12" s="2" t="s">
        <v>27</v>
      </c>
      <c r="C12" s="3" t="s">
        <v>28</v>
      </c>
      <c r="D12" s="4" t="str">
        <f>'R7 Backend Engineer - Verteilte'!I44</f>
        <v/>
      </c>
      <c r="E12" s="4" t="str">
        <f>'R7 Backend Engineer - Verteilte'!K44</f>
        <v/>
      </c>
      <c r="F12" s="4" t="str">
        <f>'R7 Backend Engineer - Verteilte'!M44</f>
        <v/>
      </c>
      <c r="G12" s="4" t="str">
        <f>'R7 Backend Engineer - Verteilte'!O44</f>
        <v/>
      </c>
      <c r="H12" s="4" t="str">
        <f>'R7 Backend Engineer - Verteilte'!Q44</f>
        <v/>
      </c>
      <c r="I12" s="4" t="str">
        <f>'R7 Backend Engineer - Verteilte'!S44</f>
        <v/>
      </c>
      <c r="J12" s="4" t="str">
        <f>'R7 Backend Engineer - Verteilte'!U44</f>
        <v/>
      </c>
      <c r="K12" s="4" t="str">
        <f>'R7 Backend Engineer - Verteilte'!W44</f>
        <v/>
      </c>
      <c r="L12" s="5" t="str">
        <f>IF(COUNT(D12:K12)=0,"",INDEX({"Bieter 1";"Bieter 2";"Bieter 3";"Bieter 4";"Bieter 5";"Bieter 6";"Bieter 7";"Bieter 8"},MATCH(MAX(D12:K12),D12:K12,0)))</f>
        <v/>
      </c>
    </row>
    <row r="13" spans="1:12" ht="24" customHeight="1">
      <c r="A13" s="2">
        <v>6</v>
      </c>
      <c r="B13" s="2" t="s">
        <v>29</v>
      </c>
      <c r="C13" s="3" t="s">
        <v>30</v>
      </c>
      <c r="D13" s="4" t="str">
        <f>'R8 QA Engineer - Testautomatisi'!I43</f>
        <v/>
      </c>
      <c r="E13" s="4" t="str">
        <f>'R8 QA Engineer - Testautomatisi'!K43</f>
        <v/>
      </c>
      <c r="F13" s="4" t="str">
        <f>'R8 QA Engineer - Testautomatisi'!M43</f>
        <v/>
      </c>
      <c r="G13" s="4" t="str">
        <f>'R8 QA Engineer - Testautomatisi'!O43</f>
        <v/>
      </c>
      <c r="H13" s="4" t="str">
        <f>'R8 QA Engineer - Testautomatisi'!Q43</f>
        <v/>
      </c>
      <c r="I13" s="4" t="str">
        <f>'R8 QA Engineer - Testautomatisi'!S43</f>
        <v/>
      </c>
      <c r="J13" s="4" t="str">
        <f>'R8 QA Engineer - Testautomatisi'!U43</f>
        <v/>
      </c>
      <c r="K13" s="4" t="str">
        <f>'R8 QA Engineer - Testautomatisi'!W43</f>
        <v/>
      </c>
      <c r="L13" s="5" t="str">
        <f>IF(COUNT(D13:K13)=0,"",INDEX({"Bieter 1";"Bieter 2";"Bieter 3";"Bieter 4";"Bieter 5";"Bieter 6";"Bieter 7";"Bieter 8"},MATCH(MAX(D13:K13),D13:K13,0)))</f>
        <v/>
      </c>
    </row>
    <row r="14" spans="1:12" ht="24" customHeight="1">
      <c r="A14" s="2">
        <v>7</v>
      </c>
      <c r="B14" s="2" t="s">
        <v>31</v>
      </c>
      <c r="C14" s="3" t="s">
        <v>32</v>
      </c>
      <c r="D14" s="4" t="str">
        <f>'R9 DevOps Engineer - Security, '!I43</f>
        <v/>
      </c>
      <c r="E14" s="4" t="str">
        <f>'R9 DevOps Engineer - Security, '!K43</f>
        <v/>
      </c>
      <c r="F14" s="4" t="str">
        <f>'R9 DevOps Engineer - Security, '!M43</f>
        <v/>
      </c>
      <c r="G14" s="4" t="str">
        <f>'R9 DevOps Engineer - Security, '!O43</f>
        <v/>
      </c>
      <c r="H14" s="4" t="str">
        <f>'R9 DevOps Engineer - Security, '!Q43</f>
        <v/>
      </c>
      <c r="I14" s="4" t="str">
        <f>'R9 DevOps Engineer - Security, '!S43</f>
        <v/>
      </c>
      <c r="J14" s="4" t="str">
        <f>'R9 DevOps Engineer - Security, '!U43</f>
        <v/>
      </c>
      <c r="K14" s="4" t="str">
        <f>'R9 DevOps Engineer - Security, '!W43</f>
        <v/>
      </c>
      <c r="L14" s="5" t="str">
        <f>IF(COUNT(D14:K14)=0,"",INDEX({"Bieter 1";"Bieter 2";"Bieter 3";"Bieter 4";"Bieter 5";"Bieter 6";"Bieter 7";"Bieter 8"},MATCH(MAX(D14:K14),D14:K14,0)))</f>
        <v/>
      </c>
    </row>
    <row r="15" spans="1:12" ht="24" customHeight="1">
      <c r="A15" s="2">
        <v>7</v>
      </c>
      <c r="B15" s="2" t="s">
        <v>33</v>
      </c>
      <c r="C15" s="3" t="s">
        <v>34</v>
      </c>
      <c r="D15" s="4" t="str">
        <f>'R10 DevOps Engineer - Integrati'!I44</f>
        <v/>
      </c>
      <c r="E15" s="4" t="str">
        <f>'R10 DevOps Engineer - Integrati'!K44</f>
        <v/>
      </c>
      <c r="F15" s="4" t="str">
        <f>'R10 DevOps Engineer - Integrati'!M44</f>
        <v/>
      </c>
      <c r="G15" s="4" t="str">
        <f>'R10 DevOps Engineer - Integrati'!O44</f>
        <v/>
      </c>
      <c r="H15" s="4" t="str">
        <f>'R10 DevOps Engineer - Integrati'!Q44</f>
        <v/>
      </c>
      <c r="I15" s="4" t="str">
        <f>'R10 DevOps Engineer - Integrati'!S44</f>
        <v/>
      </c>
      <c r="J15" s="4" t="str">
        <f>'R10 DevOps Engineer - Integrati'!U44</f>
        <v/>
      </c>
      <c r="K15" s="4" t="str">
        <f>'R10 DevOps Engineer - Integrati'!W44</f>
        <v/>
      </c>
      <c r="L15" s="5" t="str">
        <f>IF(COUNT(D15:K15)=0,"",INDEX({"Bieter 1";"Bieter 2";"Bieter 3";"Bieter 4";"Bieter 5";"Bieter 6";"Bieter 7";"Bieter 8"},MATCH(MAX(D15:K15),D15:K15,0)))</f>
        <v/>
      </c>
    </row>
    <row r="18" spans="1:13">
      <c r="A18" s="27" t="s">
        <v>35</v>
      </c>
      <c r="B18" s="25"/>
      <c r="C18" s="25"/>
      <c r="D18" s="25"/>
      <c r="E18" s="25"/>
      <c r="F18" s="25"/>
      <c r="G18" s="25"/>
      <c r="H18" s="25"/>
      <c r="I18" s="25"/>
      <c r="J18" s="25"/>
      <c r="K18" s="25"/>
      <c r="L18" s="25"/>
    </row>
    <row r="19" spans="1:13" ht="26.1" customHeight="1">
      <c r="A19" s="1" t="s">
        <v>3</v>
      </c>
      <c r="B19" s="1" t="s">
        <v>36</v>
      </c>
      <c r="C19" s="1" t="s">
        <v>37</v>
      </c>
      <c r="D19" s="1" t="s">
        <v>38</v>
      </c>
      <c r="E19" s="1" t="s">
        <v>39</v>
      </c>
      <c r="F19" s="1" t="s">
        <v>40</v>
      </c>
      <c r="G19" s="1" t="s">
        <v>41</v>
      </c>
      <c r="H19" s="1" t="s">
        <v>42</v>
      </c>
      <c r="I19" s="1" t="s">
        <v>43</v>
      </c>
      <c r="J19" s="1" t="s">
        <v>44</v>
      </c>
      <c r="K19" s="1" t="s">
        <v>45</v>
      </c>
      <c r="L19" s="1" t="s">
        <v>46</v>
      </c>
      <c r="M19" s="1" t="s">
        <v>47</v>
      </c>
    </row>
    <row r="20" spans="1:13" ht="24" customHeight="1">
      <c r="A20" s="2">
        <v>1</v>
      </c>
      <c r="B20" s="3" t="s">
        <v>48</v>
      </c>
      <c r="C20" s="2">
        <v>1</v>
      </c>
      <c r="D20" s="4" t="str">
        <f>IF(COUNT('R1 Delivery &amp; Flow Lead'!I33)=0,"",SUM('R1 Delivery &amp; Flow Lead'!I33))</f>
        <v/>
      </c>
      <c r="E20" s="4" t="str">
        <f>IF(COUNT('R1 Delivery &amp; Flow Lead'!K33)=0,"",SUM('R1 Delivery &amp; Flow Lead'!K33))</f>
        <v/>
      </c>
      <c r="F20" s="4" t="str">
        <f>IF(COUNT('R1 Delivery &amp; Flow Lead'!M33)=0,"",SUM('R1 Delivery &amp; Flow Lead'!M33))</f>
        <v/>
      </c>
      <c r="G20" s="4" t="str">
        <f>IF(COUNT('R1 Delivery &amp; Flow Lead'!O33)=0,"",SUM('R1 Delivery &amp; Flow Lead'!O33))</f>
        <v/>
      </c>
      <c r="H20" s="4" t="str">
        <f>IF(COUNT('R1 Delivery &amp; Flow Lead'!Q33)=0,"",SUM('R1 Delivery &amp; Flow Lead'!Q33))</f>
        <v/>
      </c>
      <c r="I20" s="4" t="str">
        <f>IF(COUNT('R1 Delivery &amp; Flow Lead'!S33)=0,"",SUM('R1 Delivery &amp; Flow Lead'!S33))</f>
        <v/>
      </c>
      <c r="J20" s="4" t="str">
        <f>IF(COUNT('R1 Delivery &amp; Flow Lead'!U33)=0,"",SUM('R1 Delivery &amp; Flow Lead'!U33))</f>
        <v/>
      </c>
      <c r="K20" s="4" t="str">
        <f>IF(COUNT('R1 Delivery &amp; Flow Lead'!W33)=0,"",SUM('R1 Delivery &amp; Flow Lead'!W33))</f>
        <v/>
      </c>
      <c r="L20" s="5" t="str">
        <f>IF(COUNT(D20:K20)=0,"",INDEX({"Bieter 1";"Bieter 2";"Bieter 3";"Bieter 4";"Bieter 5";"Bieter 6";"Bieter 7";"Bieter 8"},MATCH(MAX(D20:K20),D20:K20,0)))</f>
        <v/>
      </c>
      <c r="M20" s="5" t="str">
        <f>IF(COUNT(D20:K20)&lt;2,"",INDEX({"Bieter 1";"Bieter 2";"Bieter 3";"Bieter 4";"Bieter 5";"Bieter 6";"Bieter 7";"Bieter 8"},MATCH(LARGE(D20:K20,2),D20:K20,0)))</f>
        <v/>
      </c>
    </row>
    <row r="21" spans="1:13" ht="24" customHeight="1">
      <c r="A21" s="2">
        <v>2</v>
      </c>
      <c r="B21" s="3" t="s">
        <v>49</v>
      </c>
      <c r="C21" s="2">
        <v>2</v>
      </c>
      <c r="D21" s="4" t="str">
        <f>IF(COUNT('R2 Frontend Engineer'!I32,'R3 Fullstack Engineer'!I32)=0,"",SUM('R2 Frontend Engineer'!I32,'R3 Fullstack Engineer'!I32))</f>
        <v/>
      </c>
      <c r="E21" s="4" t="str">
        <f>IF(COUNT('R2 Frontend Engineer'!K32,'R3 Fullstack Engineer'!K32)=0,"",SUM('R2 Frontend Engineer'!K32,'R3 Fullstack Engineer'!K32))</f>
        <v/>
      </c>
      <c r="F21" s="4" t="str">
        <f>IF(COUNT('R2 Frontend Engineer'!M32,'R3 Fullstack Engineer'!M32)=0,"",SUM('R2 Frontend Engineer'!M32,'R3 Fullstack Engineer'!M32))</f>
        <v/>
      </c>
      <c r="G21" s="4" t="str">
        <f>IF(COUNT('R2 Frontend Engineer'!O32,'R3 Fullstack Engineer'!O32)=0,"",SUM('R2 Frontend Engineer'!O32,'R3 Fullstack Engineer'!O32))</f>
        <v/>
      </c>
      <c r="H21" s="4" t="str">
        <f>IF(COUNT('R2 Frontend Engineer'!Q32,'R3 Fullstack Engineer'!Q32)=0,"",SUM('R2 Frontend Engineer'!Q32,'R3 Fullstack Engineer'!Q32))</f>
        <v/>
      </c>
      <c r="I21" s="4" t="str">
        <f>IF(COUNT('R2 Frontend Engineer'!S32,'R3 Fullstack Engineer'!S32)=0,"",SUM('R2 Frontend Engineer'!S32,'R3 Fullstack Engineer'!S32))</f>
        <v/>
      </c>
      <c r="J21" s="4" t="str">
        <f>IF(COUNT('R2 Frontend Engineer'!U32,'R3 Fullstack Engineer'!U32)=0,"",SUM('R2 Frontend Engineer'!U32,'R3 Fullstack Engineer'!U32))</f>
        <v/>
      </c>
      <c r="K21" s="4" t="str">
        <f>IF(COUNT('R2 Frontend Engineer'!W32,'R3 Fullstack Engineer'!W32)=0,"",SUM('R2 Frontend Engineer'!W32,'R3 Fullstack Engineer'!W32))</f>
        <v/>
      </c>
      <c r="L21" s="5" t="str">
        <f>IF(COUNT(D21:K21)=0,"",INDEX({"Bieter 1";"Bieter 2";"Bieter 3";"Bieter 4";"Bieter 5";"Bieter 6";"Bieter 7";"Bieter 8"},MATCH(MAX(D21:K21),D21:K21,0)))</f>
        <v/>
      </c>
      <c r="M21" s="5" t="str">
        <f>IF(COUNT(D21:K21)&lt;2,"",INDEX({"Bieter 1";"Bieter 2";"Bieter 3";"Bieter 4";"Bieter 5";"Bieter 6";"Bieter 7";"Bieter 8"},MATCH(LARGE(D21:K21,2),D21:K21,0)))</f>
        <v/>
      </c>
    </row>
    <row r="22" spans="1:13" ht="24" customHeight="1">
      <c r="A22" s="2">
        <v>3</v>
      </c>
      <c r="B22" s="3" t="s">
        <v>50</v>
      </c>
      <c r="C22" s="2">
        <v>2</v>
      </c>
      <c r="D22" s="4" t="str">
        <f>IF(COUNT('R4 Backend Engineer - Datenvera'!I33,'R7 Backend Engineer - Verteilte'!I34)=0,"",SUM('R4 Backend Engineer - Datenvera'!I33,'R7 Backend Engineer - Verteilte'!I34))</f>
        <v/>
      </c>
      <c r="E22" s="4" t="str">
        <f>IF(COUNT('R4 Backend Engineer - Datenvera'!K33,'R7 Backend Engineer - Verteilte'!K34)=0,"",SUM('R4 Backend Engineer - Datenvera'!K33,'R7 Backend Engineer - Verteilte'!K34))</f>
        <v/>
      </c>
      <c r="F22" s="4" t="str">
        <f>IF(COUNT('R4 Backend Engineer - Datenvera'!M33,'R7 Backend Engineer - Verteilte'!M34)=0,"",SUM('R4 Backend Engineer - Datenvera'!M33,'R7 Backend Engineer - Verteilte'!M34))</f>
        <v/>
      </c>
      <c r="G22" s="4" t="str">
        <f>IF(COUNT('R4 Backend Engineer - Datenvera'!O33,'R7 Backend Engineer - Verteilte'!O34)=0,"",SUM('R4 Backend Engineer - Datenvera'!O33,'R7 Backend Engineer - Verteilte'!O34))</f>
        <v/>
      </c>
      <c r="H22" s="4" t="str">
        <f>IF(COUNT('R4 Backend Engineer - Datenvera'!Q33,'R7 Backend Engineer - Verteilte'!Q34)=0,"",SUM('R4 Backend Engineer - Datenvera'!Q33,'R7 Backend Engineer - Verteilte'!Q34))</f>
        <v/>
      </c>
      <c r="I22" s="4" t="str">
        <f>IF(COUNT('R4 Backend Engineer - Datenvera'!S33,'R7 Backend Engineer - Verteilte'!S34)=0,"",SUM('R4 Backend Engineer - Datenvera'!S33,'R7 Backend Engineer - Verteilte'!S34))</f>
        <v/>
      </c>
      <c r="J22" s="4" t="str">
        <f>IF(COUNT('R4 Backend Engineer - Datenvera'!U33,'R7 Backend Engineer - Verteilte'!U34)=0,"",SUM('R4 Backend Engineer - Datenvera'!U33,'R7 Backend Engineer - Verteilte'!U34))</f>
        <v/>
      </c>
      <c r="K22" s="4" t="str">
        <f>IF(COUNT('R4 Backend Engineer - Datenvera'!W33,'R7 Backend Engineer - Verteilte'!W34)=0,"",SUM('R4 Backend Engineer - Datenvera'!W33,'R7 Backend Engineer - Verteilte'!W34))</f>
        <v/>
      </c>
      <c r="L22" s="5" t="str">
        <f>IF(COUNT(D22:K22)=0,"",INDEX({"Bieter 1";"Bieter 2";"Bieter 3";"Bieter 4";"Bieter 5";"Bieter 6";"Bieter 7";"Bieter 8"},MATCH(MAX(D22:K22),D22:K22,0)))</f>
        <v/>
      </c>
      <c r="M22" s="5" t="str">
        <f>IF(COUNT(D22:K22)&lt;2,"",INDEX({"Bieter 1";"Bieter 2";"Bieter 3";"Bieter 4";"Bieter 5";"Bieter 6";"Bieter 7";"Bieter 8"},MATCH(LARGE(D22:K22,2),D22:K22,0)))</f>
        <v/>
      </c>
    </row>
    <row r="23" spans="1:13" ht="24" customHeight="1">
      <c r="A23" s="2">
        <v>4</v>
      </c>
      <c r="B23" s="3" t="s">
        <v>51</v>
      </c>
      <c r="C23" s="2">
        <v>1</v>
      </c>
      <c r="D23" s="4" t="str">
        <f>IF(COUNT('R5 Backend Engineer - Domänenmo'!I36)=0,"",SUM('R5 Backend Engineer - Domänenmo'!I36))</f>
        <v/>
      </c>
      <c r="E23" s="4" t="str">
        <f>IF(COUNT('R5 Backend Engineer - Domänenmo'!K36)=0,"",SUM('R5 Backend Engineer - Domänenmo'!K36))</f>
        <v/>
      </c>
      <c r="F23" s="4" t="str">
        <f>IF(COUNT('R5 Backend Engineer - Domänenmo'!M36)=0,"",SUM('R5 Backend Engineer - Domänenmo'!M36))</f>
        <v/>
      </c>
      <c r="G23" s="4" t="str">
        <f>IF(COUNT('R5 Backend Engineer - Domänenmo'!O36)=0,"",SUM('R5 Backend Engineer - Domänenmo'!O36))</f>
        <v/>
      </c>
      <c r="H23" s="4" t="str">
        <f>IF(COUNT('R5 Backend Engineer - Domänenmo'!Q36)=0,"",SUM('R5 Backend Engineer - Domänenmo'!Q36))</f>
        <v/>
      </c>
      <c r="I23" s="4" t="str">
        <f>IF(COUNT('R5 Backend Engineer - Domänenmo'!S36)=0,"",SUM('R5 Backend Engineer - Domänenmo'!S36))</f>
        <v/>
      </c>
      <c r="J23" s="4" t="str">
        <f>IF(COUNT('R5 Backend Engineer - Domänenmo'!U36)=0,"",SUM('R5 Backend Engineer - Domänenmo'!U36))</f>
        <v/>
      </c>
      <c r="K23" s="4" t="str">
        <f>IF(COUNT('R5 Backend Engineer - Domänenmo'!W36)=0,"",SUM('R5 Backend Engineer - Domänenmo'!W36))</f>
        <v/>
      </c>
      <c r="L23" s="5" t="str">
        <f>IF(COUNT(D23:K23)=0,"",INDEX({"Bieter 1";"Bieter 2";"Bieter 3";"Bieter 4";"Bieter 5";"Bieter 6";"Bieter 7";"Bieter 8"},MATCH(MAX(D23:K23),D23:K23,0)))</f>
        <v/>
      </c>
      <c r="M23" s="5" t="str">
        <f>IF(COUNT(D23:K23)&lt;2,"",INDEX({"Bieter 1";"Bieter 2";"Bieter 3";"Bieter 4";"Bieter 5";"Bieter 6";"Bieter 7";"Bieter 8"},MATCH(LARGE(D23:K23,2),D23:K23,0)))</f>
        <v/>
      </c>
    </row>
    <row r="24" spans="1:13" ht="24" customHeight="1">
      <c r="A24" s="2">
        <v>5</v>
      </c>
      <c r="B24" s="3" t="s">
        <v>52</v>
      </c>
      <c r="C24" s="2">
        <v>1</v>
      </c>
      <c r="D24" s="4" t="str">
        <f>IF(COUNT('R6 Backend Engineer - Regelsyst'!I36)=0,"",SUM('R6 Backend Engineer - Regelsyst'!I36))</f>
        <v/>
      </c>
      <c r="E24" s="4" t="str">
        <f>IF(COUNT('R6 Backend Engineer - Regelsyst'!K36)=0,"",SUM('R6 Backend Engineer - Regelsyst'!K36))</f>
        <v/>
      </c>
      <c r="F24" s="4" t="str">
        <f>IF(COUNT('R6 Backend Engineer - Regelsyst'!M36)=0,"",SUM('R6 Backend Engineer - Regelsyst'!M36))</f>
        <v/>
      </c>
      <c r="G24" s="4" t="str">
        <f>IF(COUNT('R6 Backend Engineer - Regelsyst'!O36)=0,"",SUM('R6 Backend Engineer - Regelsyst'!O36))</f>
        <v/>
      </c>
      <c r="H24" s="4" t="str">
        <f>IF(COUNT('R6 Backend Engineer - Regelsyst'!Q36)=0,"",SUM('R6 Backend Engineer - Regelsyst'!Q36))</f>
        <v/>
      </c>
      <c r="I24" s="4" t="str">
        <f>IF(COUNT('R6 Backend Engineer - Regelsyst'!S36)=0,"",SUM('R6 Backend Engineer - Regelsyst'!S36))</f>
        <v/>
      </c>
      <c r="J24" s="4" t="str">
        <f>IF(COUNT('R6 Backend Engineer - Regelsyst'!U36)=0,"",SUM('R6 Backend Engineer - Regelsyst'!U36))</f>
        <v/>
      </c>
      <c r="K24" s="4" t="str">
        <f>IF(COUNT('R6 Backend Engineer - Regelsyst'!W36)=0,"",SUM('R6 Backend Engineer - Regelsyst'!W36))</f>
        <v/>
      </c>
      <c r="L24" s="5" t="str">
        <f>IF(COUNT(D24:K24)=0,"",INDEX({"Bieter 1";"Bieter 2";"Bieter 3";"Bieter 4";"Bieter 5";"Bieter 6";"Bieter 7";"Bieter 8"},MATCH(MAX(D24:K24),D24:K24,0)))</f>
        <v/>
      </c>
      <c r="M24" s="5" t="str">
        <f>IF(COUNT(D24:K24)&lt;2,"",INDEX({"Bieter 1";"Bieter 2";"Bieter 3";"Bieter 4";"Bieter 5";"Bieter 6";"Bieter 7";"Bieter 8"},MATCH(LARGE(D24:K24,2),D24:K24,0)))</f>
        <v/>
      </c>
    </row>
    <row r="25" spans="1:13" ht="24" customHeight="1">
      <c r="A25" s="2">
        <v>6</v>
      </c>
      <c r="B25" s="3" t="s">
        <v>53</v>
      </c>
      <c r="C25" s="2">
        <v>1</v>
      </c>
      <c r="D25" s="4" t="str">
        <f>IF(COUNT('R8 QA Engineer - Testautomatisi'!I33)=0,"",SUM('R8 QA Engineer - Testautomatisi'!I33))</f>
        <v/>
      </c>
      <c r="E25" s="4" t="str">
        <f>IF(COUNT('R8 QA Engineer - Testautomatisi'!K33)=0,"",SUM('R8 QA Engineer - Testautomatisi'!K33))</f>
        <v/>
      </c>
      <c r="F25" s="4" t="str">
        <f>IF(COUNT('R8 QA Engineer - Testautomatisi'!M33)=0,"",SUM('R8 QA Engineer - Testautomatisi'!M33))</f>
        <v/>
      </c>
      <c r="G25" s="4" t="str">
        <f>IF(COUNT('R8 QA Engineer - Testautomatisi'!O33)=0,"",SUM('R8 QA Engineer - Testautomatisi'!O33))</f>
        <v/>
      </c>
      <c r="H25" s="4" t="str">
        <f>IF(COUNT('R8 QA Engineer - Testautomatisi'!Q33)=0,"",SUM('R8 QA Engineer - Testautomatisi'!Q33))</f>
        <v/>
      </c>
      <c r="I25" s="4" t="str">
        <f>IF(COUNT('R8 QA Engineer - Testautomatisi'!S33)=0,"",SUM('R8 QA Engineer - Testautomatisi'!S33))</f>
        <v/>
      </c>
      <c r="J25" s="4" t="str">
        <f>IF(COUNT('R8 QA Engineer - Testautomatisi'!U33)=0,"",SUM('R8 QA Engineer - Testautomatisi'!U33))</f>
        <v/>
      </c>
      <c r="K25" s="4" t="str">
        <f>IF(COUNT('R8 QA Engineer - Testautomatisi'!W33)=0,"",SUM('R8 QA Engineer - Testautomatisi'!W33))</f>
        <v/>
      </c>
      <c r="L25" s="5" t="str">
        <f>IF(COUNT(D25:K25)=0,"",INDEX({"Bieter 1";"Bieter 2";"Bieter 3";"Bieter 4";"Bieter 5";"Bieter 6";"Bieter 7";"Bieter 8"},MATCH(MAX(D25:K25),D25:K25,0)))</f>
        <v/>
      </c>
      <c r="M25" s="5" t="str">
        <f>IF(COUNT(D25:K25)&lt;2,"",INDEX({"Bieter 1";"Bieter 2";"Bieter 3";"Bieter 4";"Bieter 5";"Bieter 6";"Bieter 7";"Bieter 8"},MATCH(LARGE(D25:K25,2),D25:K25,0)))</f>
        <v/>
      </c>
    </row>
    <row r="26" spans="1:13" ht="24" customHeight="1">
      <c r="A26" s="2">
        <v>7</v>
      </c>
      <c r="B26" s="3" t="s">
        <v>54</v>
      </c>
      <c r="C26" s="2">
        <v>2</v>
      </c>
      <c r="D26" s="4" t="str">
        <f>IF(COUNT('R9 DevOps Engineer - Security, '!I33,'R10 DevOps Engineer - Integrati'!I34)=0,"",SUM('R9 DevOps Engineer - Security, '!I33,'R10 DevOps Engineer - Integrati'!I34))</f>
        <v/>
      </c>
      <c r="E26" s="4" t="str">
        <f>IF(COUNT('R9 DevOps Engineer - Security, '!K33,'R10 DevOps Engineer - Integrati'!K34)=0,"",SUM('R9 DevOps Engineer - Security, '!K33,'R10 DevOps Engineer - Integrati'!K34))</f>
        <v/>
      </c>
      <c r="F26" s="4" t="str">
        <f>IF(COUNT('R9 DevOps Engineer - Security, '!M33,'R10 DevOps Engineer - Integrati'!M34)=0,"",SUM('R9 DevOps Engineer - Security, '!M33,'R10 DevOps Engineer - Integrati'!M34))</f>
        <v/>
      </c>
      <c r="G26" s="4" t="str">
        <f>IF(COUNT('R9 DevOps Engineer - Security, '!O33,'R10 DevOps Engineer - Integrati'!O34)=0,"",SUM('R9 DevOps Engineer - Security, '!O33,'R10 DevOps Engineer - Integrati'!O34))</f>
        <v/>
      </c>
      <c r="H26" s="4" t="str">
        <f>IF(COUNT('R9 DevOps Engineer - Security, '!Q33,'R10 DevOps Engineer - Integrati'!Q34)=0,"",SUM('R9 DevOps Engineer - Security, '!Q33,'R10 DevOps Engineer - Integrati'!Q34))</f>
        <v/>
      </c>
      <c r="I26" s="4" t="str">
        <f>IF(COUNT('R9 DevOps Engineer - Security, '!S33,'R10 DevOps Engineer - Integrati'!S34)=0,"",SUM('R9 DevOps Engineer - Security, '!S33,'R10 DevOps Engineer - Integrati'!S34))</f>
        <v/>
      </c>
      <c r="J26" s="4" t="str">
        <f>IF(COUNT('R9 DevOps Engineer - Security, '!U33,'R10 DevOps Engineer - Integrati'!U34)=0,"",SUM('R9 DevOps Engineer - Security, '!U33,'R10 DevOps Engineer - Integrati'!U34))</f>
        <v/>
      </c>
      <c r="K26" s="4" t="str">
        <f>IF(COUNT('R9 DevOps Engineer - Security, '!W33,'R10 DevOps Engineer - Integrati'!W34)=0,"",SUM('R9 DevOps Engineer - Security, '!W33,'R10 DevOps Engineer - Integrati'!W34))</f>
        <v/>
      </c>
      <c r="L26" s="5" t="str">
        <f>IF(COUNT(D26:K26)=0,"",INDEX({"Bieter 1";"Bieter 2";"Bieter 3";"Bieter 4";"Bieter 5";"Bieter 6";"Bieter 7";"Bieter 8"},MATCH(MAX(D26:K26),D26:K26,0)))</f>
        <v/>
      </c>
      <c r="M26" s="5" t="str">
        <f>IF(COUNT(D26:K26)&lt;2,"",INDEX({"Bieter 1";"Bieter 2";"Bieter 3";"Bieter 4";"Bieter 5";"Bieter 6";"Bieter 7";"Bieter 8"},MATCH(LARGE(D26:K26,2),D26:K26,0)))</f>
        <v/>
      </c>
    </row>
    <row r="29" spans="1:13">
      <c r="A29" s="6" t="s">
        <v>55</v>
      </c>
    </row>
    <row r="30" spans="1:13">
      <c r="B30" s="28" t="s">
        <v>56</v>
      </c>
      <c r="C30" s="29"/>
    </row>
    <row r="31" spans="1:13">
      <c r="B31" s="30" t="s">
        <v>57</v>
      </c>
      <c r="C31" s="29"/>
    </row>
    <row r="32" spans="1:13">
      <c r="B32" s="31" t="s">
        <v>58</v>
      </c>
      <c r="C32" s="29"/>
    </row>
    <row r="34" spans="1:12" ht="63.95" customHeight="1">
      <c r="A34" s="21" t="s">
        <v>59</v>
      </c>
      <c r="B34" s="25"/>
      <c r="C34" s="25"/>
      <c r="D34" s="25"/>
      <c r="E34" s="25"/>
      <c r="F34" s="25"/>
      <c r="G34" s="25"/>
      <c r="H34" s="25"/>
      <c r="I34" s="25"/>
      <c r="J34" s="25"/>
      <c r="K34" s="25"/>
      <c r="L34" s="25"/>
    </row>
  </sheetData>
  <mergeCells count="8">
    <mergeCell ref="A34:L34"/>
    <mergeCell ref="A4:L4"/>
    <mergeCell ref="A2:L2"/>
    <mergeCell ref="B30:C30"/>
    <mergeCell ref="A1:L1"/>
    <mergeCell ref="B32:C32"/>
    <mergeCell ref="A18:L18"/>
    <mergeCell ref="B31:C31"/>
  </mergeCells>
  <pageMargins left="0.75" right="0.75" top="1" bottom="1" header="0.5" footer="0.5"/>
  <tableParts count="2">
    <tablePart r:id="rId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4"/>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60</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64</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38.94999999999999" customHeight="1">
      <c r="A9" s="2">
        <v>1</v>
      </c>
      <c r="B9" s="9" t="s">
        <v>91</v>
      </c>
      <c r="C9" s="9" t="s">
        <v>92</v>
      </c>
      <c r="D9" s="10" t="s">
        <v>93</v>
      </c>
      <c r="E9" s="11">
        <v>2.2222222222222219</v>
      </c>
      <c r="F9" s="9" t="s">
        <v>94</v>
      </c>
      <c r="G9" s="9" t="s">
        <v>95</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38.94999999999999" customHeight="1">
      <c r="A10" s="2">
        <v>2</v>
      </c>
      <c r="B10" s="9" t="s">
        <v>96</v>
      </c>
      <c r="C10" s="9" t="s">
        <v>97</v>
      </c>
      <c r="D10" s="10" t="s">
        <v>93</v>
      </c>
      <c r="E10" s="11">
        <v>2.2222222222222219</v>
      </c>
      <c r="F10" s="9" t="s">
        <v>98</v>
      </c>
      <c r="G10" s="9" t="s">
        <v>99</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100</v>
      </c>
      <c r="C11" s="9" t="s">
        <v>101</v>
      </c>
      <c r="D11" s="10" t="s">
        <v>93</v>
      </c>
      <c r="E11" s="11">
        <v>2.2222222222222219</v>
      </c>
      <c r="F11" s="9" t="s">
        <v>102</v>
      </c>
      <c r="G11" s="9" t="s">
        <v>103</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23.95" customHeight="1">
      <c r="A12" s="2">
        <v>4</v>
      </c>
      <c r="B12" s="9" t="s">
        <v>104</v>
      </c>
      <c r="C12" s="9" t="s">
        <v>105</v>
      </c>
      <c r="D12" s="10" t="s">
        <v>93</v>
      </c>
      <c r="E12" s="11">
        <v>2.2222222222222219</v>
      </c>
      <c r="F12" s="9" t="s">
        <v>106</v>
      </c>
      <c r="G12" s="9" t="s">
        <v>107</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108</v>
      </c>
      <c r="C13" s="9" t="s">
        <v>109</v>
      </c>
      <c r="D13" s="10" t="s">
        <v>93</v>
      </c>
      <c r="E13" s="11">
        <v>2.2222222222222219</v>
      </c>
      <c r="F13" s="9" t="s">
        <v>110</v>
      </c>
      <c r="G13" s="9" t="s">
        <v>111</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38.94999999999999" customHeight="1">
      <c r="A14" s="2">
        <v>6</v>
      </c>
      <c r="B14" s="9" t="s">
        <v>112</v>
      </c>
      <c r="C14" s="9" t="s">
        <v>113</v>
      </c>
      <c r="D14" s="14" t="s">
        <v>114</v>
      </c>
      <c r="E14" s="11">
        <v>1.481481481481481</v>
      </c>
      <c r="F14" s="9" t="s">
        <v>115</v>
      </c>
      <c r="G14" s="9" t="s">
        <v>116</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38.94999999999999" customHeight="1">
      <c r="A15" s="2">
        <v>7</v>
      </c>
      <c r="B15" s="9" t="s">
        <v>117</v>
      </c>
      <c r="C15" s="9" t="s">
        <v>118</v>
      </c>
      <c r="D15" s="14" t="s">
        <v>114</v>
      </c>
      <c r="E15" s="11">
        <v>1.481481481481481</v>
      </c>
      <c r="F15" s="9" t="s">
        <v>119</v>
      </c>
      <c r="G15" s="9" t="s">
        <v>120</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23.95" customHeight="1">
      <c r="A16" s="2">
        <v>8</v>
      </c>
      <c r="B16" s="9" t="s">
        <v>121</v>
      </c>
      <c r="C16" s="9" t="s">
        <v>122</v>
      </c>
      <c r="D16" s="14" t="s">
        <v>114</v>
      </c>
      <c r="E16" s="11">
        <v>1.481481481481481</v>
      </c>
      <c r="F16" s="9" t="s">
        <v>123</v>
      </c>
      <c r="G16" s="9" t="s">
        <v>124</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83.95" customHeight="1">
      <c r="A17" s="2">
        <v>9</v>
      </c>
      <c r="B17" s="9" t="s">
        <v>125</v>
      </c>
      <c r="C17" s="9" t="s">
        <v>126</v>
      </c>
      <c r="D17" s="14" t="s">
        <v>114</v>
      </c>
      <c r="E17" s="11">
        <v>1.481481481481481</v>
      </c>
      <c r="F17" s="9" t="s">
        <v>127</v>
      </c>
      <c r="G17" s="9" t="s">
        <v>128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08.95" customHeight="1">
      <c r="A18" s="2">
        <v>10</v>
      </c>
      <c r="B18" s="9" t="s">
        <v>129</v>
      </c>
      <c r="C18" s="9" t="s">
        <v>130</v>
      </c>
      <c r="D18" s="14" t="s">
        <v>114</v>
      </c>
      <c r="E18" s="11">
        <v>1.481481481481481</v>
      </c>
      <c r="F18" s="9" t="s">
        <v>131</v>
      </c>
      <c r="G18" s="9" t="s">
        <v>132</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133</v>
      </c>
      <c r="C19" s="9" t="s">
        <v>134</v>
      </c>
      <c r="D19" s="14" t="s">
        <v>114</v>
      </c>
      <c r="E19" s="11">
        <v>1.481481481481481</v>
      </c>
      <c r="F19" s="9" t="s">
        <v>135</v>
      </c>
      <c r="G19" s="9" t="s">
        <v>136</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1" spans="1:23">
      <c r="A21" s="14"/>
      <c r="B21" s="14"/>
      <c r="C21" s="35" t="s">
        <v>137</v>
      </c>
      <c r="D21" s="14"/>
      <c r="E21" s="14"/>
      <c r="F21" s="14"/>
      <c r="G21" s="14"/>
      <c r="H21" s="14"/>
      <c r="I21" s="36" t="str">
        <f>IF(COUNT(H9:H19)=0,"",SUM(I9:I19))</f>
        <v/>
      </c>
      <c r="J21" s="14"/>
      <c r="K21" s="36" t="str">
        <f>IF(COUNT(J9:J19)=0,"",SUM(K9:K19))</f>
        <v/>
      </c>
      <c r="L21" s="14"/>
      <c r="M21" s="36" t="str">
        <f>IF(COUNT(L9:L19)=0,"",SUM(M9:M19))</f>
        <v/>
      </c>
      <c r="N21" s="14"/>
      <c r="O21" s="36" t="str">
        <f>IF(COUNT(N9:N19)=0,"",SUM(O9:O19))</f>
        <v/>
      </c>
      <c r="P21" s="14"/>
      <c r="Q21" s="36" t="str">
        <f>IF(COUNT(P9:P19)=0,"",SUM(Q9:Q19))</f>
        <v/>
      </c>
      <c r="R21" s="14"/>
      <c r="S21" s="36" t="str">
        <f>IF(COUNT(R9:R19)=0,"",SUM(S9:S19))</f>
        <v/>
      </c>
      <c r="T21" s="14"/>
      <c r="U21" s="36" t="str">
        <f>IF(COUNT(T9:T19)=0,"",SUM(U9:U19))</f>
        <v/>
      </c>
      <c r="V21" s="14"/>
      <c r="W21" s="36" t="str">
        <f>IF(COUNT(V9:V19)=0,"",SUM(W9:W19))</f>
        <v/>
      </c>
    </row>
    <row r="22" spans="1:23">
      <c r="A22" s="14"/>
      <c r="B22" s="14"/>
      <c r="C22" s="35" t="s">
        <v>138</v>
      </c>
      <c r="D22" s="14"/>
      <c r="E22" s="14"/>
      <c r="F22" s="14"/>
      <c r="G22" s="14"/>
      <c r="H22" s="14"/>
      <c r="I22" s="36" t="str">
        <f>IF(COUNT(H9:H13)=0,"",SUM(I9:I13))</f>
        <v/>
      </c>
      <c r="J22" s="14"/>
      <c r="K22" s="36" t="str">
        <f>IF(COUNT(J9:J13)=0,"",SUM(K9:K13))</f>
        <v/>
      </c>
      <c r="L22" s="14"/>
      <c r="M22" s="36" t="str">
        <f>IF(COUNT(L9:L13)=0,"",SUM(M9:M13))</f>
        <v/>
      </c>
      <c r="N22" s="14"/>
      <c r="O22" s="36" t="str">
        <f>IF(COUNT(N9:N13)=0,"",SUM(O9:O13))</f>
        <v/>
      </c>
      <c r="P22" s="14"/>
      <c r="Q22" s="36" t="str">
        <f>IF(COUNT(P9:P13)=0,"",SUM(Q9:Q13))</f>
        <v/>
      </c>
      <c r="R22" s="14"/>
      <c r="S22" s="36" t="str">
        <f>IF(COUNT(R9:R13)=0,"",SUM(S9:S13))</f>
        <v/>
      </c>
      <c r="T22" s="14"/>
      <c r="U22" s="36" t="str">
        <f>IF(COUNT(T9:T13)=0,"",SUM(U9:U13))</f>
        <v/>
      </c>
      <c r="V22" s="14"/>
      <c r="W22" s="36" t="str">
        <f>IF(COUNT(V9:V13)=0,"",SUM(W9:W13))</f>
        <v/>
      </c>
    </row>
    <row r="23" spans="1:23">
      <c r="A23" s="14"/>
      <c r="B23" s="14"/>
      <c r="C23" s="35" t="s">
        <v>139</v>
      </c>
      <c r="D23" s="14"/>
      <c r="E23" s="14"/>
      <c r="F23" s="14"/>
      <c r="G23" s="14"/>
      <c r="H23" s="14"/>
      <c r="I23" s="14" t="str">
        <f>IF(ISNUMBER(I22),IF(I22&gt;=22.22,"erfüllt","NICHT erfüllt"),"")</f>
        <v/>
      </c>
      <c r="J23" s="14"/>
      <c r="K23" s="14" t="str">
        <f>IF(ISNUMBER(K22),IF(K22&gt;=22.22,"erfüllt","NICHT erfüllt"),"")</f>
        <v/>
      </c>
      <c r="L23" s="14"/>
      <c r="M23" s="14" t="str">
        <f>IF(ISNUMBER(M22),IF(M22&gt;=22.22,"erfüllt","NICHT erfüllt"),"")</f>
        <v/>
      </c>
      <c r="N23" s="14"/>
      <c r="O23" s="14" t="str">
        <f>IF(ISNUMBER(O22),IF(O22&gt;=22.22,"erfüllt","NICHT erfüllt"),"")</f>
        <v/>
      </c>
      <c r="P23" s="14"/>
      <c r="Q23" s="14" t="str">
        <f>IF(ISNUMBER(Q22),IF(Q22&gt;=22.22,"erfüllt","NICHT erfüllt"),"")</f>
        <v/>
      </c>
      <c r="R23" s="14"/>
      <c r="S23" s="14" t="str">
        <f>IF(ISNUMBER(S22),IF(S22&gt;=22.22,"erfüllt","NICHT erfüllt"),"")</f>
        <v/>
      </c>
      <c r="T23" s="14"/>
      <c r="U23" s="14" t="str">
        <f>IF(ISNUMBER(U22),IF(U22&gt;=22.22,"erfüllt","NICHT erfüllt"),"")</f>
        <v/>
      </c>
      <c r="V23" s="14"/>
      <c r="W23" s="14" t="str">
        <f>IF(ISNUMBER(W22),IF(W22&gt;=22.22,"erfüllt","NICHT erfüllt"),"")</f>
        <v/>
      </c>
    </row>
    <row r="24" spans="1:23">
      <c r="A24" s="14"/>
      <c r="B24" s="14"/>
      <c r="C24" s="35" t="s">
        <v>140</v>
      </c>
      <c r="D24" s="14"/>
      <c r="E24" s="14"/>
      <c r="F24" s="14"/>
      <c r="G24" s="14"/>
      <c r="H24" s="14"/>
      <c r="I24" s="37">
        <v>100</v>
      </c>
      <c r="J24" s="14"/>
      <c r="K24" s="37">
        <v>100</v>
      </c>
      <c r="L24" s="14"/>
      <c r="M24" s="37">
        <v>100</v>
      </c>
      <c r="N24" s="14"/>
      <c r="O24" s="37">
        <v>100</v>
      </c>
      <c r="P24" s="14"/>
      <c r="Q24" s="37">
        <v>100</v>
      </c>
      <c r="R24" s="14"/>
      <c r="S24" s="37">
        <v>100</v>
      </c>
      <c r="T24" s="14"/>
      <c r="U24" s="37">
        <v>100</v>
      </c>
      <c r="V24" s="14"/>
      <c r="W24" s="37">
        <v>100</v>
      </c>
    </row>
    <row r="25" spans="1:23">
      <c r="A25" s="14"/>
      <c r="B25" s="14"/>
      <c r="C25" s="35" t="s">
        <v>141</v>
      </c>
      <c r="D25" s="14"/>
      <c r="E25" s="14"/>
      <c r="F25" s="14"/>
      <c r="G25" s="14"/>
      <c r="H25" s="14"/>
      <c r="I25" s="15" t="str">
        <f>IF(ISNUMBER(I21),I21/I24,"")</f>
        <v/>
      </c>
      <c r="J25" s="14"/>
      <c r="K25" s="15" t="str">
        <f>IF(ISNUMBER(K21),K21/K24,"")</f>
        <v/>
      </c>
      <c r="L25" s="14"/>
      <c r="M25" s="15" t="str">
        <f>IF(ISNUMBER(M21),M21/M24,"")</f>
        <v/>
      </c>
      <c r="N25" s="14"/>
      <c r="O25" s="15" t="str">
        <f>IF(ISNUMBER(O21),O21/O24,"")</f>
        <v/>
      </c>
      <c r="P25" s="14"/>
      <c r="Q25" s="15" t="str">
        <f>IF(ISNUMBER(Q21),Q21/Q24,"")</f>
        <v/>
      </c>
      <c r="R25" s="14"/>
      <c r="S25" s="15" t="str">
        <f>IF(ISNUMBER(S21),S21/S24,"")</f>
        <v/>
      </c>
      <c r="T25" s="14"/>
      <c r="U25" s="15" t="str">
        <f>IF(ISNUMBER(U21),U21/U24,"")</f>
        <v/>
      </c>
      <c r="V25" s="14"/>
      <c r="W25" s="15" t="str">
        <f>IF(ISNUMBER(W21),W21/W24,"")</f>
        <v/>
      </c>
    </row>
    <row r="26" spans="1:23">
      <c r="A26" s="14"/>
      <c r="B26" s="14"/>
      <c r="C26" s="35" t="s">
        <v>142</v>
      </c>
      <c r="D26" s="14"/>
      <c r="E26" s="14"/>
      <c r="F26" s="14"/>
      <c r="G26" s="14"/>
      <c r="H26" s="14"/>
      <c r="I26" s="14" t="str">
        <f>IF(ISNUMBER(I25),RANK(I25,(I25,K25,M25,O25,Q25,S25,U25,W25),0),"")</f>
        <v/>
      </c>
      <c r="J26" s="14"/>
      <c r="K26" s="14" t="str">
        <f>IF(ISNUMBER(K25),RANK(K25,(I25,K25,M25,O25,Q25,S25,U25,W25),0),"")</f>
        <v/>
      </c>
      <c r="L26" s="14"/>
      <c r="M26" s="14" t="str">
        <f>IF(ISNUMBER(M25),RANK(M25,(I25,K25,M25,O25,Q25,S25,U25,W25),0),"")</f>
        <v/>
      </c>
      <c r="N26" s="14"/>
      <c r="O26" s="14" t="str">
        <f>IF(ISNUMBER(O25),RANK(O25,(I25,K25,M25,O25,Q25,S25,U25,W25),0),"")</f>
        <v/>
      </c>
      <c r="P26" s="14"/>
      <c r="Q26" s="14" t="str">
        <f>IF(ISNUMBER(Q25),RANK(Q25,(I25,K25,M25,O25,Q25,S25,U25,W25),0),"")</f>
        <v/>
      </c>
      <c r="R26" s="14"/>
      <c r="S26" s="14" t="str">
        <f>IF(ISNUMBER(S25),RANK(S25,(I25,K25,M25,O25,Q25,S25,U25,W25),0),"")</f>
        <v/>
      </c>
      <c r="T26" s="14"/>
      <c r="U26" s="14" t="str">
        <f>IF(ISNUMBER(U25),RANK(U25,(I25,K25,M25,O25,Q25,S25,U25,W25),0),"")</f>
        <v/>
      </c>
      <c r="V26" s="14"/>
      <c r="W26" s="14" t="str">
        <f>IF(ISNUMBER(W25),RANK(W25,(I25,K25,M25,O25,Q25,S25,U25,W25),0),"")</f>
        <v/>
      </c>
    </row>
    <row r="28" spans="1:23">
      <c r="A28" s="27" t="s">
        <v>143</v>
      </c>
      <c r="B28" s="25"/>
      <c r="C28" s="25"/>
      <c r="D28" s="25"/>
      <c r="E28" s="25"/>
      <c r="F28" s="25"/>
      <c r="G28" s="25"/>
      <c r="H28" s="25"/>
      <c r="I28" s="25"/>
      <c r="J28" s="25"/>
      <c r="K28" s="25"/>
      <c r="L28" s="25"/>
      <c r="M28" s="25"/>
      <c r="N28" s="25"/>
      <c r="O28" s="25"/>
      <c r="P28" s="25"/>
      <c r="Q28" s="25"/>
      <c r="R28" s="25"/>
      <c r="S28" s="25"/>
      <c r="T28" s="25"/>
      <c r="U28" s="25"/>
      <c r="V28" s="25"/>
      <c r="W28" s="25"/>
    </row>
    <row r="29" spans="1:23">
      <c r="A29" s="14"/>
      <c r="B29" s="14"/>
      <c r="C29" s="35" t="s">
        <v>144</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145</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146</v>
      </c>
      <c r="D31" s="14"/>
      <c r="E31" s="14"/>
      <c r="F31" s="14"/>
      <c r="G31" s="14"/>
      <c r="H31" s="14"/>
      <c r="I31" s="17" t="str">
        <f>IF(AND(ISNUMBER(H29),ISNUMBER(H30)),0.95*MIN(H29,J29,L29,N29,P29,R29,T29,V29)/H29+0.05*MIN(H30,J30,L30,N30,P30,R30,T30,V30)/H30,"")</f>
        <v/>
      </c>
      <c r="J31" s="14"/>
      <c r="K31" s="17" t="str">
        <f>IF(AND(ISNUMBER(J29),ISNUMBER(J30)),0.95*MIN(H29,J29,L29,N29,P29,R29,T29,V29)/J29+0.05*MIN(H30,J30,L30,N30,P30,R30,T30,V30)/J30,"")</f>
        <v/>
      </c>
      <c r="L31" s="14"/>
      <c r="M31" s="17" t="str">
        <f>IF(AND(ISNUMBER(L29),ISNUMBER(L30)),0.95*MIN(H29,J29,L29,N29,P29,R29,T29,V29)/L29+0.05*MIN(H30,J30,L30,N30,P30,R30,T30,V30)/L30,"")</f>
        <v/>
      </c>
      <c r="N31" s="14"/>
      <c r="O31" s="17" t="str">
        <f>IF(AND(ISNUMBER(N29),ISNUMBER(N30)),0.95*MIN(H29,J29,L29,N29,P29,R29,T29,V29)/N29+0.05*MIN(H30,J30,L30,N30,P30,R30,T30,V30)/N30,"")</f>
        <v/>
      </c>
      <c r="P31" s="14"/>
      <c r="Q31" s="17" t="str">
        <f>IF(AND(ISNUMBER(P29),ISNUMBER(P30)),0.95*MIN(H29,J29,L29,N29,P29,R29,T29,V29)/P29+0.05*MIN(H30,J30,L30,N30,P30,R30,T30,V30)/P30,"")</f>
        <v/>
      </c>
      <c r="R31" s="14"/>
      <c r="S31" s="17" t="str">
        <f>IF(AND(ISNUMBER(R29),ISNUMBER(R30)),0.95*MIN(H29,J29,L29,N29,P29,R29,T29,V29)/R29+0.05*MIN(H30,J30,L30,N30,P30,R30,T30,V30)/R30,"")</f>
        <v/>
      </c>
      <c r="T31" s="14"/>
      <c r="U31" s="17" t="str">
        <f>IF(AND(ISNUMBER(T29),ISNUMBER(T30)),0.95*MIN(H29,J29,L29,N29,P29,R29,T29,V29)/T29+0.05*MIN(H30,J30,L30,N30,P30,R30,T30,V30)/T30,"")</f>
        <v/>
      </c>
      <c r="V31" s="14"/>
      <c r="W31" s="17" t="str">
        <f>IF(AND(ISNUMBER(V29),ISNUMBER(V30)),0.95*MIN(H29,J29,L29,N29,P29,R29,T29,V29)/V29+0.05*MIN(H30,J30,L30,N30,P30,R30,T30,V30)/V30,"")</f>
        <v/>
      </c>
    </row>
    <row r="33" spans="1:23">
      <c r="A33" s="14"/>
      <c r="B33" s="14"/>
      <c r="C33" s="35" t="s">
        <v>147</v>
      </c>
      <c r="D33" s="14"/>
      <c r="E33" s="14"/>
      <c r="F33" s="14"/>
      <c r="G33" s="14"/>
      <c r="H33" s="14"/>
      <c r="I33" s="18" t="str">
        <f>IF(AND(ISNUMBER(I25),ISNUMBER(I31)),60*I25+40*I31,"")</f>
        <v/>
      </c>
      <c r="J33" s="14"/>
      <c r="K33" s="18" t="str">
        <f>IF(AND(ISNUMBER(K25),ISNUMBER(K31)),60*K25+40*K31,"")</f>
        <v/>
      </c>
      <c r="L33" s="14"/>
      <c r="M33" s="18" t="str">
        <f>IF(AND(ISNUMBER(M25),ISNUMBER(M31)),60*M25+40*M31,"")</f>
        <v/>
      </c>
      <c r="N33" s="14"/>
      <c r="O33" s="18" t="str">
        <f>IF(AND(ISNUMBER(O25),ISNUMBER(O31)),60*O25+40*O31,"")</f>
        <v/>
      </c>
      <c r="P33" s="14"/>
      <c r="Q33" s="18" t="str">
        <f>IF(AND(ISNUMBER(Q25),ISNUMBER(Q31)),60*Q25+40*Q31,"")</f>
        <v/>
      </c>
      <c r="R33" s="14"/>
      <c r="S33" s="18" t="str">
        <f>IF(AND(ISNUMBER(S25),ISNUMBER(S31)),60*S25+40*S31,"")</f>
        <v/>
      </c>
      <c r="T33" s="14"/>
      <c r="U33" s="18" t="str">
        <f>IF(AND(ISNUMBER(U25),ISNUMBER(U31)),60*U25+40*U31,"")</f>
        <v/>
      </c>
      <c r="V33" s="14"/>
      <c r="W33" s="18" t="str">
        <f>IF(AND(ISNUMBER(W25),ISNUMBER(W31)),60*W25+40*W31,"")</f>
        <v/>
      </c>
    </row>
    <row r="35" spans="1:23">
      <c r="A35" s="27" t="s">
        <v>148</v>
      </c>
      <c r="B35" s="25"/>
      <c r="C35" s="25"/>
      <c r="D35" s="25"/>
      <c r="E35" s="25"/>
      <c r="F35" s="25"/>
      <c r="G35" s="25"/>
      <c r="H35" s="25"/>
      <c r="I35" s="25"/>
      <c r="J35" s="25"/>
      <c r="K35" s="25"/>
      <c r="L35" s="25"/>
      <c r="M35" s="25"/>
      <c r="N35" s="25"/>
      <c r="O35" s="25"/>
      <c r="P35" s="25"/>
      <c r="Q35" s="25"/>
      <c r="R35" s="25"/>
      <c r="S35" s="25"/>
      <c r="T35" s="25"/>
      <c r="U35" s="25"/>
      <c r="V35" s="25"/>
      <c r="W35" s="25"/>
    </row>
    <row r="36" spans="1:23" ht="30" customHeight="1">
      <c r="A36" s="7"/>
      <c r="B36" s="9" t="s">
        <v>149</v>
      </c>
      <c r="C36" s="9" t="s">
        <v>150</v>
      </c>
      <c r="D36" s="7"/>
      <c r="E36" s="19">
        <v>1</v>
      </c>
      <c r="F36" s="9" t="s">
        <v>151</v>
      </c>
      <c r="G36" s="9" t="s">
        <v>152</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153</v>
      </c>
      <c r="C37" s="9" t="s">
        <v>154</v>
      </c>
      <c r="D37" s="7"/>
      <c r="E37" s="19">
        <v>1</v>
      </c>
      <c r="F37" s="9" t="s">
        <v>151</v>
      </c>
      <c r="G37" s="9" t="s">
        <v>155</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156</v>
      </c>
      <c r="C38" s="9" t="s">
        <v>157</v>
      </c>
      <c r="D38" s="7"/>
      <c r="E38" s="19">
        <v>1</v>
      </c>
      <c r="F38" s="9" t="s">
        <v>151</v>
      </c>
      <c r="G38" s="9" t="s">
        <v>158</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c r="A39" s="14"/>
      <c r="B39" s="14"/>
      <c r="C39" s="35" t="s">
        <v>159</v>
      </c>
      <c r="D39" s="14"/>
      <c r="E39" s="14"/>
      <c r="F39" s="14"/>
      <c r="G39" s="14"/>
      <c r="H39" s="14"/>
      <c r="I39" s="36" t="str">
        <f>IF(COUNT(H36:H38)=0,"",SUM(I36:I38))</f>
        <v/>
      </c>
      <c r="J39" s="14"/>
      <c r="K39" s="36" t="str">
        <f>IF(COUNT(J36:J38)=0,"",SUM(K36:K38))</f>
        <v/>
      </c>
      <c r="L39" s="14"/>
      <c r="M39" s="36" t="str">
        <f>IF(COUNT(L36:L38)=0,"",SUM(M36:M38))</f>
        <v/>
      </c>
      <c r="N39" s="14"/>
      <c r="O39" s="36" t="str">
        <f>IF(COUNT(N36:N38)=0,"",SUM(O36:O38))</f>
        <v/>
      </c>
      <c r="P39" s="14"/>
      <c r="Q39" s="36" t="str">
        <f>IF(COUNT(P36:P38)=0,"",SUM(Q36:Q38))</f>
        <v/>
      </c>
      <c r="R39" s="14"/>
      <c r="S39" s="36" t="str">
        <f>IF(COUNT(R36:R38)=0,"",SUM(S36:S38))</f>
        <v/>
      </c>
      <c r="T39" s="14"/>
      <c r="U39" s="36" t="str">
        <f>IF(COUNT(T36:T38)=0,"",SUM(U36:U38))</f>
        <v/>
      </c>
      <c r="V39" s="14"/>
      <c r="W39" s="36" t="str">
        <f>IF(COUNT(V36:V38)=0,"",SUM(W36:W38))</f>
        <v/>
      </c>
    </row>
    <row r="40" spans="1:23">
      <c r="A40" s="14"/>
      <c r="B40" s="14"/>
      <c r="C40" s="35" t="s">
        <v>160</v>
      </c>
      <c r="D40" s="14"/>
      <c r="E40" s="14"/>
      <c r="F40" s="14"/>
      <c r="G40" s="14"/>
      <c r="H40" s="14"/>
      <c r="I40" s="37">
        <v>15</v>
      </c>
      <c r="J40" s="14"/>
      <c r="K40" s="37">
        <v>15</v>
      </c>
      <c r="L40" s="14"/>
      <c r="M40" s="37">
        <v>15</v>
      </c>
      <c r="N40" s="14"/>
      <c r="O40" s="37">
        <v>15</v>
      </c>
      <c r="P40" s="14"/>
      <c r="Q40" s="37">
        <v>15</v>
      </c>
      <c r="R40" s="14"/>
      <c r="S40" s="37">
        <v>15</v>
      </c>
      <c r="T40" s="14"/>
      <c r="U40" s="37">
        <v>15</v>
      </c>
      <c r="V40" s="14"/>
      <c r="W40" s="37">
        <v>15</v>
      </c>
    </row>
    <row r="41" spans="1:23">
      <c r="A41" s="14"/>
      <c r="B41" s="14"/>
      <c r="C41" s="35" t="s">
        <v>161</v>
      </c>
      <c r="D41" s="14"/>
      <c r="E41" s="14"/>
      <c r="F41" s="14"/>
      <c r="G41" s="14"/>
      <c r="H41" s="14"/>
      <c r="I41" s="17" t="str">
        <f>IF(ISNUMBER(I39),I39/I40,"")</f>
        <v/>
      </c>
      <c r="J41" s="14"/>
      <c r="K41" s="17" t="str">
        <f>IF(ISNUMBER(K39),K39/K40,"")</f>
        <v/>
      </c>
      <c r="L41" s="14"/>
      <c r="M41" s="17" t="str">
        <f>IF(ISNUMBER(M39),M39/M40,"")</f>
        <v/>
      </c>
      <c r="N41" s="14"/>
      <c r="O41" s="17" t="str">
        <f>IF(ISNUMBER(O39),O39/O40,"")</f>
        <v/>
      </c>
      <c r="P41" s="14"/>
      <c r="Q41" s="17" t="str">
        <f>IF(ISNUMBER(Q39),Q39/Q40,"")</f>
        <v/>
      </c>
      <c r="R41" s="14"/>
      <c r="S41" s="17" t="str">
        <f>IF(ISNUMBER(S39),S39/S40,"")</f>
        <v/>
      </c>
      <c r="T41" s="14"/>
      <c r="U41" s="17" t="str">
        <f>IF(ISNUMBER(U39),U39/U40,"")</f>
        <v/>
      </c>
      <c r="V41" s="14"/>
      <c r="W41" s="17" t="str">
        <f>IF(ISNUMBER(W39),W39/W40,"")</f>
        <v/>
      </c>
    </row>
    <row r="43" spans="1:23">
      <c r="A43" s="14"/>
      <c r="B43" s="14"/>
      <c r="C43" s="35" t="s">
        <v>162</v>
      </c>
      <c r="D43" s="14"/>
      <c r="E43" s="14"/>
      <c r="F43" s="14"/>
      <c r="G43" s="14"/>
      <c r="H43" s="14"/>
      <c r="I43" s="18" t="str">
        <f>IF(AND(ISNUMBER(I25),ISNUMBER(I31),ISNUMBER(I41)),48*I25+32*I31+20*I41,"")</f>
        <v/>
      </c>
      <c r="J43" s="14"/>
      <c r="K43" s="18" t="str">
        <f>IF(AND(ISNUMBER(K25),ISNUMBER(K31),ISNUMBER(K41)),48*K25+32*K31+20*K41,"")</f>
        <v/>
      </c>
      <c r="L43" s="14"/>
      <c r="M43" s="18" t="str">
        <f>IF(AND(ISNUMBER(M25),ISNUMBER(M31),ISNUMBER(M41)),48*M25+32*M31+20*M41,"")</f>
        <v/>
      </c>
      <c r="N43" s="14"/>
      <c r="O43" s="18" t="str">
        <f>IF(AND(ISNUMBER(O25),ISNUMBER(O31),ISNUMBER(O41)),48*O25+32*O31+20*O41,"")</f>
        <v/>
      </c>
      <c r="P43" s="14"/>
      <c r="Q43" s="18" t="str">
        <f>IF(AND(ISNUMBER(Q25),ISNUMBER(Q31),ISNUMBER(Q41)),48*Q25+32*Q31+20*Q41,"")</f>
        <v/>
      </c>
      <c r="R43" s="14"/>
      <c r="S43" s="18" t="str">
        <f>IF(AND(ISNUMBER(S25),ISNUMBER(S31),ISNUMBER(S41)),48*S25+32*S31+20*S41,"")</f>
        <v/>
      </c>
      <c r="T43" s="14"/>
      <c r="U43" s="18" t="str">
        <f>IF(AND(ISNUMBER(U25),ISNUMBER(U31),ISNUMBER(U41)),48*U25+32*U31+20*U41,"")</f>
        <v/>
      </c>
      <c r="V43" s="14"/>
      <c r="W43" s="18" t="str">
        <f>IF(AND(ISNUMBER(W25),ISNUMBER(W31),ISNUMBER(W41)),48*W25+32*W31+20*W41,"")</f>
        <v/>
      </c>
    </row>
    <row r="44" spans="1:23">
      <c r="A44" s="14"/>
      <c r="B44" s="14"/>
      <c r="C44" s="35" t="s">
        <v>163</v>
      </c>
      <c r="D44" s="14"/>
      <c r="E44" s="14"/>
      <c r="F44" s="14"/>
      <c r="G44" s="14"/>
      <c r="H44" s="14"/>
      <c r="I44" s="14" t="str">
        <f>IF(ISNUMBER(I43),RANK(I43,(I43,K43,M43,O43,Q43,S43,U43,W43),0),"")</f>
        <v/>
      </c>
      <c r="J44" s="14"/>
      <c r="K44" s="14" t="str">
        <f>IF(ISNUMBER(K43),RANK(K43,(I43,K43,M43,O43,Q43,S43,U43,W43),0),"")</f>
        <v/>
      </c>
      <c r="L44" s="14"/>
      <c r="M44" s="14" t="str">
        <f>IF(ISNUMBER(M43),RANK(M43,(I43,K43,M43,O43,Q43,S43,U43,W43),0),"")</f>
        <v/>
      </c>
      <c r="N44" s="14"/>
      <c r="O44" s="14" t="str">
        <f>IF(ISNUMBER(O43),RANK(O43,(I43,K43,M43,O43,Q43,S43,U43,W43),0),"")</f>
        <v/>
      </c>
      <c r="P44" s="14"/>
      <c r="Q44" s="14" t="str">
        <f>IF(ISNUMBER(Q43),RANK(Q43,(I43,K43,M43,O43,Q43,S43,U43,W43),0),"")</f>
        <v/>
      </c>
      <c r="R44" s="14"/>
      <c r="S44" s="14" t="str">
        <f>IF(ISNUMBER(S43),RANK(S43,(I43,K43,M43,O43,Q43,S43,U43,W43),0),"")</f>
        <v/>
      </c>
      <c r="T44" s="14"/>
      <c r="U44" s="14" t="str">
        <f>IF(ISNUMBER(U43),RANK(U43,(I43,K43,M43,O43,Q43,S43,U43,W43),0),"")</f>
        <v/>
      </c>
      <c r="V44" s="14"/>
      <c r="W44" s="14" t="str">
        <f>IF(ISNUMBER(W43),RANK(W43,(I43,K43,M43,O43,Q43,S43,U43,W43),0),"")</f>
        <v/>
      </c>
    </row>
  </sheetData>
  <mergeCells count="16">
    <mergeCell ref="A35:W35"/>
    <mergeCell ref="J7:K7"/>
    <mergeCell ref="A3:W3"/>
    <mergeCell ref="B4:W4"/>
    <mergeCell ref="A28:W28"/>
    <mergeCell ref="A7:F7"/>
    <mergeCell ref="V7:W7"/>
    <mergeCell ref="A1:W1"/>
    <mergeCell ref="L7:M7"/>
    <mergeCell ref="B5:W5"/>
    <mergeCell ref="P7:Q7"/>
    <mergeCell ref="N7:O7"/>
    <mergeCell ref="R7:S7"/>
    <mergeCell ref="H7:I7"/>
    <mergeCell ref="T7:U7"/>
    <mergeCell ref="A2:W2"/>
  </mergeCells>
  <conditionalFormatting sqref="H23:W23">
    <cfRule type="cellIs" dxfId="249" priority="1" operator="equal">
      <formula>"NICHT erfüllt"</formula>
    </cfRule>
  </conditionalFormatting>
  <conditionalFormatting sqref="I25">
    <cfRule type="cellIs" dxfId="248" priority="2" operator="greaterThanOrEqual">
      <formula>0.8</formula>
    </cfRule>
    <cfRule type="cellIs" dxfId="247" priority="3" operator="between">
      <formula>0.5</formula>
      <formula>0.8</formula>
    </cfRule>
    <cfRule type="cellIs" dxfId="246" priority="4" operator="lessThan">
      <formula>0.5</formula>
    </cfRule>
  </conditionalFormatting>
  <conditionalFormatting sqref="K25">
    <cfRule type="cellIs" dxfId="245" priority="5" operator="greaterThanOrEqual">
      <formula>0.8</formula>
    </cfRule>
    <cfRule type="cellIs" dxfId="244" priority="6" operator="between">
      <formula>0.5</formula>
      <formula>0.8</formula>
    </cfRule>
    <cfRule type="cellIs" dxfId="243" priority="7" operator="lessThan">
      <formula>0.5</formula>
    </cfRule>
  </conditionalFormatting>
  <conditionalFormatting sqref="M25">
    <cfRule type="cellIs" dxfId="242" priority="8" operator="greaterThanOrEqual">
      <formula>0.8</formula>
    </cfRule>
    <cfRule type="cellIs" dxfId="241" priority="9" operator="between">
      <formula>0.5</formula>
      <formula>0.8</formula>
    </cfRule>
    <cfRule type="cellIs" dxfId="240" priority="10" operator="lessThan">
      <formula>0.5</formula>
    </cfRule>
  </conditionalFormatting>
  <conditionalFormatting sqref="O25">
    <cfRule type="cellIs" dxfId="239" priority="11" operator="greaterThanOrEqual">
      <formula>0.8</formula>
    </cfRule>
    <cfRule type="cellIs" dxfId="238" priority="12" operator="between">
      <formula>0.5</formula>
      <formula>0.8</formula>
    </cfRule>
    <cfRule type="cellIs" dxfId="237" priority="13" operator="lessThan">
      <formula>0.5</formula>
    </cfRule>
  </conditionalFormatting>
  <conditionalFormatting sqref="Q25">
    <cfRule type="cellIs" dxfId="236" priority="14" operator="greaterThanOrEqual">
      <formula>0.8</formula>
    </cfRule>
    <cfRule type="cellIs" dxfId="235" priority="15" operator="between">
      <formula>0.5</formula>
      <formula>0.8</formula>
    </cfRule>
    <cfRule type="cellIs" dxfId="234" priority="16" operator="lessThan">
      <formula>0.5</formula>
    </cfRule>
  </conditionalFormatting>
  <conditionalFormatting sqref="S25">
    <cfRule type="cellIs" dxfId="233" priority="17" operator="greaterThanOrEqual">
      <formula>0.8</formula>
    </cfRule>
    <cfRule type="cellIs" dxfId="232" priority="18" operator="between">
      <formula>0.5</formula>
      <formula>0.8</formula>
    </cfRule>
    <cfRule type="cellIs" dxfId="231" priority="19" operator="lessThan">
      <formula>0.5</formula>
    </cfRule>
  </conditionalFormatting>
  <conditionalFormatting sqref="U25">
    <cfRule type="cellIs" dxfId="230" priority="20" operator="greaterThanOrEqual">
      <formula>0.8</formula>
    </cfRule>
    <cfRule type="cellIs" dxfId="229" priority="21" operator="between">
      <formula>0.5</formula>
      <formula>0.8</formula>
    </cfRule>
    <cfRule type="cellIs" dxfId="228" priority="22" operator="lessThan">
      <formula>0.5</formula>
    </cfRule>
  </conditionalFormatting>
  <conditionalFormatting sqref="W25">
    <cfRule type="cellIs" dxfId="227" priority="23" operator="greaterThanOrEqual">
      <formula>0.8</formula>
    </cfRule>
    <cfRule type="cellIs" dxfId="226" priority="24" operator="between">
      <formula>0.5</formula>
      <formula>0.8</formula>
    </cfRule>
    <cfRule type="cellIs" dxfId="225" priority="25" operator="lessThan">
      <formula>0.5</formula>
    </cfRule>
  </conditionalFormatting>
  <dataValidations count="1">
    <dataValidation type="decimal" allowBlank="1" errorTitle="Ungültige Eingabe" error="Bitte Punktwert zwischen 0 und 5 eingeben" sqref="H9 H10 H11 H12 H13 H14 H15 H16 H17 H18 H19 H36 H37 H38 J9 J10 J11 J12 J13 J14 J15 J16 J17 J18 J19 J36 J37 J38 L9 L10 L11 L12 L13 L14 L15 L16 L17 L18 L19 L36 L37 L38 N9 N10 N11 N12 N13 N14 N15 N16 N17 N18 N19 N36 N37 N38 P9 P10 P11 P12 P13 P14 P15 P16 P17 P18 P19 P36 P37 P38 R9 R10 R11 R12 R13 R14 R15 R16 R17 R18 R19 R36 R37 R38 T9 T10 T11 T12 T13 T14 T15 T16 T17 T18 T19 T36 T37 T38 V9 V10 V11 V12 V13 V14 V15 V16 V17 V18 V19 V36 V37 V38" xr:uid="{00000000-0002-0000-0100-000000000000}">
      <formula1>0</formula1>
      <formula2>5</formula2>
    </dataValidation>
  </dataValidations>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3"/>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164</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165</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167</v>
      </c>
      <c r="C9" s="9" t="s">
        <v>168</v>
      </c>
      <c r="D9" s="10" t="s">
        <v>93</v>
      </c>
      <c r="E9" s="11">
        <v>2.6086956521739131</v>
      </c>
      <c r="F9" s="9" t="s">
        <v>169</v>
      </c>
      <c r="G9" s="9" t="s">
        <v>170</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171</v>
      </c>
      <c r="C10" s="9" t="s">
        <v>172</v>
      </c>
      <c r="D10" s="10" t="s">
        <v>93</v>
      </c>
      <c r="E10" s="11">
        <v>2.6086956521739131</v>
      </c>
      <c r="F10" s="9" t="s">
        <v>173</v>
      </c>
      <c r="G10" s="9" t="s">
        <v>174</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175</v>
      </c>
      <c r="C11" s="9" t="s">
        <v>176</v>
      </c>
      <c r="D11" s="10" t="s">
        <v>93</v>
      </c>
      <c r="E11" s="11">
        <v>2.6086956521739131</v>
      </c>
      <c r="F11" s="9" t="s">
        <v>177</v>
      </c>
      <c r="G11" s="9" t="s">
        <v>178</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23.95" customHeight="1">
      <c r="A12" s="2">
        <v>4</v>
      </c>
      <c r="B12" s="9" t="s">
        <v>179</v>
      </c>
      <c r="C12" s="9" t="s">
        <v>180</v>
      </c>
      <c r="D12" s="10" t="s">
        <v>93</v>
      </c>
      <c r="E12" s="11">
        <v>2.6086956521739131</v>
      </c>
      <c r="F12" s="9" t="s">
        <v>181</v>
      </c>
      <c r="G12" s="9" t="s">
        <v>182</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183</v>
      </c>
      <c r="C13" s="9" t="s">
        <v>184</v>
      </c>
      <c r="D13" s="14" t="s">
        <v>114</v>
      </c>
      <c r="E13" s="11">
        <v>1.7391304347826091</v>
      </c>
      <c r="F13" s="9" t="s">
        <v>185</v>
      </c>
      <c r="G13" s="9" t="s">
        <v>186</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187</v>
      </c>
      <c r="C14" s="9" t="s">
        <v>188</v>
      </c>
      <c r="D14" s="14" t="s">
        <v>114</v>
      </c>
      <c r="E14" s="11">
        <v>1.7391304347826091</v>
      </c>
      <c r="F14" s="9" t="s">
        <v>189</v>
      </c>
      <c r="G14" s="9" t="s">
        <v>190</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191</v>
      </c>
      <c r="C15" s="9" t="s">
        <v>192</v>
      </c>
      <c r="D15" s="14" t="s">
        <v>114</v>
      </c>
      <c r="E15" s="11">
        <v>1.7391304347826091</v>
      </c>
      <c r="F15" s="9" t="s">
        <v>193</v>
      </c>
      <c r="G15" s="9" t="s">
        <v>194</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83.95" customHeight="1">
      <c r="A16" s="2">
        <v>8</v>
      </c>
      <c r="B16" s="9" t="s">
        <v>125</v>
      </c>
      <c r="C16" s="9" t="s">
        <v>195</v>
      </c>
      <c r="D16" s="14" t="s">
        <v>114</v>
      </c>
      <c r="E16" s="11">
        <v>1.7391304347826091</v>
      </c>
      <c r="F16" s="9" t="s">
        <v>127</v>
      </c>
      <c r="G16" s="9" t="s">
        <v>128</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23.95" customHeight="1">
      <c r="A17" s="2">
        <v>9</v>
      </c>
      <c r="B17" s="9" t="s">
        <v>196</v>
      </c>
      <c r="C17" s="9" t="s">
        <v>197</v>
      </c>
      <c r="D17" s="14" t="s">
        <v>114</v>
      </c>
      <c r="E17" s="11">
        <v>1.7391304347826091</v>
      </c>
      <c r="F17" s="9" t="s">
        <v>173</v>
      </c>
      <c r="G17" s="9" t="s">
        <v>198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08.95" customHeight="1">
      <c r="A18" s="2">
        <v>10</v>
      </c>
      <c r="B18" s="9" t="s">
        <v>199</v>
      </c>
      <c r="C18" s="9" t="s">
        <v>200</v>
      </c>
      <c r="D18" s="20" t="s">
        <v>201</v>
      </c>
      <c r="E18" s="11">
        <v>0.86956521739130432</v>
      </c>
      <c r="F18" s="9" t="s">
        <v>135</v>
      </c>
      <c r="G18" s="9" t="s">
        <v>202</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20" spans="1:23">
      <c r="A20" s="14"/>
      <c r="B20" s="14"/>
      <c r="C20" s="35" t="s">
        <v>137</v>
      </c>
      <c r="D20" s="14"/>
      <c r="E20" s="14"/>
      <c r="F20" s="14"/>
      <c r="G20" s="14"/>
      <c r="H20" s="14"/>
      <c r="I20" s="36" t="str">
        <f>IF(COUNT(H9:H18)=0,"",SUM(I9:I18))</f>
        <v/>
      </c>
      <c r="J20" s="14"/>
      <c r="K20" s="36" t="str">
        <f>IF(COUNT(J9:J18)=0,"",SUM(K9:K18))</f>
        <v/>
      </c>
      <c r="L20" s="14"/>
      <c r="M20" s="36" t="str">
        <f>IF(COUNT(L9:L18)=0,"",SUM(M9:M18))</f>
        <v/>
      </c>
      <c r="N20" s="14"/>
      <c r="O20" s="36" t="str">
        <f>IF(COUNT(N9:N18)=0,"",SUM(O9:O18))</f>
        <v/>
      </c>
      <c r="P20" s="14"/>
      <c r="Q20" s="36" t="str">
        <f>IF(COUNT(P9:P18)=0,"",SUM(Q9:Q18))</f>
        <v/>
      </c>
      <c r="R20" s="14"/>
      <c r="S20" s="36" t="str">
        <f>IF(COUNT(R9:R18)=0,"",SUM(S9:S18))</f>
        <v/>
      </c>
      <c r="T20" s="14"/>
      <c r="U20" s="36" t="str">
        <f>IF(COUNT(T9:T18)=0,"",SUM(U9:U18))</f>
        <v/>
      </c>
      <c r="V20" s="14"/>
      <c r="W20" s="36" t="str">
        <f>IF(COUNT(V9:V18)=0,"",SUM(W9:W18))</f>
        <v/>
      </c>
    </row>
    <row r="21" spans="1:23">
      <c r="A21" s="14"/>
      <c r="B21" s="14"/>
      <c r="C21" s="35" t="s">
        <v>203</v>
      </c>
      <c r="D21" s="14"/>
      <c r="E21" s="14"/>
      <c r="F21" s="14"/>
      <c r="G21" s="14"/>
      <c r="H21" s="14"/>
      <c r="I21" s="36" t="str">
        <f>IF(COUNT(H9:H12)=0,"",SUM(I9:I12))</f>
        <v/>
      </c>
      <c r="J21" s="14"/>
      <c r="K21" s="36" t="str">
        <f>IF(COUNT(J9:J12)=0,"",SUM(K9:K12))</f>
        <v/>
      </c>
      <c r="L21" s="14"/>
      <c r="M21" s="36" t="str">
        <f>IF(COUNT(L9:L12)=0,"",SUM(M9:M12))</f>
        <v/>
      </c>
      <c r="N21" s="14"/>
      <c r="O21" s="36" t="str">
        <f>IF(COUNT(N9:N12)=0,"",SUM(O9:O12))</f>
        <v/>
      </c>
      <c r="P21" s="14"/>
      <c r="Q21" s="36" t="str">
        <f>IF(COUNT(P9:P12)=0,"",SUM(Q9:Q12))</f>
        <v/>
      </c>
      <c r="R21" s="14"/>
      <c r="S21" s="36" t="str">
        <f>IF(COUNT(R9:R12)=0,"",SUM(S9:S12))</f>
        <v/>
      </c>
      <c r="T21" s="14"/>
      <c r="U21" s="36" t="str">
        <f>IF(COUNT(T9:T12)=0,"",SUM(U9:U12))</f>
        <v/>
      </c>
      <c r="V21" s="14"/>
      <c r="W21" s="36" t="str">
        <f>IF(COUNT(V9:V12)=0,"",SUM(W9:W12))</f>
        <v/>
      </c>
    </row>
    <row r="22" spans="1:23">
      <c r="A22" s="14"/>
      <c r="B22" s="14"/>
      <c r="C22" s="35" t="s">
        <v>204</v>
      </c>
      <c r="D22" s="14"/>
      <c r="E22" s="14"/>
      <c r="F22" s="14"/>
      <c r="G22" s="14"/>
      <c r="H22" s="14"/>
      <c r="I22" s="14" t="str">
        <f>IF(ISNUMBER(I21),IF(I21&gt;=20.86,"erfüllt","NICHT erfüllt"),"")</f>
        <v/>
      </c>
      <c r="J22" s="14"/>
      <c r="K22" s="14" t="str">
        <f>IF(ISNUMBER(K21),IF(K21&gt;=20.86,"erfüllt","NICHT erfüllt"),"")</f>
        <v/>
      </c>
      <c r="L22" s="14"/>
      <c r="M22" s="14" t="str">
        <f>IF(ISNUMBER(M21),IF(M21&gt;=20.86,"erfüllt","NICHT erfüllt"),"")</f>
        <v/>
      </c>
      <c r="N22" s="14"/>
      <c r="O22" s="14" t="str">
        <f>IF(ISNUMBER(O21),IF(O21&gt;=20.86,"erfüllt","NICHT erfüllt"),"")</f>
        <v/>
      </c>
      <c r="P22" s="14"/>
      <c r="Q22" s="14" t="str">
        <f>IF(ISNUMBER(Q21),IF(Q21&gt;=20.86,"erfüllt","NICHT erfüllt"),"")</f>
        <v/>
      </c>
      <c r="R22" s="14"/>
      <c r="S22" s="14" t="str">
        <f>IF(ISNUMBER(S21),IF(S21&gt;=20.86,"erfüllt","NICHT erfüllt"),"")</f>
        <v/>
      </c>
      <c r="T22" s="14"/>
      <c r="U22" s="14" t="str">
        <f>IF(ISNUMBER(U21),IF(U21&gt;=20.86,"erfüllt","NICHT erfüllt"),"")</f>
        <v/>
      </c>
      <c r="V22" s="14"/>
      <c r="W22" s="14" t="str">
        <f>IF(ISNUMBER(W21),IF(W21&gt;=20.86,"erfüllt","NICHT erfüllt"),"")</f>
        <v/>
      </c>
    </row>
    <row r="23" spans="1:23">
      <c r="A23" s="14"/>
      <c r="B23" s="14"/>
      <c r="C23" s="35" t="s">
        <v>140</v>
      </c>
      <c r="D23" s="14"/>
      <c r="E23" s="14"/>
      <c r="F23" s="14"/>
      <c r="G23" s="14"/>
      <c r="H23" s="14"/>
      <c r="I23" s="37">
        <v>100</v>
      </c>
      <c r="J23" s="14"/>
      <c r="K23" s="37">
        <v>100</v>
      </c>
      <c r="L23" s="14"/>
      <c r="M23" s="37">
        <v>100</v>
      </c>
      <c r="N23" s="14"/>
      <c r="O23" s="37">
        <v>100</v>
      </c>
      <c r="P23" s="14"/>
      <c r="Q23" s="37">
        <v>100</v>
      </c>
      <c r="R23" s="14"/>
      <c r="S23" s="37">
        <v>100</v>
      </c>
      <c r="T23" s="14"/>
      <c r="U23" s="37">
        <v>100</v>
      </c>
      <c r="V23" s="14"/>
      <c r="W23" s="37">
        <v>100</v>
      </c>
    </row>
    <row r="24" spans="1:23">
      <c r="A24" s="14"/>
      <c r="B24" s="14"/>
      <c r="C24" s="35" t="s">
        <v>141</v>
      </c>
      <c r="D24" s="14"/>
      <c r="E24" s="14"/>
      <c r="F24" s="14"/>
      <c r="G24" s="14"/>
      <c r="H24" s="14"/>
      <c r="I24" s="15" t="str">
        <f>IF(ISNUMBER(I20),I20/I23,"")</f>
        <v/>
      </c>
      <c r="J24" s="14"/>
      <c r="K24" s="15" t="str">
        <f>IF(ISNUMBER(K20),K20/K23,"")</f>
        <v/>
      </c>
      <c r="L24" s="14"/>
      <c r="M24" s="15" t="str">
        <f>IF(ISNUMBER(M20),M20/M23,"")</f>
        <v/>
      </c>
      <c r="N24" s="14"/>
      <c r="O24" s="15" t="str">
        <f>IF(ISNUMBER(O20),O20/O23,"")</f>
        <v/>
      </c>
      <c r="P24" s="14"/>
      <c r="Q24" s="15" t="str">
        <f>IF(ISNUMBER(Q20),Q20/Q23,"")</f>
        <v/>
      </c>
      <c r="R24" s="14"/>
      <c r="S24" s="15" t="str">
        <f>IF(ISNUMBER(S20),S20/S23,"")</f>
        <v/>
      </c>
      <c r="T24" s="14"/>
      <c r="U24" s="15" t="str">
        <f>IF(ISNUMBER(U20),U20/U23,"")</f>
        <v/>
      </c>
      <c r="V24" s="14"/>
      <c r="W24" s="15" t="str">
        <f>IF(ISNUMBER(W20),W20/W23,"")</f>
        <v/>
      </c>
    </row>
    <row r="25" spans="1:23">
      <c r="A25" s="14"/>
      <c r="B25" s="14"/>
      <c r="C25" s="35" t="s">
        <v>142</v>
      </c>
      <c r="D25" s="14"/>
      <c r="E25" s="14"/>
      <c r="F25" s="14"/>
      <c r="G25" s="14"/>
      <c r="H25" s="14"/>
      <c r="I25" s="14" t="str">
        <f>IF(ISNUMBER(I24),RANK(I24,(I24,K24,M24,O24,Q24,S24,U24,W24),0),"")</f>
        <v/>
      </c>
      <c r="J25" s="14"/>
      <c r="K25" s="14" t="str">
        <f>IF(ISNUMBER(K24),RANK(K24,(I24,K24,M24,O24,Q24,S24,U24,W24),0),"")</f>
        <v/>
      </c>
      <c r="L25" s="14"/>
      <c r="M25" s="14" t="str">
        <f>IF(ISNUMBER(M24),RANK(M24,(I24,K24,M24,O24,Q24,S24,U24,W24),0),"")</f>
        <v/>
      </c>
      <c r="N25" s="14"/>
      <c r="O25" s="14" t="str">
        <f>IF(ISNUMBER(O24),RANK(O24,(I24,K24,M24,O24,Q24,S24,U24,W24),0),"")</f>
        <v/>
      </c>
      <c r="P25" s="14"/>
      <c r="Q25" s="14" t="str">
        <f>IF(ISNUMBER(Q24),RANK(Q24,(I24,K24,M24,O24,Q24,S24,U24,W24),0),"")</f>
        <v/>
      </c>
      <c r="R25" s="14"/>
      <c r="S25" s="14" t="str">
        <f>IF(ISNUMBER(S24),RANK(S24,(I24,K24,M24,O24,Q24,S24,U24,W24),0),"")</f>
        <v/>
      </c>
      <c r="T25" s="14"/>
      <c r="U25" s="14" t="str">
        <f>IF(ISNUMBER(U24),RANK(U24,(I24,K24,M24,O24,Q24,S24,U24,W24),0),"")</f>
        <v/>
      </c>
      <c r="V25" s="14"/>
      <c r="W25" s="14" t="str">
        <f>IF(ISNUMBER(W24),RANK(W24,(I24,K24,M24,O24,Q24,S24,U24,W24),0),"")</f>
        <v/>
      </c>
    </row>
    <row r="27" spans="1:23">
      <c r="A27" s="27" t="s">
        <v>143</v>
      </c>
      <c r="B27" s="25"/>
      <c r="C27" s="25"/>
      <c r="D27" s="25"/>
      <c r="E27" s="25"/>
      <c r="F27" s="25"/>
      <c r="G27" s="25"/>
      <c r="H27" s="25"/>
      <c r="I27" s="25"/>
      <c r="J27" s="25"/>
      <c r="K27" s="25"/>
      <c r="L27" s="25"/>
      <c r="M27" s="25"/>
      <c r="N27" s="25"/>
      <c r="O27" s="25"/>
      <c r="P27" s="25"/>
      <c r="Q27" s="25"/>
      <c r="R27" s="25"/>
      <c r="S27" s="25"/>
      <c r="T27" s="25"/>
      <c r="U27" s="25"/>
      <c r="V27" s="25"/>
      <c r="W27" s="25"/>
    </row>
    <row r="28" spans="1:23">
      <c r="A28" s="14"/>
      <c r="B28" s="14"/>
      <c r="C28" s="35" t="s">
        <v>144</v>
      </c>
      <c r="D28" s="14"/>
      <c r="E28" s="14"/>
      <c r="F28" s="14"/>
      <c r="G28" s="14"/>
      <c r="H28" s="16"/>
      <c r="I28" s="14"/>
      <c r="J28" s="16"/>
      <c r="K28" s="14"/>
      <c r="L28" s="16"/>
      <c r="M28" s="14"/>
      <c r="N28" s="16"/>
      <c r="O28" s="14"/>
      <c r="P28" s="16"/>
      <c r="Q28" s="14"/>
      <c r="R28" s="16"/>
      <c r="S28" s="14"/>
      <c r="T28" s="16"/>
      <c r="U28" s="14"/>
      <c r="V28" s="16"/>
      <c r="W28" s="14"/>
    </row>
    <row r="29" spans="1:23">
      <c r="A29" s="14"/>
      <c r="B29" s="14"/>
      <c r="C29" s="35" t="s">
        <v>145</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146</v>
      </c>
      <c r="D30" s="14"/>
      <c r="E30" s="14"/>
      <c r="F30" s="14"/>
      <c r="G30" s="14"/>
      <c r="H30" s="14"/>
      <c r="I30" s="17" t="str">
        <f>IF(AND(ISNUMBER(H28),ISNUMBER(H29)),0.95*MIN(H28,J28,L28,N28,P28,R28,T28,V28)/H28+0.05*MIN(H29,J29,L29,N29,P29,R29,T29,V29)/H29,"")</f>
        <v/>
      </c>
      <c r="J30" s="14"/>
      <c r="K30" s="17" t="str">
        <f>IF(AND(ISNUMBER(J28),ISNUMBER(J29)),0.95*MIN(H28,J28,L28,N28,P28,R28,T28,V28)/J28+0.05*MIN(H29,J29,L29,N29,P29,R29,T29,V29)/J29,"")</f>
        <v/>
      </c>
      <c r="L30" s="14"/>
      <c r="M30" s="17" t="str">
        <f>IF(AND(ISNUMBER(L28),ISNUMBER(L29)),0.95*MIN(H28,J28,L28,N28,P28,R28,T28,V28)/L28+0.05*MIN(H29,J29,L29,N29,P29,R29,T29,V29)/L29,"")</f>
        <v/>
      </c>
      <c r="N30" s="14"/>
      <c r="O30" s="17" t="str">
        <f>IF(AND(ISNUMBER(N28),ISNUMBER(N29)),0.95*MIN(H28,J28,L28,N28,P28,R28,T28,V28)/N28+0.05*MIN(H29,J29,L29,N29,P29,R29,T29,V29)/N29,"")</f>
        <v/>
      </c>
      <c r="P30" s="14"/>
      <c r="Q30" s="17" t="str">
        <f>IF(AND(ISNUMBER(P28),ISNUMBER(P29)),0.95*MIN(H28,J28,L28,N28,P28,R28,T28,V28)/P28+0.05*MIN(H29,J29,L29,N29,P29,R29,T29,V29)/P29,"")</f>
        <v/>
      </c>
      <c r="R30" s="14"/>
      <c r="S30" s="17" t="str">
        <f>IF(AND(ISNUMBER(R28),ISNUMBER(R29)),0.95*MIN(H28,J28,L28,N28,P28,R28,T28,V28)/R28+0.05*MIN(H29,J29,L29,N29,P29,R29,T29,V29)/R29,"")</f>
        <v/>
      </c>
      <c r="T30" s="14"/>
      <c r="U30" s="17" t="str">
        <f>IF(AND(ISNUMBER(T28),ISNUMBER(T29)),0.95*MIN(H28,J28,L28,N28,P28,R28,T28,V28)/T28+0.05*MIN(H29,J29,L29,N29,P29,R29,T29,V29)/T29,"")</f>
        <v/>
      </c>
      <c r="V30" s="14"/>
      <c r="W30" s="17" t="str">
        <f>IF(AND(ISNUMBER(V28),ISNUMBER(V29)),0.95*MIN(H28,J28,L28,N28,P28,R28,T28,V28)/V28+0.05*MIN(H29,J29,L29,N29,P29,R29,T29,V29)/V29,"")</f>
        <v/>
      </c>
    </row>
    <row r="32" spans="1:23">
      <c r="A32" s="14"/>
      <c r="B32" s="14"/>
      <c r="C32" s="35" t="s">
        <v>147</v>
      </c>
      <c r="D32" s="14"/>
      <c r="E32" s="14"/>
      <c r="F32" s="14"/>
      <c r="G32" s="14"/>
      <c r="H32" s="14"/>
      <c r="I32" s="18" t="str">
        <f>IF(AND(ISNUMBER(I24),ISNUMBER(I30)),60*I24+40*I30,"")</f>
        <v/>
      </c>
      <c r="J32" s="14"/>
      <c r="K32" s="18" t="str">
        <f>IF(AND(ISNUMBER(K24),ISNUMBER(K30)),60*K24+40*K30,"")</f>
        <v/>
      </c>
      <c r="L32" s="14"/>
      <c r="M32" s="18" t="str">
        <f>IF(AND(ISNUMBER(M24),ISNUMBER(M30)),60*M24+40*M30,"")</f>
        <v/>
      </c>
      <c r="N32" s="14"/>
      <c r="O32" s="18" t="str">
        <f>IF(AND(ISNUMBER(O24),ISNUMBER(O30)),60*O24+40*O30,"")</f>
        <v/>
      </c>
      <c r="P32" s="14"/>
      <c r="Q32" s="18" t="str">
        <f>IF(AND(ISNUMBER(Q24),ISNUMBER(Q30)),60*Q24+40*Q30,"")</f>
        <v/>
      </c>
      <c r="R32" s="14"/>
      <c r="S32" s="18" t="str">
        <f>IF(AND(ISNUMBER(S24),ISNUMBER(S30)),60*S24+40*S30,"")</f>
        <v/>
      </c>
      <c r="T32" s="14"/>
      <c r="U32" s="18" t="str">
        <f>IF(AND(ISNUMBER(U24),ISNUMBER(U30)),60*U24+40*U30,"")</f>
        <v/>
      </c>
      <c r="V32" s="14"/>
      <c r="W32" s="18" t="str">
        <f>IF(AND(ISNUMBER(W24),ISNUMBER(W30)),60*W24+40*W30,"")</f>
        <v/>
      </c>
    </row>
    <row r="34" spans="1:23">
      <c r="A34" s="27" t="s">
        <v>148</v>
      </c>
      <c r="B34" s="25"/>
      <c r="C34" s="25"/>
      <c r="D34" s="25"/>
      <c r="E34" s="25"/>
      <c r="F34" s="25"/>
      <c r="G34" s="25"/>
      <c r="H34" s="25"/>
      <c r="I34" s="25"/>
      <c r="J34" s="25"/>
      <c r="K34" s="25"/>
      <c r="L34" s="25"/>
      <c r="M34" s="25"/>
      <c r="N34" s="25"/>
      <c r="O34" s="25"/>
      <c r="P34" s="25"/>
      <c r="Q34" s="25"/>
      <c r="R34" s="25"/>
      <c r="S34" s="25"/>
      <c r="T34" s="25"/>
      <c r="U34" s="25"/>
      <c r="V34" s="25"/>
      <c r="W34" s="25"/>
    </row>
    <row r="35" spans="1:23" ht="30" customHeight="1">
      <c r="A35" s="7"/>
      <c r="B35" s="9" t="s">
        <v>149</v>
      </c>
      <c r="C35" s="9" t="s">
        <v>150</v>
      </c>
      <c r="D35" s="7"/>
      <c r="E35" s="19">
        <v>1</v>
      </c>
      <c r="F35" s="9" t="s">
        <v>151</v>
      </c>
      <c r="G35" s="9" t="s">
        <v>152</v>
      </c>
      <c r="H35" s="12"/>
      <c r="I35" s="13" t="str">
        <f>IF(ISBLANK(H35),"",H35*$E35)</f>
        <v/>
      </c>
      <c r="J35" s="12"/>
      <c r="K35" s="13" t="str">
        <f>IF(ISBLANK(J35),"",J35*$E35)</f>
        <v/>
      </c>
      <c r="L35" s="12"/>
      <c r="M35" s="13" t="str">
        <f>IF(ISBLANK(L35),"",L35*$E35)</f>
        <v/>
      </c>
      <c r="N35" s="12"/>
      <c r="O35" s="13" t="str">
        <f>IF(ISBLANK(N35),"",N35*$E35)</f>
        <v/>
      </c>
      <c r="P35" s="12"/>
      <c r="Q35" s="13" t="str">
        <f>IF(ISBLANK(P35),"",P35*$E35)</f>
        <v/>
      </c>
      <c r="R35" s="12"/>
      <c r="S35" s="13" t="str">
        <f>IF(ISBLANK(R35),"",R35*$E35)</f>
        <v/>
      </c>
      <c r="T35" s="12"/>
      <c r="U35" s="13" t="str">
        <f>IF(ISBLANK(T35),"",T35*$E35)</f>
        <v/>
      </c>
      <c r="V35" s="12"/>
      <c r="W35" s="13" t="str">
        <f>IF(ISBLANK(V35),"",V35*$E35)</f>
        <v/>
      </c>
    </row>
    <row r="36" spans="1:23" ht="30" customHeight="1">
      <c r="A36" s="7"/>
      <c r="B36" s="9" t="s">
        <v>153</v>
      </c>
      <c r="C36" s="9" t="s">
        <v>154</v>
      </c>
      <c r="D36" s="7"/>
      <c r="E36" s="19">
        <v>1</v>
      </c>
      <c r="F36" s="9" t="s">
        <v>151</v>
      </c>
      <c r="G36" s="9" t="s">
        <v>155</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156</v>
      </c>
      <c r="C37" s="9" t="s">
        <v>157</v>
      </c>
      <c r="D37" s="7"/>
      <c r="E37" s="19">
        <v>1</v>
      </c>
      <c r="F37" s="9" t="s">
        <v>151</v>
      </c>
      <c r="G37" s="9" t="s">
        <v>158</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c r="A38" s="14"/>
      <c r="B38" s="14"/>
      <c r="C38" s="35" t="s">
        <v>159</v>
      </c>
      <c r="D38" s="14"/>
      <c r="E38" s="14"/>
      <c r="F38" s="14"/>
      <c r="G38" s="14"/>
      <c r="H38" s="14"/>
      <c r="I38" s="36" t="str">
        <f>IF(COUNT(H35:H37)=0,"",SUM(I35:I37))</f>
        <v/>
      </c>
      <c r="J38" s="14"/>
      <c r="K38" s="36" t="str">
        <f>IF(COUNT(J35:J37)=0,"",SUM(K35:K37))</f>
        <v/>
      </c>
      <c r="L38" s="14"/>
      <c r="M38" s="36" t="str">
        <f>IF(COUNT(L35:L37)=0,"",SUM(M35:M37))</f>
        <v/>
      </c>
      <c r="N38" s="14"/>
      <c r="O38" s="36" t="str">
        <f>IF(COUNT(N35:N37)=0,"",SUM(O35:O37))</f>
        <v/>
      </c>
      <c r="P38" s="14"/>
      <c r="Q38" s="36" t="str">
        <f>IF(COUNT(P35:P37)=0,"",SUM(Q35:Q37))</f>
        <v/>
      </c>
      <c r="R38" s="14"/>
      <c r="S38" s="36" t="str">
        <f>IF(COUNT(R35:R37)=0,"",SUM(S35:S37))</f>
        <v/>
      </c>
      <c r="T38" s="14"/>
      <c r="U38" s="36" t="str">
        <f>IF(COUNT(T35:T37)=0,"",SUM(U35:U37))</f>
        <v/>
      </c>
      <c r="V38" s="14"/>
      <c r="W38" s="36" t="str">
        <f>IF(COUNT(V35:V37)=0,"",SUM(W35:W37))</f>
        <v/>
      </c>
    </row>
    <row r="39" spans="1:23">
      <c r="A39" s="14"/>
      <c r="B39" s="14"/>
      <c r="C39" s="35" t="s">
        <v>160</v>
      </c>
      <c r="D39" s="14"/>
      <c r="E39" s="14"/>
      <c r="F39" s="14"/>
      <c r="G39" s="14"/>
      <c r="H39" s="14"/>
      <c r="I39" s="37">
        <v>15</v>
      </c>
      <c r="J39" s="14"/>
      <c r="K39" s="37">
        <v>15</v>
      </c>
      <c r="L39" s="14"/>
      <c r="M39" s="37">
        <v>15</v>
      </c>
      <c r="N39" s="14"/>
      <c r="O39" s="37">
        <v>15</v>
      </c>
      <c r="P39" s="14"/>
      <c r="Q39" s="37">
        <v>15</v>
      </c>
      <c r="R39" s="14"/>
      <c r="S39" s="37">
        <v>15</v>
      </c>
      <c r="T39" s="14"/>
      <c r="U39" s="37">
        <v>15</v>
      </c>
      <c r="V39" s="14"/>
      <c r="W39" s="37">
        <v>15</v>
      </c>
    </row>
    <row r="40" spans="1:23">
      <c r="A40" s="14"/>
      <c r="B40" s="14"/>
      <c r="C40" s="35" t="s">
        <v>161</v>
      </c>
      <c r="D40" s="14"/>
      <c r="E40" s="14"/>
      <c r="F40" s="14"/>
      <c r="G40" s="14"/>
      <c r="H40" s="14"/>
      <c r="I40" s="17" t="str">
        <f>IF(ISNUMBER(I38),I38/I39,"")</f>
        <v/>
      </c>
      <c r="J40" s="14"/>
      <c r="K40" s="17" t="str">
        <f>IF(ISNUMBER(K38),K38/K39,"")</f>
        <v/>
      </c>
      <c r="L40" s="14"/>
      <c r="M40" s="17" t="str">
        <f>IF(ISNUMBER(M38),M38/M39,"")</f>
        <v/>
      </c>
      <c r="N40" s="14"/>
      <c r="O40" s="17" t="str">
        <f>IF(ISNUMBER(O38),O38/O39,"")</f>
        <v/>
      </c>
      <c r="P40" s="14"/>
      <c r="Q40" s="17" t="str">
        <f>IF(ISNUMBER(Q38),Q38/Q39,"")</f>
        <v/>
      </c>
      <c r="R40" s="14"/>
      <c r="S40" s="17" t="str">
        <f>IF(ISNUMBER(S38),S38/S39,"")</f>
        <v/>
      </c>
      <c r="T40" s="14"/>
      <c r="U40" s="17" t="str">
        <f>IF(ISNUMBER(U38),U38/U39,"")</f>
        <v/>
      </c>
      <c r="V40" s="14"/>
      <c r="W40" s="17" t="str">
        <f>IF(ISNUMBER(W38),W38/W39,"")</f>
        <v/>
      </c>
    </row>
    <row r="42" spans="1:23">
      <c r="A42" s="14"/>
      <c r="B42" s="14"/>
      <c r="C42" s="35" t="s">
        <v>162</v>
      </c>
      <c r="D42" s="14"/>
      <c r="E42" s="14"/>
      <c r="F42" s="14"/>
      <c r="G42" s="14"/>
      <c r="H42" s="14"/>
      <c r="I42" s="18" t="str">
        <f>IF(AND(ISNUMBER(I24),ISNUMBER(I30),ISNUMBER(I40)),48*I24+32*I30+20*I40,"")</f>
        <v/>
      </c>
      <c r="J42" s="14"/>
      <c r="K42" s="18" t="str">
        <f>IF(AND(ISNUMBER(K24),ISNUMBER(K30),ISNUMBER(K40)),48*K24+32*K30+20*K40,"")</f>
        <v/>
      </c>
      <c r="L42" s="14"/>
      <c r="M42" s="18" t="str">
        <f>IF(AND(ISNUMBER(M24),ISNUMBER(M30),ISNUMBER(M40)),48*M24+32*M30+20*M40,"")</f>
        <v/>
      </c>
      <c r="N42" s="14"/>
      <c r="O42" s="18" t="str">
        <f>IF(AND(ISNUMBER(O24),ISNUMBER(O30),ISNUMBER(O40)),48*O24+32*O30+20*O40,"")</f>
        <v/>
      </c>
      <c r="P42" s="14"/>
      <c r="Q42" s="18" t="str">
        <f>IF(AND(ISNUMBER(Q24),ISNUMBER(Q30),ISNUMBER(Q40)),48*Q24+32*Q30+20*Q40,"")</f>
        <v/>
      </c>
      <c r="R42" s="14"/>
      <c r="S42" s="18" t="str">
        <f>IF(AND(ISNUMBER(S24),ISNUMBER(S30),ISNUMBER(S40)),48*S24+32*S30+20*S40,"")</f>
        <v/>
      </c>
      <c r="T42" s="14"/>
      <c r="U42" s="18" t="str">
        <f>IF(AND(ISNUMBER(U24),ISNUMBER(U30),ISNUMBER(U40)),48*U24+32*U30+20*U40,"")</f>
        <v/>
      </c>
      <c r="V42" s="14"/>
      <c r="W42" s="18" t="str">
        <f>IF(AND(ISNUMBER(W24),ISNUMBER(W30),ISNUMBER(W40)),48*W24+32*W30+20*W40,"")</f>
        <v/>
      </c>
    </row>
    <row r="43" spans="1:23">
      <c r="A43" s="14"/>
      <c r="B43" s="14"/>
      <c r="C43" s="35" t="s">
        <v>163</v>
      </c>
      <c r="D43" s="14"/>
      <c r="E43" s="14"/>
      <c r="F43" s="14"/>
      <c r="G43" s="14"/>
      <c r="H43" s="14"/>
      <c r="I43" s="14" t="str">
        <f>IF(ISNUMBER(I42),RANK(I42,(I42,K42,M42,O42,Q42,S42,U42,W42),0),"")</f>
        <v/>
      </c>
      <c r="J43" s="14"/>
      <c r="K43" s="14" t="str">
        <f>IF(ISNUMBER(K42),RANK(K42,(I42,K42,M42,O42,Q42,S42,U42,W42),0),"")</f>
        <v/>
      </c>
      <c r="L43" s="14"/>
      <c r="M43" s="14" t="str">
        <f>IF(ISNUMBER(M42),RANK(M42,(I42,K42,M42,O42,Q42,S42,U42,W42),0),"")</f>
        <v/>
      </c>
      <c r="N43" s="14"/>
      <c r="O43" s="14" t="str">
        <f>IF(ISNUMBER(O42),RANK(O42,(I42,K42,M42,O42,Q42,S42,U42,W42),0),"")</f>
        <v/>
      </c>
      <c r="P43" s="14"/>
      <c r="Q43" s="14" t="str">
        <f>IF(ISNUMBER(Q42),RANK(Q42,(I42,K42,M42,O42,Q42,S42,U42,W42),0),"")</f>
        <v/>
      </c>
      <c r="R43" s="14"/>
      <c r="S43" s="14" t="str">
        <f>IF(ISNUMBER(S42),RANK(S42,(I42,K42,M42,O42,Q42,S42,U42,W42),0),"")</f>
        <v/>
      </c>
      <c r="T43" s="14"/>
      <c r="U43" s="14" t="str">
        <f>IF(ISNUMBER(U42),RANK(U42,(I42,K42,M42,O42,Q42,S42,U42,W42),0),"")</f>
        <v/>
      </c>
      <c r="V43" s="14"/>
      <c r="W43" s="14" t="str">
        <f>IF(ISNUMBER(W42),RANK(W42,(I42,K42,M42,O42,Q42,S42,U42,W42),0),"")</f>
        <v/>
      </c>
    </row>
  </sheetData>
  <mergeCells count="16">
    <mergeCell ref="A27:W27"/>
    <mergeCell ref="J7:K7"/>
    <mergeCell ref="A34:W34"/>
    <mergeCell ref="A3:W3"/>
    <mergeCell ref="B4:W4"/>
    <mergeCell ref="A7:F7"/>
    <mergeCell ref="V7:W7"/>
    <mergeCell ref="A1:W1"/>
    <mergeCell ref="L7:M7"/>
    <mergeCell ref="B5:W5"/>
    <mergeCell ref="P7:Q7"/>
    <mergeCell ref="N7:O7"/>
    <mergeCell ref="R7:S7"/>
    <mergeCell ref="H7:I7"/>
    <mergeCell ref="T7:U7"/>
    <mergeCell ref="A2:W2"/>
  </mergeCells>
  <conditionalFormatting sqref="H22:W22">
    <cfRule type="cellIs" dxfId="224" priority="1" operator="equal">
      <formula>"NICHT erfüllt"</formula>
    </cfRule>
  </conditionalFormatting>
  <conditionalFormatting sqref="I24">
    <cfRule type="cellIs" dxfId="223" priority="2" operator="greaterThanOrEqual">
      <formula>0.8</formula>
    </cfRule>
    <cfRule type="cellIs" dxfId="222" priority="3" operator="between">
      <formula>0.5</formula>
      <formula>0.8</formula>
    </cfRule>
    <cfRule type="cellIs" dxfId="221" priority="4" operator="lessThan">
      <formula>0.5</formula>
    </cfRule>
  </conditionalFormatting>
  <conditionalFormatting sqref="K24">
    <cfRule type="cellIs" dxfId="220" priority="5" operator="greaterThanOrEqual">
      <formula>0.8</formula>
    </cfRule>
    <cfRule type="cellIs" dxfId="219" priority="6" operator="between">
      <formula>0.5</formula>
      <formula>0.8</formula>
    </cfRule>
    <cfRule type="cellIs" dxfId="218" priority="7" operator="lessThan">
      <formula>0.5</formula>
    </cfRule>
  </conditionalFormatting>
  <conditionalFormatting sqref="M24">
    <cfRule type="cellIs" dxfId="217" priority="8" operator="greaterThanOrEqual">
      <formula>0.8</formula>
    </cfRule>
    <cfRule type="cellIs" dxfId="216" priority="9" operator="between">
      <formula>0.5</formula>
      <formula>0.8</formula>
    </cfRule>
    <cfRule type="cellIs" dxfId="215" priority="10" operator="lessThan">
      <formula>0.5</formula>
    </cfRule>
  </conditionalFormatting>
  <conditionalFormatting sqref="O24">
    <cfRule type="cellIs" dxfId="214" priority="11" operator="greaterThanOrEqual">
      <formula>0.8</formula>
    </cfRule>
    <cfRule type="cellIs" dxfId="213" priority="12" operator="between">
      <formula>0.5</formula>
      <formula>0.8</formula>
    </cfRule>
    <cfRule type="cellIs" dxfId="212" priority="13" operator="lessThan">
      <formula>0.5</formula>
    </cfRule>
  </conditionalFormatting>
  <conditionalFormatting sqref="Q24">
    <cfRule type="cellIs" dxfId="211" priority="14" operator="greaterThanOrEqual">
      <formula>0.8</formula>
    </cfRule>
    <cfRule type="cellIs" dxfId="210" priority="15" operator="between">
      <formula>0.5</formula>
      <formula>0.8</formula>
    </cfRule>
    <cfRule type="cellIs" dxfId="209" priority="16" operator="lessThan">
      <formula>0.5</formula>
    </cfRule>
  </conditionalFormatting>
  <conditionalFormatting sqref="S24">
    <cfRule type="cellIs" dxfId="208" priority="17" operator="greaterThanOrEqual">
      <formula>0.8</formula>
    </cfRule>
    <cfRule type="cellIs" dxfId="207" priority="18" operator="between">
      <formula>0.5</formula>
      <formula>0.8</formula>
    </cfRule>
    <cfRule type="cellIs" dxfId="206" priority="19" operator="lessThan">
      <formula>0.5</formula>
    </cfRule>
  </conditionalFormatting>
  <conditionalFormatting sqref="U24">
    <cfRule type="cellIs" dxfId="205" priority="20" operator="greaterThanOrEqual">
      <formula>0.8</formula>
    </cfRule>
    <cfRule type="cellIs" dxfId="204" priority="21" operator="between">
      <formula>0.5</formula>
      <formula>0.8</formula>
    </cfRule>
    <cfRule type="cellIs" dxfId="203" priority="22" operator="lessThan">
      <formula>0.5</formula>
    </cfRule>
  </conditionalFormatting>
  <conditionalFormatting sqref="W24">
    <cfRule type="cellIs" dxfId="202" priority="23" operator="greaterThanOrEqual">
      <formula>0.8</formula>
    </cfRule>
    <cfRule type="cellIs" dxfId="201" priority="24" operator="between">
      <formula>0.5</formula>
      <formula>0.8</formula>
    </cfRule>
    <cfRule type="cellIs" dxfId="200" priority="25" operator="lessThan">
      <formula>0.5</formula>
    </cfRule>
  </conditionalFormatting>
  <dataValidations count="1">
    <dataValidation type="decimal" allowBlank="1" errorTitle="Ungültige Eingabe" error="Bitte Punktwert zwischen 0 und 5 eingeben" sqref="H9 H10 H11 H12 H13 H14 H15 H16 H17 H18 H35 H36 H37 J9 J10 J11 J12 J13 J14 J15 J16 J17 J18 J35 J36 J37 L9 L10 L11 L12 L13 L14 L15 L16 L17 L18 L35 L36 L37 N9 N10 N11 N12 N13 N14 N15 N16 N17 N18 N35 N36 N37 P9 P10 P11 P12 P13 P14 P15 P16 P17 P18 P35 P36 P37 R9 R10 R11 R12 R13 R14 R15 R16 R17 R18 R35 R36 R37 T9 T10 T11 T12 T13 T14 T15 T16 T17 T18 T35 T36 T37 V9 V10 V11 V12 V13 V14 V15 V16 V17 V18 V35 V36 V37" xr:uid="{00000000-0002-0000-0200-000000000000}">
      <formula1>0</formula1>
      <formula2>5</formula2>
    </dataValidation>
  </dataValidations>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3"/>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205</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206</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207</v>
      </c>
      <c r="C9" s="9" t="s">
        <v>208</v>
      </c>
      <c r="D9" s="10" t="s">
        <v>93</v>
      </c>
      <c r="E9" s="11">
        <v>2.7272727272727271</v>
      </c>
      <c r="F9" s="9" t="s">
        <v>209</v>
      </c>
      <c r="G9" s="9" t="s">
        <v>210</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211</v>
      </c>
      <c r="C10" s="9" t="s">
        <v>212</v>
      </c>
      <c r="D10" s="10" t="s">
        <v>93</v>
      </c>
      <c r="E10" s="11">
        <v>2.7272727272727271</v>
      </c>
      <c r="F10" s="9" t="s">
        <v>213</v>
      </c>
      <c r="G10" s="9" t="s">
        <v>214</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215</v>
      </c>
      <c r="C11" s="9" t="s">
        <v>216</v>
      </c>
      <c r="D11" s="10" t="s">
        <v>93</v>
      </c>
      <c r="E11" s="11">
        <v>2.7272727272727271</v>
      </c>
      <c r="F11" s="9" t="s">
        <v>217</v>
      </c>
      <c r="G11" s="9" t="s">
        <v>218</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38.94999999999999" customHeight="1">
      <c r="A12" s="2">
        <v>4</v>
      </c>
      <c r="B12" s="9" t="s">
        <v>219</v>
      </c>
      <c r="C12" s="9" t="s">
        <v>220</v>
      </c>
      <c r="D12" s="10" t="s">
        <v>93</v>
      </c>
      <c r="E12" s="11">
        <v>2.7272727272727271</v>
      </c>
      <c r="F12" s="9" t="s">
        <v>221</v>
      </c>
      <c r="G12" s="9" t="s">
        <v>222</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223</v>
      </c>
      <c r="C13" s="9" t="s">
        <v>224</v>
      </c>
      <c r="D13" s="14" t="s">
        <v>114</v>
      </c>
      <c r="E13" s="11">
        <v>1.8181818181818179</v>
      </c>
      <c r="F13" s="9" t="s">
        <v>225</v>
      </c>
      <c r="G13" s="9" t="s">
        <v>226</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227</v>
      </c>
      <c r="C14" s="9" t="s">
        <v>228</v>
      </c>
      <c r="D14" s="14" t="s">
        <v>114</v>
      </c>
      <c r="E14" s="11">
        <v>1.8181818181818179</v>
      </c>
      <c r="F14" s="9" t="s">
        <v>229</v>
      </c>
      <c r="G14" s="9" t="s">
        <v>230</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231</v>
      </c>
      <c r="C15" s="9" t="s">
        <v>232</v>
      </c>
      <c r="D15" s="14" t="s">
        <v>114</v>
      </c>
      <c r="E15" s="11">
        <v>1.8181818181818179</v>
      </c>
      <c r="F15" s="9" t="s">
        <v>233</v>
      </c>
      <c r="G15" s="9" t="s">
        <v>234</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83.95" customHeight="1">
      <c r="A16" s="2">
        <v>8</v>
      </c>
      <c r="B16" s="9" t="s">
        <v>125</v>
      </c>
      <c r="C16" s="9" t="s">
        <v>235</v>
      </c>
      <c r="D16" s="14" t="s">
        <v>114</v>
      </c>
      <c r="E16" s="11">
        <v>1.8181818181818179</v>
      </c>
      <c r="F16" s="9" t="s">
        <v>127</v>
      </c>
      <c r="G16" s="9" t="s">
        <v>128</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23.95" customHeight="1">
      <c r="A17" s="2">
        <v>9</v>
      </c>
      <c r="B17" s="9" t="s">
        <v>236</v>
      </c>
      <c r="C17" s="9" t="s">
        <v>237</v>
      </c>
      <c r="D17" s="20" t="s">
        <v>201</v>
      </c>
      <c r="E17" s="11">
        <v>0.90909090909090906</v>
      </c>
      <c r="F17" s="9" t="s">
        <v>135</v>
      </c>
      <c r="G17" s="9" t="s">
        <v>238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38.94999999999999" customHeight="1">
      <c r="A18" s="2">
        <v>10</v>
      </c>
      <c r="B18" s="9" t="s">
        <v>239</v>
      </c>
      <c r="C18" s="9" t="s">
        <v>240</v>
      </c>
      <c r="D18" s="20" t="s">
        <v>201</v>
      </c>
      <c r="E18" s="11">
        <v>0.90909090909090906</v>
      </c>
      <c r="F18" s="9" t="s">
        <v>135</v>
      </c>
      <c r="G18" s="9" t="s">
        <v>241</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20" spans="1:23">
      <c r="A20" s="14"/>
      <c r="B20" s="14"/>
      <c r="C20" s="35" t="s">
        <v>137</v>
      </c>
      <c r="D20" s="14"/>
      <c r="E20" s="14"/>
      <c r="F20" s="14"/>
      <c r="G20" s="14"/>
      <c r="H20" s="14"/>
      <c r="I20" s="36" t="str">
        <f>IF(COUNT(H9:H18)=0,"",SUM(I9:I18))</f>
        <v/>
      </c>
      <c r="J20" s="14"/>
      <c r="K20" s="36" t="str">
        <f>IF(COUNT(J9:J18)=0,"",SUM(K9:K18))</f>
        <v/>
      </c>
      <c r="L20" s="14"/>
      <c r="M20" s="36" t="str">
        <f>IF(COUNT(L9:L18)=0,"",SUM(M9:M18))</f>
        <v/>
      </c>
      <c r="N20" s="14"/>
      <c r="O20" s="36" t="str">
        <f>IF(COUNT(N9:N18)=0,"",SUM(O9:O18))</f>
        <v/>
      </c>
      <c r="P20" s="14"/>
      <c r="Q20" s="36" t="str">
        <f>IF(COUNT(P9:P18)=0,"",SUM(Q9:Q18))</f>
        <v/>
      </c>
      <c r="R20" s="14"/>
      <c r="S20" s="36" t="str">
        <f>IF(COUNT(R9:R18)=0,"",SUM(S9:S18))</f>
        <v/>
      </c>
      <c r="T20" s="14"/>
      <c r="U20" s="36" t="str">
        <f>IF(COUNT(T9:T18)=0,"",SUM(U9:U18))</f>
        <v/>
      </c>
      <c r="V20" s="14"/>
      <c r="W20" s="36" t="str">
        <f>IF(COUNT(V9:V18)=0,"",SUM(W9:W18))</f>
        <v/>
      </c>
    </row>
    <row r="21" spans="1:23">
      <c r="A21" s="14"/>
      <c r="B21" s="14"/>
      <c r="C21" s="35" t="s">
        <v>242</v>
      </c>
      <c r="D21" s="14"/>
      <c r="E21" s="14"/>
      <c r="F21" s="14"/>
      <c r="G21" s="14"/>
      <c r="H21" s="14"/>
      <c r="I21" s="36" t="str">
        <f>IF(COUNT(H9:H12)=0,"",SUM(I9:I12))</f>
        <v/>
      </c>
      <c r="J21" s="14"/>
      <c r="K21" s="36" t="str">
        <f>IF(COUNT(J9:J12)=0,"",SUM(K9:K12))</f>
        <v/>
      </c>
      <c r="L21" s="14"/>
      <c r="M21" s="36" t="str">
        <f>IF(COUNT(L9:L12)=0,"",SUM(M9:M12))</f>
        <v/>
      </c>
      <c r="N21" s="14"/>
      <c r="O21" s="36" t="str">
        <f>IF(COUNT(N9:N12)=0,"",SUM(O9:O12))</f>
        <v/>
      </c>
      <c r="P21" s="14"/>
      <c r="Q21" s="36" t="str">
        <f>IF(COUNT(P9:P12)=0,"",SUM(Q9:Q12))</f>
        <v/>
      </c>
      <c r="R21" s="14"/>
      <c r="S21" s="36" t="str">
        <f>IF(COUNT(R9:R12)=0,"",SUM(S9:S12))</f>
        <v/>
      </c>
      <c r="T21" s="14"/>
      <c r="U21" s="36" t="str">
        <f>IF(COUNT(T9:T12)=0,"",SUM(U9:U12))</f>
        <v/>
      </c>
      <c r="V21" s="14"/>
      <c r="W21" s="36" t="str">
        <f>IF(COUNT(V9:V12)=0,"",SUM(W9:W12))</f>
        <v/>
      </c>
    </row>
    <row r="22" spans="1:23">
      <c r="A22" s="14"/>
      <c r="B22" s="14"/>
      <c r="C22" s="35" t="s">
        <v>243</v>
      </c>
      <c r="D22" s="14"/>
      <c r="E22" s="14"/>
      <c r="F22" s="14"/>
      <c r="G22" s="14"/>
      <c r="H22" s="14"/>
      <c r="I22" s="14" t="str">
        <f>IF(ISNUMBER(I21),IF(I21&gt;=21.81,"erfüllt","NICHT erfüllt"),"")</f>
        <v/>
      </c>
      <c r="J22" s="14"/>
      <c r="K22" s="14" t="str">
        <f>IF(ISNUMBER(K21),IF(K21&gt;=21.81,"erfüllt","NICHT erfüllt"),"")</f>
        <v/>
      </c>
      <c r="L22" s="14"/>
      <c r="M22" s="14" t="str">
        <f>IF(ISNUMBER(M21),IF(M21&gt;=21.81,"erfüllt","NICHT erfüllt"),"")</f>
        <v/>
      </c>
      <c r="N22" s="14"/>
      <c r="O22" s="14" t="str">
        <f>IF(ISNUMBER(O21),IF(O21&gt;=21.81,"erfüllt","NICHT erfüllt"),"")</f>
        <v/>
      </c>
      <c r="P22" s="14"/>
      <c r="Q22" s="14" t="str">
        <f>IF(ISNUMBER(Q21),IF(Q21&gt;=21.81,"erfüllt","NICHT erfüllt"),"")</f>
        <v/>
      </c>
      <c r="R22" s="14"/>
      <c r="S22" s="14" t="str">
        <f>IF(ISNUMBER(S21),IF(S21&gt;=21.81,"erfüllt","NICHT erfüllt"),"")</f>
        <v/>
      </c>
      <c r="T22" s="14"/>
      <c r="U22" s="14" t="str">
        <f>IF(ISNUMBER(U21),IF(U21&gt;=21.81,"erfüllt","NICHT erfüllt"),"")</f>
        <v/>
      </c>
      <c r="V22" s="14"/>
      <c r="W22" s="14" t="str">
        <f>IF(ISNUMBER(W21),IF(W21&gt;=21.81,"erfüllt","NICHT erfüllt"),"")</f>
        <v/>
      </c>
    </row>
    <row r="23" spans="1:23">
      <c r="A23" s="14"/>
      <c r="B23" s="14"/>
      <c r="C23" s="35" t="s">
        <v>140</v>
      </c>
      <c r="D23" s="14"/>
      <c r="E23" s="14"/>
      <c r="F23" s="14"/>
      <c r="G23" s="14"/>
      <c r="H23" s="14"/>
      <c r="I23" s="37">
        <v>100</v>
      </c>
      <c r="J23" s="14"/>
      <c r="K23" s="37">
        <v>100</v>
      </c>
      <c r="L23" s="14"/>
      <c r="M23" s="37">
        <v>100</v>
      </c>
      <c r="N23" s="14"/>
      <c r="O23" s="37">
        <v>100</v>
      </c>
      <c r="P23" s="14"/>
      <c r="Q23" s="37">
        <v>100</v>
      </c>
      <c r="R23" s="14"/>
      <c r="S23" s="37">
        <v>100</v>
      </c>
      <c r="T23" s="14"/>
      <c r="U23" s="37">
        <v>100</v>
      </c>
      <c r="V23" s="14"/>
      <c r="W23" s="37">
        <v>100</v>
      </c>
    </row>
    <row r="24" spans="1:23">
      <c r="A24" s="14"/>
      <c r="B24" s="14"/>
      <c r="C24" s="35" t="s">
        <v>141</v>
      </c>
      <c r="D24" s="14"/>
      <c r="E24" s="14"/>
      <c r="F24" s="14"/>
      <c r="G24" s="14"/>
      <c r="H24" s="14"/>
      <c r="I24" s="15" t="str">
        <f>IF(ISNUMBER(I20),I20/I23,"")</f>
        <v/>
      </c>
      <c r="J24" s="14"/>
      <c r="K24" s="15" t="str">
        <f>IF(ISNUMBER(K20),K20/K23,"")</f>
        <v/>
      </c>
      <c r="L24" s="14"/>
      <c r="M24" s="15" t="str">
        <f>IF(ISNUMBER(M20),M20/M23,"")</f>
        <v/>
      </c>
      <c r="N24" s="14"/>
      <c r="O24" s="15" t="str">
        <f>IF(ISNUMBER(O20),O20/O23,"")</f>
        <v/>
      </c>
      <c r="P24" s="14"/>
      <c r="Q24" s="15" t="str">
        <f>IF(ISNUMBER(Q20),Q20/Q23,"")</f>
        <v/>
      </c>
      <c r="R24" s="14"/>
      <c r="S24" s="15" t="str">
        <f>IF(ISNUMBER(S20),S20/S23,"")</f>
        <v/>
      </c>
      <c r="T24" s="14"/>
      <c r="U24" s="15" t="str">
        <f>IF(ISNUMBER(U20),U20/U23,"")</f>
        <v/>
      </c>
      <c r="V24" s="14"/>
      <c r="W24" s="15" t="str">
        <f>IF(ISNUMBER(W20),W20/W23,"")</f>
        <v/>
      </c>
    </row>
    <row r="25" spans="1:23">
      <c r="A25" s="14"/>
      <c r="B25" s="14"/>
      <c r="C25" s="35" t="s">
        <v>142</v>
      </c>
      <c r="D25" s="14"/>
      <c r="E25" s="14"/>
      <c r="F25" s="14"/>
      <c r="G25" s="14"/>
      <c r="H25" s="14"/>
      <c r="I25" s="14" t="str">
        <f>IF(ISNUMBER(I24),RANK(I24,(I24,K24,M24,O24,Q24,S24,U24,W24),0),"")</f>
        <v/>
      </c>
      <c r="J25" s="14"/>
      <c r="K25" s="14" t="str">
        <f>IF(ISNUMBER(K24),RANK(K24,(I24,K24,M24,O24,Q24,S24,U24,W24),0),"")</f>
        <v/>
      </c>
      <c r="L25" s="14"/>
      <c r="M25" s="14" t="str">
        <f>IF(ISNUMBER(M24),RANK(M24,(I24,K24,M24,O24,Q24,S24,U24,W24),0),"")</f>
        <v/>
      </c>
      <c r="N25" s="14"/>
      <c r="O25" s="14" t="str">
        <f>IF(ISNUMBER(O24),RANK(O24,(I24,K24,M24,O24,Q24,S24,U24,W24),0),"")</f>
        <v/>
      </c>
      <c r="P25" s="14"/>
      <c r="Q25" s="14" t="str">
        <f>IF(ISNUMBER(Q24),RANK(Q24,(I24,K24,M24,O24,Q24,S24,U24,W24),0),"")</f>
        <v/>
      </c>
      <c r="R25" s="14"/>
      <c r="S25" s="14" t="str">
        <f>IF(ISNUMBER(S24),RANK(S24,(I24,K24,M24,O24,Q24,S24,U24,W24),0),"")</f>
        <v/>
      </c>
      <c r="T25" s="14"/>
      <c r="U25" s="14" t="str">
        <f>IF(ISNUMBER(U24),RANK(U24,(I24,K24,M24,O24,Q24,S24,U24,W24),0),"")</f>
        <v/>
      </c>
      <c r="V25" s="14"/>
      <c r="W25" s="14" t="str">
        <f>IF(ISNUMBER(W24),RANK(W24,(I24,K24,M24,O24,Q24,S24,U24,W24),0),"")</f>
        <v/>
      </c>
    </row>
    <row r="27" spans="1:23">
      <c r="A27" s="27" t="s">
        <v>143</v>
      </c>
      <c r="B27" s="25"/>
      <c r="C27" s="25"/>
      <c r="D27" s="25"/>
      <c r="E27" s="25"/>
      <c r="F27" s="25"/>
      <c r="G27" s="25"/>
      <c r="H27" s="25"/>
      <c r="I27" s="25"/>
      <c r="J27" s="25"/>
      <c r="K27" s="25"/>
      <c r="L27" s="25"/>
      <c r="M27" s="25"/>
      <c r="N27" s="25"/>
      <c r="O27" s="25"/>
      <c r="P27" s="25"/>
      <c r="Q27" s="25"/>
      <c r="R27" s="25"/>
      <c r="S27" s="25"/>
      <c r="T27" s="25"/>
      <c r="U27" s="25"/>
      <c r="V27" s="25"/>
      <c r="W27" s="25"/>
    </row>
    <row r="28" spans="1:23">
      <c r="A28" s="14"/>
      <c r="B28" s="14"/>
      <c r="C28" s="35" t="s">
        <v>144</v>
      </c>
      <c r="D28" s="14"/>
      <c r="E28" s="14"/>
      <c r="F28" s="14"/>
      <c r="G28" s="14"/>
      <c r="H28" s="16"/>
      <c r="I28" s="14"/>
      <c r="J28" s="16"/>
      <c r="K28" s="14"/>
      <c r="L28" s="16"/>
      <c r="M28" s="14"/>
      <c r="N28" s="16"/>
      <c r="O28" s="14"/>
      <c r="P28" s="16"/>
      <c r="Q28" s="14"/>
      <c r="R28" s="16"/>
      <c r="S28" s="14"/>
      <c r="T28" s="16"/>
      <c r="U28" s="14"/>
      <c r="V28" s="16"/>
      <c r="W28" s="14"/>
    </row>
    <row r="29" spans="1:23">
      <c r="A29" s="14"/>
      <c r="B29" s="14"/>
      <c r="C29" s="35" t="s">
        <v>145</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146</v>
      </c>
      <c r="D30" s="14"/>
      <c r="E30" s="14"/>
      <c r="F30" s="14"/>
      <c r="G30" s="14"/>
      <c r="H30" s="14"/>
      <c r="I30" s="17" t="str">
        <f>IF(AND(ISNUMBER(H28),ISNUMBER(H29)),0.95*MIN(H28,J28,L28,N28,P28,R28,T28,V28)/H28+0.05*MIN(H29,J29,L29,N29,P29,R29,T29,V29)/H29,"")</f>
        <v/>
      </c>
      <c r="J30" s="14"/>
      <c r="K30" s="17" t="str">
        <f>IF(AND(ISNUMBER(J28),ISNUMBER(J29)),0.95*MIN(H28,J28,L28,N28,P28,R28,T28,V28)/J28+0.05*MIN(H29,J29,L29,N29,P29,R29,T29,V29)/J29,"")</f>
        <v/>
      </c>
      <c r="L30" s="14"/>
      <c r="M30" s="17" t="str">
        <f>IF(AND(ISNUMBER(L28),ISNUMBER(L29)),0.95*MIN(H28,J28,L28,N28,P28,R28,T28,V28)/L28+0.05*MIN(H29,J29,L29,N29,P29,R29,T29,V29)/L29,"")</f>
        <v/>
      </c>
      <c r="N30" s="14"/>
      <c r="O30" s="17" t="str">
        <f>IF(AND(ISNUMBER(N28),ISNUMBER(N29)),0.95*MIN(H28,J28,L28,N28,P28,R28,T28,V28)/N28+0.05*MIN(H29,J29,L29,N29,P29,R29,T29,V29)/N29,"")</f>
        <v/>
      </c>
      <c r="P30" s="14"/>
      <c r="Q30" s="17" t="str">
        <f>IF(AND(ISNUMBER(P28),ISNUMBER(P29)),0.95*MIN(H28,J28,L28,N28,P28,R28,T28,V28)/P28+0.05*MIN(H29,J29,L29,N29,P29,R29,T29,V29)/P29,"")</f>
        <v/>
      </c>
      <c r="R30" s="14"/>
      <c r="S30" s="17" t="str">
        <f>IF(AND(ISNUMBER(R28),ISNUMBER(R29)),0.95*MIN(H28,J28,L28,N28,P28,R28,T28,V28)/R28+0.05*MIN(H29,J29,L29,N29,P29,R29,T29,V29)/R29,"")</f>
        <v/>
      </c>
      <c r="T30" s="14"/>
      <c r="U30" s="17" t="str">
        <f>IF(AND(ISNUMBER(T28),ISNUMBER(T29)),0.95*MIN(H28,J28,L28,N28,P28,R28,T28,V28)/T28+0.05*MIN(H29,J29,L29,N29,P29,R29,T29,V29)/T29,"")</f>
        <v/>
      </c>
      <c r="V30" s="14"/>
      <c r="W30" s="17" t="str">
        <f>IF(AND(ISNUMBER(V28),ISNUMBER(V29)),0.95*MIN(H28,J28,L28,N28,P28,R28,T28,V28)/V28+0.05*MIN(H29,J29,L29,N29,P29,R29,T29,V29)/V29,"")</f>
        <v/>
      </c>
    </row>
    <row r="32" spans="1:23">
      <c r="A32" s="14"/>
      <c r="B32" s="14"/>
      <c r="C32" s="35" t="s">
        <v>147</v>
      </c>
      <c r="D32" s="14"/>
      <c r="E32" s="14"/>
      <c r="F32" s="14"/>
      <c r="G32" s="14"/>
      <c r="H32" s="14"/>
      <c r="I32" s="18" t="str">
        <f>IF(AND(ISNUMBER(I24),ISNUMBER(I30)),60*I24+40*I30,"")</f>
        <v/>
      </c>
      <c r="J32" s="14"/>
      <c r="K32" s="18" t="str">
        <f>IF(AND(ISNUMBER(K24),ISNUMBER(K30)),60*K24+40*K30,"")</f>
        <v/>
      </c>
      <c r="L32" s="14"/>
      <c r="M32" s="18" t="str">
        <f>IF(AND(ISNUMBER(M24),ISNUMBER(M30)),60*M24+40*M30,"")</f>
        <v/>
      </c>
      <c r="N32" s="14"/>
      <c r="O32" s="18" t="str">
        <f>IF(AND(ISNUMBER(O24),ISNUMBER(O30)),60*O24+40*O30,"")</f>
        <v/>
      </c>
      <c r="P32" s="14"/>
      <c r="Q32" s="18" t="str">
        <f>IF(AND(ISNUMBER(Q24),ISNUMBER(Q30)),60*Q24+40*Q30,"")</f>
        <v/>
      </c>
      <c r="R32" s="14"/>
      <c r="S32" s="18" t="str">
        <f>IF(AND(ISNUMBER(S24),ISNUMBER(S30)),60*S24+40*S30,"")</f>
        <v/>
      </c>
      <c r="T32" s="14"/>
      <c r="U32" s="18" t="str">
        <f>IF(AND(ISNUMBER(U24),ISNUMBER(U30)),60*U24+40*U30,"")</f>
        <v/>
      </c>
      <c r="V32" s="14"/>
      <c r="W32" s="18" t="str">
        <f>IF(AND(ISNUMBER(W24),ISNUMBER(W30)),60*W24+40*W30,"")</f>
        <v/>
      </c>
    </row>
    <row r="34" spans="1:23">
      <c r="A34" s="27" t="s">
        <v>148</v>
      </c>
      <c r="B34" s="25"/>
      <c r="C34" s="25"/>
      <c r="D34" s="25"/>
      <c r="E34" s="25"/>
      <c r="F34" s="25"/>
      <c r="G34" s="25"/>
      <c r="H34" s="25"/>
      <c r="I34" s="25"/>
      <c r="J34" s="25"/>
      <c r="K34" s="25"/>
      <c r="L34" s="25"/>
      <c r="M34" s="25"/>
      <c r="N34" s="25"/>
      <c r="O34" s="25"/>
      <c r="P34" s="25"/>
      <c r="Q34" s="25"/>
      <c r="R34" s="25"/>
      <c r="S34" s="25"/>
      <c r="T34" s="25"/>
      <c r="U34" s="25"/>
      <c r="V34" s="25"/>
      <c r="W34" s="25"/>
    </row>
    <row r="35" spans="1:23" ht="30" customHeight="1">
      <c r="A35" s="7"/>
      <c r="B35" s="9" t="s">
        <v>149</v>
      </c>
      <c r="C35" s="9" t="s">
        <v>150</v>
      </c>
      <c r="D35" s="7"/>
      <c r="E35" s="19">
        <v>1</v>
      </c>
      <c r="F35" s="9" t="s">
        <v>151</v>
      </c>
      <c r="G35" s="9" t="s">
        <v>152</v>
      </c>
      <c r="H35" s="12"/>
      <c r="I35" s="13" t="str">
        <f>IF(ISBLANK(H35),"",H35*$E35)</f>
        <v/>
      </c>
      <c r="J35" s="12"/>
      <c r="K35" s="13" t="str">
        <f>IF(ISBLANK(J35),"",J35*$E35)</f>
        <v/>
      </c>
      <c r="L35" s="12"/>
      <c r="M35" s="13" t="str">
        <f>IF(ISBLANK(L35),"",L35*$E35)</f>
        <v/>
      </c>
      <c r="N35" s="12"/>
      <c r="O35" s="13" t="str">
        <f>IF(ISBLANK(N35),"",N35*$E35)</f>
        <v/>
      </c>
      <c r="P35" s="12"/>
      <c r="Q35" s="13" t="str">
        <f>IF(ISBLANK(P35),"",P35*$E35)</f>
        <v/>
      </c>
      <c r="R35" s="12"/>
      <c r="S35" s="13" t="str">
        <f>IF(ISBLANK(R35),"",R35*$E35)</f>
        <v/>
      </c>
      <c r="T35" s="12"/>
      <c r="U35" s="13" t="str">
        <f>IF(ISBLANK(T35),"",T35*$E35)</f>
        <v/>
      </c>
      <c r="V35" s="12"/>
      <c r="W35" s="13" t="str">
        <f>IF(ISBLANK(V35),"",V35*$E35)</f>
        <v/>
      </c>
    </row>
    <row r="36" spans="1:23" ht="30" customHeight="1">
      <c r="A36" s="7"/>
      <c r="B36" s="9" t="s">
        <v>153</v>
      </c>
      <c r="C36" s="9" t="s">
        <v>154</v>
      </c>
      <c r="D36" s="7"/>
      <c r="E36" s="19">
        <v>1</v>
      </c>
      <c r="F36" s="9" t="s">
        <v>151</v>
      </c>
      <c r="G36" s="9" t="s">
        <v>155</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156</v>
      </c>
      <c r="C37" s="9" t="s">
        <v>157</v>
      </c>
      <c r="D37" s="7"/>
      <c r="E37" s="19">
        <v>1</v>
      </c>
      <c r="F37" s="9" t="s">
        <v>151</v>
      </c>
      <c r="G37" s="9" t="s">
        <v>158</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c r="A38" s="14"/>
      <c r="B38" s="14"/>
      <c r="C38" s="35" t="s">
        <v>159</v>
      </c>
      <c r="D38" s="14"/>
      <c r="E38" s="14"/>
      <c r="F38" s="14"/>
      <c r="G38" s="14"/>
      <c r="H38" s="14"/>
      <c r="I38" s="36" t="str">
        <f>IF(COUNT(H35:H37)=0,"",SUM(I35:I37))</f>
        <v/>
      </c>
      <c r="J38" s="14"/>
      <c r="K38" s="36" t="str">
        <f>IF(COUNT(J35:J37)=0,"",SUM(K35:K37))</f>
        <v/>
      </c>
      <c r="L38" s="14"/>
      <c r="M38" s="36" t="str">
        <f>IF(COUNT(L35:L37)=0,"",SUM(M35:M37))</f>
        <v/>
      </c>
      <c r="N38" s="14"/>
      <c r="O38" s="36" t="str">
        <f>IF(COUNT(N35:N37)=0,"",SUM(O35:O37))</f>
        <v/>
      </c>
      <c r="P38" s="14"/>
      <c r="Q38" s="36" t="str">
        <f>IF(COUNT(P35:P37)=0,"",SUM(Q35:Q37))</f>
        <v/>
      </c>
      <c r="R38" s="14"/>
      <c r="S38" s="36" t="str">
        <f>IF(COUNT(R35:R37)=0,"",SUM(S35:S37))</f>
        <v/>
      </c>
      <c r="T38" s="14"/>
      <c r="U38" s="36" t="str">
        <f>IF(COUNT(T35:T37)=0,"",SUM(U35:U37))</f>
        <v/>
      </c>
      <c r="V38" s="14"/>
      <c r="W38" s="36" t="str">
        <f>IF(COUNT(V35:V37)=0,"",SUM(W35:W37))</f>
        <v/>
      </c>
    </row>
    <row r="39" spans="1:23">
      <c r="A39" s="14"/>
      <c r="B39" s="14"/>
      <c r="C39" s="35" t="s">
        <v>160</v>
      </c>
      <c r="D39" s="14"/>
      <c r="E39" s="14"/>
      <c r="F39" s="14"/>
      <c r="G39" s="14"/>
      <c r="H39" s="14"/>
      <c r="I39" s="37">
        <v>15</v>
      </c>
      <c r="J39" s="14"/>
      <c r="K39" s="37">
        <v>15</v>
      </c>
      <c r="L39" s="14"/>
      <c r="M39" s="37">
        <v>15</v>
      </c>
      <c r="N39" s="14"/>
      <c r="O39" s="37">
        <v>15</v>
      </c>
      <c r="P39" s="14"/>
      <c r="Q39" s="37">
        <v>15</v>
      </c>
      <c r="R39" s="14"/>
      <c r="S39" s="37">
        <v>15</v>
      </c>
      <c r="T39" s="14"/>
      <c r="U39" s="37">
        <v>15</v>
      </c>
      <c r="V39" s="14"/>
      <c r="W39" s="37">
        <v>15</v>
      </c>
    </row>
    <row r="40" spans="1:23">
      <c r="A40" s="14"/>
      <c r="B40" s="14"/>
      <c r="C40" s="35" t="s">
        <v>161</v>
      </c>
      <c r="D40" s="14"/>
      <c r="E40" s="14"/>
      <c r="F40" s="14"/>
      <c r="G40" s="14"/>
      <c r="H40" s="14"/>
      <c r="I40" s="17" t="str">
        <f>IF(ISNUMBER(I38),I38/I39,"")</f>
        <v/>
      </c>
      <c r="J40" s="14"/>
      <c r="K40" s="17" t="str">
        <f>IF(ISNUMBER(K38),K38/K39,"")</f>
        <v/>
      </c>
      <c r="L40" s="14"/>
      <c r="M40" s="17" t="str">
        <f>IF(ISNUMBER(M38),M38/M39,"")</f>
        <v/>
      </c>
      <c r="N40" s="14"/>
      <c r="O40" s="17" t="str">
        <f>IF(ISNUMBER(O38),O38/O39,"")</f>
        <v/>
      </c>
      <c r="P40" s="14"/>
      <c r="Q40" s="17" t="str">
        <f>IF(ISNUMBER(Q38),Q38/Q39,"")</f>
        <v/>
      </c>
      <c r="R40" s="14"/>
      <c r="S40" s="17" t="str">
        <f>IF(ISNUMBER(S38),S38/S39,"")</f>
        <v/>
      </c>
      <c r="T40" s="14"/>
      <c r="U40" s="17" t="str">
        <f>IF(ISNUMBER(U38),U38/U39,"")</f>
        <v/>
      </c>
      <c r="V40" s="14"/>
      <c r="W40" s="17" t="str">
        <f>IF(ISNUMBER(W38),W38/W39,"")</f>
        <v/>
      </c>
    </row>
    <row r="42" spans="1:23">
      <c r="A42" s="14"/>
      <c r="B42" s="14"/>
      <c r="C42" s="35" t="s">
        <v>162</v>
      </c>
      <c r="D42" s="14"/>
      <c r="E42" s="14"/>
      <c r="F42" s="14"/>
      <c r="G42" s="14"/>
      <c r="H42" s="14"/>
      <c r="I42" s="18" t="str">
        <f>IF(AND(ISNUMBER(I24),ISNUMBER(I30),ISNUMBER(I40)),48*I24+32*I30+20*I40,"")</f>
        <v/>
      </c>
      <c r="J42" s="14"/>
      <c r="K42" s="18" t="str">
        <f>IF(AND(ISNUMBER(K24),ISNUMBER(K30),ISNUMBER(K40)),48*K24+32*K30+20*K40,"")</f>
        <v/>
      </c>
      <c r="L42" s="14"/>
      <c r="M42" s="18" t="str">
        <f>IF(AND(ISNUMBER(M24),ISNUMBER(M30),ISNUMBER(M40)),48*M24+32*M30+20*M40,"")</f>
        <v/>
      </c>
      <c r="N42" s="14"/>
      <c r="O42" s="18" t="str">
        <f>IF(AND(ISNUMBER(O24),ISNUMBER(O30),ISNUMBER(O40)),48*O24+32*O30+20*O40,"")</f>
        <v/>
      </c>
      <c r="P42" s="14"/>
      <c r="Q42" s="18" t="str">
        <f>IF(AND(ISNUMBER(Q24),ISNUMBER(Q30),ISNUMBER(Q40)),48*Q24+32*Q30+20*Q40,"")</f>
        <v/>
      </c>
      <c r="R42" s="14"/>
      <c r="S42" s="18" t="str">
        <f>IF(AND(ISNUMBER(S24),ISNUMBER(S30),ISNUMBER(S40)),48*S24+32*S30+20*S40,"")</f>
        <v/>
      </c>
      <c r="T42" s="14"/>
      <c r="U42" s="18" t="str">
        <f>IF(AND(ISNUMBER(U24),ISNUMBER(U30),ISNUMBER(U40)),48*U24+32*U30+20*U40,"")</f>
        <v/>
      </c>
      <c r="V42" s="14"/>
      <c r="W42" s="18" t="str">
        <f>IF(AND(ISNUMBER(W24),ISNUMBER(W30),ISNUMBER(W40)),48*W24+32*W30+20*W40,"")</f>
        <v/>
      </c>
    </row>
    <row r="43" spans="1:23">
      <c r="A43" s="14"/>
      <c r="B43" s="14"/>
      <c r="C43" s="35" t="s">
        <v>163</v>
      </c>
      <c r="D43" s="14"/>
      <c r="E43" s="14"/>
      <c r="F43" s="14"/>
      <c r="G43" s="14"/>
      <c r="H43" s="14"/>
      <c r="I43" s="14" t="str">
        <f>IF(ISNUMBER(I42),RANK(I42,(I42,K42,M42,O42,Q42,S42,U42,W42),0),"")</f>
        <v/>
      </c>
      <c r="J43" s="14"/>
      <c r="K43" s="14" t="str">
        <f>IF(ISNUMBER(K42),RANK(K42,(I42,K42,M42,O42,Q42,S42,U42,W42),0),"")</f>
        <v/>
      </c>
      <c r="L43" s="14"/>
      <c r="M43" s="14" t="str">
        <f>IF(ISNUMBER(M42),RANK(M42,(I42,K42,M42,O42,Q42,S42,U42,W42),0),"")</f>
        <v/>
      </c>
      <c r="N43" s="14"/>
      <c r="O43" s="14" t="str">
        <f>IF(ISNUMBER(O42),RANK(O42,(I42,K42,M42,O42,Q42,S42,U42,W42),0),"")</f>
        <v/>
      </c>
      <c r="P43" s="14"/>
      <c r="Q43" s="14" t="str">
        <f>IF(ISNUMBER(Q42),RANK(Q42,(I42,K42,M42,O42,Q42,S42,U42,W42),0),"")</f>
        <v/>
      </c>
      <c r="R43" s="14"/>
      <c r="S43" s="14" t="str">
        <f>IF(ISNUMBER(S42),RANK(S42,(I42,K42,M42,O42,Q42,S42,U42,W42),0),"")</f>
        <v/>
      </c>
      <c r="T43" s="14"/>
      <c r="U43" s="14" t="str">
        <f>IF(ISNUMBER(U42),RANK(U42,(I42,K42,M42,O42,Q42,S42,U42,W42),0),"")</f>
        <v/>
      </c>
      <c r="V43" s="14"/>
      <c r="W43" s="14" t="str">
        <f>IF(ISNUMBER(W42),RANK(W42,(I42,K42,M42,O42,Q42,S42,U42,W42),0),"")</f>
        <v/>
      </c>
    </row>
  </sheetData>
  <mergeCells count="16">
    <mergeCell ref="A27:W27"/>
    <mergeCell ref="J7:K7"/>
    <mergeCell ref="A34:W34"/>
    <mergeCell ref="A3:W3"/>
    <mergeCell ref="B4:W4"/>
    <mergeCell ref="A7:F7"/>
    <mergeCell ref="V7:W7"/>
    <mergeCell ref="A1:W1"/>
    <mergeCell ref="L7:M7"/>
    <mergeCell ref="B5:W5"/>
    <mergeCell ref="P7:Q7"/>
    <mergeCell ref="N7:O7"/>
    <mergeCell ref="R7:S7"/>
    <mergeCell ref="H7:I7"/>
    <mergeCell ref="T7:U7"/>
    <mergeCell ref="A2:W2"/>
  </mergeCells>
  <conditionalFormatting sqref="H22:W22">
    <cfRule type="cellIs" dxfId="199" priority="1" operator="equal">
      <formula>"NICHT erfüllt"</formula>
    </cfRule>
  </conditionalFormatting>
  <conditionalFormatting sqref="I24">
    <cfRule type="cellIs" dxfId="198" priority="2" operator="greaterThanOrEqual">
      <formula>0.8</formula>
    </cfRule>
    <cfRule type="cellIs" dxfId="197" priority="3" operator="between">
      <formula>0.5</formula>
      <formula>0.8</formula>
    </cfRule>
    <cfRule type="cellIs" dxfId="196" priority="4" operator="lessThan">
      <formula>0.5</formula>
    </cfRule>
  </conditionalFormatting>
  <conditionalFormatting sqref="K24">
    <cfRule type="cellIs" dxfId="195" priority="5" operator="greaterThanOrEqual">
      <formula>0.8</formula>
    </cfRule>
    <cfRule type="cellIs" dxfId="194" priority="6" operator="between">
      <formula>0.5</formula>
      <formula>0.8</formula>
    </cfRule>
    <cfRule type="cellIs" dxfId="193" priority="7" operator="lessThan">
      <formula>0.5</formula>
    </cfRule>
  </conditionalFormatting>
  <conditionalFormatting sqref="M24">
    <cfRule type="cellIs" dxfId="192" priority="8" operator="greaterThanOrEqual">
      <formula>0.8</formula>
    </cfRule>
    <cfRule type="cellIs" dxfId="191" priority="9" operator="between">
      <formula>0.5</formula>
      <formula>0.8</formula>
    </cfRule>
    <cfRule type="cellIs" dxfId="190" priority="10" operator="lessThan">
      <formula>0.5</formula>
    </cfRule>
  </conditionalFormatting>
  <conditionalFormatting sqref="O24">
    <cfRule type="cellIs" dxfId="189" priority="11" operator="greaterThanOrEqual">
      <formula>0.8</formula>
    </cfRule>
    <cfRule type="cellIs" dxfId="188" priority="12" operator="between">
      <formula>0.5</formula>
      <formula>0.8</formula>
    </cfRule>
    <cfRule type="cellIs" dxfId="187" priority="13" operator="lessThan">
      <formula>0.5</formula>
    </cfRule>
  </conditionalFormatting>
  <conditionalFormatting sqref="Q24">
    <cfRule type="cellIs" dxfId="186" priority="14" operator="greaterThanOrEqual">
      <formula>0.8</formula>
    </cfRule>
    <cfRule type="cellIs" dxfId="185" priority="15" operator="between">
      <formula>0.5</formula>
      <formula>0.8</formula>
    </cfRule>
    <cfRule type="cellIs" dxfId="184" priority="16" operator="lessThan">
      <formula>0.5</formula>
    </cfRule>
  </conditionalFormatting>
  <conditionalFormatting sqref="S24">
    <cfRule type="cellIs" dxfId="183" priority="17" operator="greaterThanOrEqual">
      <formula>0.8</formula>
    </cfRule>
    <cfRule type="cellIs" dxfId="182" priority="18" operator="between">
      <formula>0.5</formula>
      <formula>0.8</formula>
    </cfRule>
    <cfRule type="cellIs" dxfId="181" priority="19" operator="lessThan">
      <formula>0.5</formula>
    </cfRule>
  </conditionalFormatting>
  <conditionalFormatting sqref="U24">
    <cfRule type="cellIs" dxfId="180" priority="20" operator="greaterThanOrEqual">
      <formula>0.8</formula>
    </cfRule>
    <cfRule type="cellIs" dxfId="179" priority="21" operator="between">
      <formula>0.5</formula>
      <formula>0.8</formula>
    </cfRule>
    <cfRule type="cellIs" dxfId="178" priority="22" operator="lessThan">
      <formula>0.5</formula>
    </cfRule>
  </conditionalFormatting>
  <conditionalFormatting sqref="W24">
    <cfRule type="cellIs" dxfId="177" priority="23" operator="greaterThanOrEqual">
      <formula>0.8</formula>
    </cfRule>
    <cfRule type="cellIs" dxfId="176" priority="24" operator="between">
      <formula>0.5</formula>
      <formula>0.8</formula>
    </cfRule>
    <cfRule type="cellIs" dxfId="175" priority="25" operator="lessThan">
      <formula>0.5</formula>
    </cfRule>
  </conditionalFormatting>
  <dataValidations count="1">
    <dataValidation type="decimal" allowBlank="1" errorTitle="Ungültige Eingabe" error="Bitte Punktwert zwischen 0 und 5 eingeben" sqref="H9 H10 H11 H12 H13 H14 H15 H16 H17 H18 H35 H36 H37 J9 J10 J11 J12 J13 J14 J15 J16 J17 J18 J35 J36 J37 L9 L10 L11 L12 L13 L14 L15 L16 L17 L18 L35 L36 L37 N9 N10 N11 N12 N13 N14 N15 N16 N17 N18 N35 N36 N37 P9 P10 P11 P12 P13 P14 P15 P16 P17 P18 P35 P36 P37 R9 R10 R11 R12 R13 R14 R15 R16 R17 R18 R35 R36 R37 T9 T10 T11 T12 T13 T14 T15 T16 T17 T18 T35 T36 T37 V9 V10 V11 V12 V13 V14 V15 V16 V17 V18 V35 V36 V37" xr:uid="{00000000-0002-0000-0300-000000000000}">
      <formula1>0</formula1>
      <formula2>5</formula2>
    </dataValidation>
  </dataValidation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4"/>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244</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245</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38.94999999999999" customHeight="1">
      <c r="A9" s="2">
        <v>1</v>
      </c>
      <c r="B9" s="9" t="s">
        <v>246</v>
      </c>
      <c r="C9" s="9" t="s">
        <v>247</v>
      </c>
      <c r="D9" s="10" t="s">
        <v>93</v>
      </c>
      <c r="E9" s="11">
        <v>2.5</v>
      </c>
      <c r="F9" s="9" t="s">
        <v>248</v>
      </c>
      <c r="G9" s="9" t="s">
        <v>249</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68.95" customHeight="1">
      <c r="A10" s="2">
        <v>2</v>
      </c>
      <c r="B10" s="9" t="s">
        <v>250</v>
      </c>
      <c r="C10" s="9" t="s">
        <v>251</v>
      </c>
      <c r="D10" s="10" t="s">
        <v>93</v>
      </c>
      <c r="E10" s="11">
        <v>2.5</v>
      </c>
      <c r="F10" s="9" t="s">
        <v>252</v>
      </c>
      <c r="G10" s="9" t="s">
        <v>253</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254</v>
      </c>
      <c r="C11" s="9" t="s">
        <v>255</v>
      </c>
      <c r="D11" s="10" t="s">
        <v>93</v>
      </c>
      <c r="E11" s="11">
        <v>2.5</v>
      </c>
      <c r="F11" s="9" t="s">
        <v>256</v>
      </c>
      <c r="G11" s="9" t="s">
        <v>257</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23.95" customHeight="1">
      <c r="A12" s="2">
        <v>4</v>
      </c>
      <c r="B12" s="9" t="s">
        <v>258</v>
      </c>
      <c r="C12" s="9" t="s">
        <v>259</v>
      </c>
      <c r="D12" s="10" t="s">
        <v>93</v>
      </c>
      <c r="E12" s="11">
        <v>2.5</v>
      </c>
      <c r="F12" s="9" t="s">
        <v>260</v>
      </c>
      <c r="G12" s="9" t="s">
        <v>261</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262</v>
      </c>
      <c r="C13" s="9" t="s">
        <v>263</v>
      </c>
      <c r="D13" s="14" t="s">
        <v>114</v>
      </c>
      <c r="E13" s="11">
        <v>1.666666666666667</v>
      </c>
      <c r="F13" s="9" t="s">
        <v>264</v>
      </c>
      <c r="G13" s="9" t="s">
        <v>265</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266</v>
      </c>
      <c r="C14" s="9" t="s">
        <v>267</v>
      </c>
      <c r="D14" s="14" t="s">
        <v>114</v>
      </c>
      <c r="E14" s="11">
        <v>1.666666666666667</v>
      </c>
      <c r="F14" s="9" t="s">
        <v>268</v>
      </c>
      <c r="G14" s="9" t="s">
        <v>269</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270</v>
      </c>
      <c r="C15" s="9" t="s">
        <v>271</v>
      </c>
      <c r="D15" s="14" t="s">
        <v>114</v>
      </c>
      <c r="E15" s="11">
        <v>1.666666666666667</v>
      </c>
      <c r="F15" s="9" t="s">
        <v>272</v>
      </c>
      <c r="G15" s="9" t="s">
        <v>273</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23.95" customHeight="1">
      <c r="A16" s="2">
        <v>8</v>
      </c>
      <c r="B16" s="9" t="s">
        <v>274</v>
      </c>
      <c r="C16" s="9" t="s">
        <v>275</v>
      </c>
      <c r="D16" s="14" t="s">
        <v>114</v>
      </c>
      <c r="E16" s="11">
        <v>1.666666666666667</v>
      </c>
      <c r="F16" s="9" t="s">
        <v>276</v>
      </c>
      <c r="G16" s="9" t="s">
        <v>277</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83.95" customHeight="1">
      <c r="A17" s="2">
        <v>9</v>
      </c>
      <c r="B17" s="9" t="s">
        <v>125</v>
      </c>
      <c r="C17" s="9" t="s">
        <v>278</v>
      </c>
      <c r="D17" s="14" t="s">
        <v>114</v>
      </c>
      <c r="E17" s="11">
        <v>1.666666666666667</v>
      </c>
      <c r="F17" s="9" t="s">
        <v>127</v>
      </c>
      <c r="G17" s="9" t="s">
        <v>128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23.95" customHeight="1">
      <c r="A18" s="2">
        <v>10</v>
      </c>
      <c r="B18" s="9" t="s">
        <v>236</v>
      </c>
      <c r="C18" s="9" t="s">
        <v>279</v>
      </c>
      <c r="D18" s="20" t="s">
        <v>201</v>
      </c>
      <c r="E18" s="11">
        <v>0.83333333333333337</v>
      </c>
      <c r="F18" s="9" t="s">
        <v>135</v>
      </c>
      <c r="G18" s="9" t="s">
        <v>238</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280</v>
      </c>
      <c r="C19" s="9" t="s">
        <v>281</v>
      </c>
      <c r="D19" s="20" t="s">
        <v>201</v>
      </c>
      <c r="E19" s="11">
        <v>0.83333333333333337</v>
      </c>
      <c r="F19" s="9" t="s">
        <v>135</v>
      </c>
      <c r="G19" s="9" t="s">
        <v>282</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1" spans="1:23">
      <c r="A21" s="14"/>
      <c r="B21" s="14"/>
      <c r="C21" s="35" t="s">
        <v>137</v>
      </c>
      <c r="D21" s="14"/>
      <c r="E21" s="14"/>
      <c r="F21" s="14"/>
      <c r="G21" s="14"/>
      <c r="H21" s="14"/>
      <c r="I21" s="36" t="str">
        <f>IF(COUNT(H9:H19)=0,"",SUM(I9:I19))</f>
        <v/>
      </c>
      <c r="J21" s="14"/>
      <c r="K21" s="36" t="str">
        <f>IF(COUNT(J9:J19)=0,"",SUM(K9:K19))</f>
        <v/>
      </c>
      <c r="L21" s="14"/>
      <c r="M21" s="36" t="str">
        <f>IF(COUNT(L9:L19)=0,"",SUM(M9:M19))</f>
        <v/>
      </c>
      <c r="N21" s="14"/>
      <c r="O21" s="36" t="str">
        <f>IF(COUNT(N9:N19)=0,"",SUM(O9:O19))</f>
        <v/>
      </c>
      <c r="P21" s="14"/>
      <c r="Q21" s="36" t="str">
        <f>IF(COUNT(P9:P19)=0,"",SUM(Q9:Q19))</f>
        <v/>
      </c>
      <c r="R21" s="14"/>
      <c r="S21" s="36" t="str">
        <f>IF(COUNT(R9:R19)=0,"",SUM(S9:S19))</f>
        <v/>
      </c>
      <c r="T21" s="14"/>
      <c r="U21" s="36" t="str">
        <f>IF(COUNT(T9:T19)=0,"",SUM(U9:U19))</f>
        <v/>
      </c>
      <c r="V21" s="14"/>
      <c r="W21" s="36" t="str">
        <f>IF(COUNT(V9:V19)=0,"",SUM(W9:W19))</f>
        <v/>
      </c>
    </row>
    <row r="22" spans="1:23">
      <c r="A22" s="14"/>
      <c r="B22" s="14"/>
      <c r="C22" s="35" t="s">
        <v>283</v>
      </c>
      <c r="D22" s="14"/>
      <c r="E22" s="14"/>
      <c r="F22" s="14"/>
      <c r="G22" s="14"/>
      <c r="H22" s="14"/>
      <c r="I22" s="36" t="str">
        <f>IF(COUNT(H9:H12)=0,"",SUM(I9:I12))</f>
        <v/>
      </c>
      <c r="J22" s="14"/>
      <c r="K22" s="36" t="str">
        <f>IF(COUNT(J9:J12)=0,"",SUM(K9:K12))</f>
        <v/>
      </c>
      <c r="L22" s="14"/>
      <c r="M22" s="36" t="str">
        <f>IF(COUNT(L9:L12)=0,"",SUM(M9:M12))</f>
        <v/>
      </c>
      <c r="N22" s="14"/>
      <c r="O22" s="36" t="str">
        <f>IF(COUNT(N9:N12)=0,"",SUM(O9:O12))</f>
        <v/>
      </c>
      <c r="P22" s="14"/>
      <c r="Q22" s="36" t="str">
        <f>IF(COUNT(P9:P12)=0,"",SUM(Q9:Q12))</f>
        <v/>
      </c>
      <c r="R22" s="14"/>
      <c r="S22" s="36" t="str">
        <f>IF(COUNT(R9:R12)=0,"",SUM(S9:S12))</f>
        <v/>
      </c>
      <c r="T22" s="14"/>
      <c r="U22" s="36" t="str">
        <f>IF(COUNT(T9:T12)=0,"",SUM(U9:U12))</f>
        <v/>
      </c>
      <c r="V22" s="14"/>
      <c r="W22" s="36" t="str">
        <f>IF(COUNT(V9:V12)=0,"",SUM(W9:W12))</f>
        <v/>
      </c>
    </row>
    <row r="23" spans="1:23">
      <c r="A23" s="14"/>
      <c r="B23" s="14"/>
      <c r="C23" s="35" t="s">
        <v>284</v>
      </c>
      <c r="D23" s="14"/>
      <c r="E23" s="14"/>
      <c r="F23" s="14"/>
      <c r="G23" s="14"/>
      <c r="H23" s="14"/>
      <c r="I23" s="14" t="str">
        <f>IF(ISNUMBER(I22),IF(I22&gt;=20,"erfüllt","NICHT erfüllt"),"")</f>
        <v/>
      </c>
      <c r="J23" s="14"/>
      <c r="K23" s="14" t="str">
        <f>IF(ISNUMBER(K22),IF(K22&gt;=20,"erfüllt","NICHT erfüllt"),"")</f>
        <v/>
      </c>
      <c r="L23" s="14"/>
      <c r="M23" s="14" t="str">
        <f>IF(ISNUMBER(M22),IF(M22&gt;=20,"erfüllt","NICHT erfüllt"),"")</f>
        <v/>
      </c>
      <c r="N23" s="14"/>
      <c r="O23" s="14" t="str">
        <f>IF(ISNUMBER(O22),IF(O22&gt;=20,"erfüllt","NICHT erfüllt"),"")</f>
        <v/>
      </c>
      <c r="P23" s="14"/>
      <c r="Q23" s="14" t="str">
        <f>IF(ISNUMBER(Q22),IF(Q22&gt;=20,"erfüllt","NICHT erfüllt"),"")</f>
        <v/>
      </c>
      <c r="R23" s="14"/>
      <c r="S23" s="14" t="str">
        <f>IF(ISNUMBER(S22),IF(S22&gt;=20,"erfüllt","NICHT erfüllt"),"")</f>
        <v/>
      </c>
      <c r="T23" s="14"/>
      <c r="U23" s="14" t="str">
        <f>IF(ISNUMBER(U22),IF(U22&gt;=20,"erfüllt","NICHT erfüllt"),"")</f>
        <v/>
      </c>
      <c r="V23" s="14"/>
      <c r="W23" s="14" t="str">
        <f>IF(ISNUMBER(W22),IF(W22&gt;=20,"erfüllt","NICHT erfüllt"),"")</f>
        <v/>
      </c>
    </row>
    <row r="24" spans="1:23">
      <c r="A24" s="14"/>
      <c r="B24" s="14"/>
      <c r="C24" s="35" t="s">
        <v>140</v>
      </c>
      <c r="D24" s="14"/>
      <c r="E24" s="14"/>
      <c r="F24" s="14"/>
      <c r="G24" s="14"/>
      <c r="H24" s="14"/>
      <c r="I24" s="37">
        <v>100</v>
      </c>
      <c r="J24" s="14"/>
      <c r="K24" s="37">
        <v>100</v>
      </c>
      <c r="L24" s="14"/>
      <c r="M24" s="37">
        <v>100</v>
      </c>
      <c r="N24" s="14"/>
      <c r="O24" s="37">
        <v>100</v>
      </c>
      <c r="P24" s="14"/>
      <c r="Q24" s="37">
        <v>100</v>
      </c>
      <c r="R24" s="14"/>
      <c r="S24" s="37">
        <v>100</v>
      </c>
      <c r="T24" s="14"/>
      <c r="U24" s="37">
        <v>100</v>
      </c>
      <c r="V24" s="14"/>
      <c r="W24" s="37">
        <v>100</v>
      </c>
    </row>
    <row r="25" spans="1:23">
      <c r="A25" s="14"/>
      <c r="B25" s="14"/>
      <c r="C25" s="35" t="s">
        <v>141</v>
      </c>
      <c r="D25" s="14"/>
      <c r="E25" s="14"/>
      <c r="F25" s="14"/>
      <c r="G25" s="14"/>
      <c r="H25" s="14"/>
      <c r="I25" s="15" t="str">
        <f>IF(ISNUMBER(I21),I21/I24,"")</f>
        <v/>
      </c>
      <c r="J25" s="14"/>
      <c r="K25" s="15" t="str">
        <f>IF(ISNUMBER(K21),K21/K24,"")</f>
        <v/>
      </c>
      <c r="L25" s="14"/>
      <c r="M25" s="15" t="str">
        <f>IF(ISNUMBER(M21),M21/M24,"")</f>
        <v/>
      </c>
      <c r="N25" s="14"/>
      <c r="O25" s="15" t="str">
        <f>IF(ISNUMBER(O21),O21/O24,"")</f>
        <v/>
      </c>
      <c r="P25" s="14"/>
      <c r="Q25" s="15" t="str">
        <f>IF(ISNUMBER(Q21),Q21/Q24,"")</f>
        <v/>
      </c>
      <c r="R25" s="14"/>
      <c r="S25" s="15" t="str">
        <f>IF(ISNUMBER(S21),S21/S24,"")</f>
        <v/>
      </c>
      <c r="T25" s="14"/>
      <c r="U25" s="15" t="str">
        <f>IF(ISNUMBER(U21),U21/U24,"")</f>
        <v/>
      </c>
      <c r="V25" s="14"/>
      <c r="W25" s="15" t="str">
        <f>IF(ISNUMBER(W21),W21/W24,"")</f>
        <v/>
      </c>
    </row>
    <row r="26" spans="1:23">
      <c r="A26" s="14"/>
      <c r="B26" s="14"/>
      <c r="C26" s="35" t="s">
        <v>142</v>
      </c>
      <c r="D26" s="14"/>
      <c r="E26" s="14"/>
      <c r="F26" s="14"/>
      <c r="G26" s="14"/>
      <c r="H26" s="14"/>
      <c r="I26" s="14" t="str">
        <f>IF(ISNUMBER(I25),RANK(I25,(I25,K25,M25,O25,Q25,S25,U25,W25),0),"")</f>
        <v/>
      </c>
      <c r="J26" s="14"/>
      <c r="K26" s="14" t="str">
        <f>IF(ISNUMBER(K25),RANK(K25,(I25,K25,M25,O25,Q25,S25,U25,W25),0),"")</f>
        <v/>
      </c>
      <c r="L26" s="14"/>
      <c r="M26" s="14" t="str">
        <f>IF(ISNUMBER(M25),RANK(M25,(I25,K25,M25,O25,Q25,S25,U25,W25),0),"")</f>
        <v/>
      </c>
      <c r="N26" s="14"/>
      <c r="O26" s="14" t="str">
        <f>IF(ISNUMBER(O25),RANK(O25,(I25,K25,M25,O25,Q25,S25,U25,W25),0),"")</f>
        <v/>
      </c>
      <c r="P26" s="14"/>
      <c r="Q26" s="14" t="str">
        <f>IF(ISNUMBER(Q25),RANK(Q25,(I25,K25,M25,O25,Q25,S25,U25,W25),0),"")</f>
        <v/>
      </c>
      <c r="R26" s="14"/>
      <c r="S26" s="14" t="str">
        <f>IF(ISNUMBER(S25),RANK(S25,(I25,K25,M25,O25,Q25,S25,U25,W25),0),"")</f>
        <v/>
      </c>
      <c r="T26" s="14"/>
      <c r="U26" s="14" t="str">
        <f>IF(ISNUMBER(U25),RANK(U25,(I25,K25,M25,O25,Q25,S25,U25,W25),0),"")</f>
        <v/>
      </c>
      <c r="V26" s="14"/>
      <c r="W26" s="14" t="str">
        <f>IF(ISNUMBER(W25),RANK(W25,(I25,K25,M25,O25,Q25,S25,U25,W25),0),"")</f>
        <v/>
      </c>
    </row>
    <row r="28" spans="1:23">
      <c r="A28" s="27" t="s">
        <v>143</v>
      </c>
      <c r="B28" s="25"/>
      <c r="C28" s="25"/>
      <c r="D28" s="25"/>
      <c r="E28" s="25"/>
      <c r="F28" s="25"/>
      <c r="G28" s="25"/>
      <c r="H28" s="25"/>
      <c r="I28" s="25"/>
      <c r="J28" s="25"/>
      <c r="K28" s="25"/>
      <c r="L28" s="25"/>
      <c r="M28" s="25"/>
      <c r="N28" s="25"/>
      <c r="O28" s="25"/>
      <c r="P28" s="25"/>
      <c r="Q28" s="25"/>
      <c r="R28" s="25"/>
      <c r="S28" s="25"/>
      <c r="T28" s="25"/>
      <c r="U28" s="25"/>
      <c r="V28" s="25"/>
      <c r="W28" s="25"/>
    </row>
    <row r="29" spans="1:23">
      <c r="A29" s="14"/>
      <c r="B29" s="14"/>
      <c r="C29" s="35" t="s">
        <v>144</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145</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146</v>
      </c>
      <c r="D31" s="14"/>
      <c r="E31" s="14"/>
      <c r="F31" s="14"/>
      <c r="G31" s="14"/>
      <c r="H31" s="14"/>
      <c r="I31" s="17" t="str">
        <f>IF(AND(ISNUMBER(H29),ISNUMBER(H30)),0.95*MIN(H29,J29,L29,N29,P29,R29,T29,V29)/H29+0.05*MIN(H30,J30,L30,N30,P30,R30,T30,V30)/H30,"")</f>
        <v/>
      </c>
      <c r="J31" s="14"/>
      <c r="K31" s="17" t="str">
        <f>IF(AND(ISNUMBER(J29),ISNUMBER(J30)),0.95*MIN(H29,J29,L29,N29,P29,R29,T29,V29)/J29+0.05*MIN(H30,J30,L30,N30,P30,R30,T30,V30)/J30,"")</f>
        <v/>
      </c>
      <c r="L31" s="14"/>
      <c r="M31" s="17" t="str">
        <f>IF(AND(ISNUMBER(L29),ISNUMBER(L30)),0.95*MIN(H29,J29,L29,N29,P29,R29,T29,V29)/L29+0.05*MIN(H30,J30,L30,N30,P30,R30,T30,V30)/L30,"")</f>
        <v/>
      </c>
      <c r="N31" s="14"/>
      <c r="O31" s="17" t="str">
        <f>IF(AND(ISNUMBER(N29),ISNUMBER(N30)),0.95*MIN(H29,J29,L29,N29,P29,R29,T29,V29)/N29+0.05*MIN(H30,J30,L30,N30,P30,R30,T30,V30)/N30,"")</f>
        <v/>
      </c>
      <c r="P31" s="14"/>
      <c r="Q31" s="17" t="str">
        <f>IF(AND(ISNUMBER(P29),ISNUMBER(P30)),0.95*MIN(H29,J29,L29,N29,P29,R29,T29,V29)/P29+0.05*MIN(H30,J30,L30,N30,P30,R30,T30,V30)/P30,"")</f>
        <v/>
      </c>
      <c r="R31" s="14"/>
      <c r="S31" s="17" t="str">
        <f>IF(AND(ISNUMBER(R29),ISNUMBER(R30)),0.95*MIN(H29,J29,L29,N29,P29,R29,T29,V29)/R29+0.05*MIN(H30,J30,L30,N30,P30,R30,T30,V30)/R30,"")</f>
        <v/>
      </c>
      <c r="T31" s="14"/>
      <c r="U31" s="17" t="str">
        <f>IF(AND(ISNUMBER(T29),ISNUMBER(T30)),0.95*MIN(H29,J29,L29,N29,P29,R29,T29,V29)/T29+0.05*MIN(H30,J30,L30,N30,P30,R30,T30,V30)/T30,"")</f>
        <v/>
      </c>
      <c r="V31" s="14"/>
      <c r="W31" s="17" t="str">
        <f>IF(AND(ISNUMBER(V29),ISNUMBER(V30)),0.95*MIN(H29,J29,L29,N29,P29,R29,T29,V29)/V29+0.05*MIN(H30,J30,L30,N30,P30,R30,T30,V30)/V30,"")</f>
        <v/>
      </c>
    </row>
    <row r="33" spans="1:23">
      <c r="A33" s="14"/>
      <c r="B33" s="14"/>
      <c r="C33" s="35" t="s">
        <v>147</v>
      </c>
      <c r="D33" s="14"/>
      <c r="E33" s="14"/>
      <c r="F33" s="14"/>
      <c r="G33" s="14"/>
      <c r="H33" s="14"/>
      <c r="I33" s="18" t="str">
        <f>IF(AND(ISNUMBER(I25),ISNUMBER(I31)),60*I25+40*I31,"")</f>
        <v/>
      </c>
      <c r="J33" s="14"/>
      <c r="K33" s="18" t="str">
        <f>IF(AND(ISNUMBER(K25),ISNUMBER(K31)),60*K25+40*K31,"")</f>
        <v/>
      </c>
      <c r="L33" s="14"/>
      <c r="M33" s="18" t="str">
        <f>IF(AND(ISNUMBER(M25),ISNUMBER(M31)),60*M25+40*M31,"")</f>
        <v/>
      </c>
      <c r="N33" s="14"/>
      <c r="O33" s="18" t="str">
        <f>IF(AND(ISNUMBER(O25),ISNUMBER(O31)),60*O25+40*O31,"")</f>
        <v/>
      </c>
      <c r="P33" s="14"/>
      <c r="Q33" s="18" t="str">
        <f>IF(AND(ISNUMBER(Q25),ISNUMBER(Q31)),60*Q25+40*Q31,"")</f>
        <v/>
      </c>
      <c r="R33" s="14"/>
      <c r="S33" s="18" t="str">
        <f>IF(AND(ISNUMBER(S25),ISNUMBER(S31)),60*S25+40*S31,"")</f>
        <v/>
      </c>
      <c r="T33" s="14"/>
      <c r="U33" s="18" t="str">
        <f>IF(AND(ISNUMBER(U25),ISNUMBER(U31)),60*U25+40*U31,"")</f>
        <v/>
      </c>
      <c r="V33" s="14"/>
      <c r="W33" s="18" t="str">
        <f>IF(AND(ISNUMBER(W25),ISNUMBER(W31)),60*W25+40*W31,"")</f>
        <v/>
      </c>
    </row>
    <row r="35" spans="1:23">
      <c r="A35" s="27" t="s">
        <v>148</v>
      </c>
      <c r="B35" s="25"/>
      <c r="C35" s="25"/>
      <c r="D35" s="25"/>
      <c r="E35" s="25"/>
      <c r="F35" s="25"/>
      <c r="G35" s="25"/>
      <c r="H35" s="25"/>
      <c r="I35" s="25"/>
      <c r="J35" s="25"/>
      <c r="K35" s="25"/>
      <c r="L35" s="25"/>
      <c r="M35" s="25"/>
      <c r="N35" s="25"/>
      <c r="O35" s="25"/>
      <c r="P35" s="25"/>
      <c r="Q35" s="25"/>
      <c r="R35" s="25"/>
      <c r="S35" s="25"/>
      <c r="T35" s="25"/>
      <c r="U35" s="25"/>
      <c r="V35" s="25"/>
      <c r="W35" s="25"/>
    </row>
    <row r="36" spans="1:23" ht="30" customHeight="1">
      <c r="A36" s="7"/>
      <c r="B36" s="9" t="s">
        <v>149</v>
      </c>
      <c r="C36" s="9" t="s">
        <v>150</v>
      </c>
      <c r="D36" s="7"/>
      <c r="E36" s="19">
        <v>1</v>
      </c>
      <c r="F36" s="9" t="s">
        <v>151</v>
      </c>
      <c r="G36" s="9" t="s">
        <v>152</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153</v>
      </c>
      <c r="C37" s="9" t="s">
        <v>154</v>
      </c>
      <c r="D37" s="7"/>
      <c r="E37" s="19">
        <v>1</v>
      </c>
      <c r="F37" s="9" t="s">
        <v>151</v>
      </c>
      <c r="G37" s="9" t="s">
        <v>155</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156</v>
      </c>
      <c r="C38" s="9" t="s">
        <v>157</v>
      </c>
      <c r="D38" s="7"/>
      <c r="E38" s="19">
        <v>1</v>
      </c>
      <c r="F38" s="9" t="s">
        <v>151</v>
      </c>
      <c r="G38" s="9" t="s">
        <v>158</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c r="A39" s="14"/>
      <c r="B39" s="14"/>
      <c r="C39" s="35" t="s">
        <v>159</v>
      </c>
      <c r="D39" s="14"/>
      <c r="E39" s="14"/>
      <c r="F39" s="14"/>
      <c r="G39" s="14"/>
      <c r="H39" s="14"/>
      <c r="I39" s="36" t="str">
        <f>IF(COUNT(H36:H38)=0,"",SUM(I36:I38))</f>
        <v/>
      </c>
      <c r="J39" s="14"/>
      <c r="K39" s="36" t="str">
        <f>IF(COUNT(J36:J38)=0,"",SUM(K36:K38))</f>
        <v/>
      </c>
      <c r="L39" s="14"/>
      <c r="M39" s="36" t="str">
        <f>IF(COUNT(L36:L38)=0,"",SUM(M36:M38))</f>
        <v/>
      </c>
      <c r="N39" s="14"/>
      <c r="O39" s="36" t="str">
        <f>IF(COUNT(N36:N38)=0,"",SUM(O36:O38))</f>
        <v/>
      </c>
      <c r="P39" s="14"/>
      <c r="Q39" s="36" t="str">
        <f>IF(COUNT(P36:P38)=0,"",SUM(Q36:Q38))</f>
        <v/>
      </c>
      <c r="R39" s="14"/>
      <c r="S39" s="36" t="str">
        <f>IF(COUNT(R36:R38)=0,"",SUM(S36:S38))</f>
        <v/>
      </c>
      <c r="T39" s="14"/>
      <c r="U39" s="36" t="str">
        <f>IF(COUNT(T36:T38)=0,"",SUM(U36:U38))</f>
        <v/>
      </c>
      <c r="V39" s="14"/>
      <c r="W39" s="36" t="str">
        <f>IF(COUNT(V36:V38)=0,"",SUM(W36:W38))</f>
        <v/>
      </c>
    </row>
    <row r="40" spans="1:23">
      <c r="A40" s="14"/>
      <c r="B40" s="14"/>
      <c r="C40" s="35" t="s">
        <v>160</v>
      </c>
      <c r="D40" s="14"/>
      <c r="E40" s="14"/>
      <c r="F40" s="14"/>
      <c r="G40" s="14"/>
      <c r="H40" s="14"/>
      <c r="I40" s="37">
        <v>15</v>
      </c>
      <c r="J40" s="14"/>
      <c r="K40" s="37">
        <v>15</v>
      </c>
      <c r="L40" s="14"/>
      <c r="M40" s="37">
        <v>15</v>
      </c>
      <c r="N40" s="14"/>
      <c r="O40" s="37">
        <v>15</v>
      </c>
      <c r="P40" s="14"/>
      <c r="Q40" s="37">
        <v>15</v>
      </c>
      <c r="R40" s="14"/>
      <c r="S40" s="37">
        <v>15</v>
      </c>
      <c r="T40" s="14"/>
      <c r="U40" s="37">
        <v>15</v>
      </c>
      <c r="V40" s="14"/>
      <c r="W40" s="37">
        <v>15</v>
      </c>
    </row>
    <row r="41" spans="1:23">
      <c r="A41" s="14"/>
      <c r="B41" s="14"/>
      <c r="C41" s="35" t="s">
        <v>161</v>
      </c>
      <c r="D41" s="14"/>
      <c r="E41" s="14"/>
      <c r="F41" s="14"/>
      <c r="G41" s="14"/>
      <c r="H41" s="14"/>
      <c r="I41" s="17" t="str">
        <f>IF(ISNUMBER(I39),I39/I40,"")</f>
        <v/>
      </c>
      <c r="J41" s="14"/>
      <c r="K41" s="17" t="str">
        <f>IF(ISNUMBER(K39),K39/K40,"")</f>
        <v/>
      </c>
      <c r="L41" s="14"/>
      <c r="M41" s="17" t="str">
        <f>IF(ISNUMBER(M39),M39/M40,"")</f>
        <v/>
      </c>
      <c r="N41" s="14"/>
      <c r="O41" s="17" t="str">
        <f>IF(ISNUMBER(O39),O39/O40,"")</f>
        <v/>
      </c>
      <c r="P41" s="14"/>
      <c r="Q41" s="17" t="str">
        <f>IF(ISNUMBER(Q39),Q39/Q40,"")</f>
        <v/>
      </c>
      <c r="R41" s="14"/>
      <c r="S41" s="17" t="str">
        <f>IF(ISNUMBER(S39),S39/S40,"")</f>
        <v/>
      </c>
      <c r="T41" s="14"/>
      <c r="U41" s="17" t="str">
        <f>IF(ISNUMBER(U39),U39/U40,"")</f>
        <v/>
      </c>
      <c r="V41" s="14"/>
      <c r="W41" s="17" t="str">
        <f>IF(ISNUMBER(W39),W39/W40,"")</f>
        <v/>
      </c>
    </row>
    <row r="43" spans="1:23">
      <c r="A43" s="14"/>
      <c r="B43" s="14"/>
      <c r="C43" s="35" t="s">
        <v>162</v>
      </c>
      <c r="D43" s="14"/>
      <c r="E43" s="14"/>
      <c r="F43" s="14"/>
      <c r="G43" s="14"/>
      <c r="H43" s="14"/>
      <c r="I43" s="18" t="str">
        <f>IF(AND(ISNUMBER(I25),ISNUMBER(I31),ISNUMBER(I41)),48*I25+32*I31+20*I41,"")</f>
        <v/>
      </c>
      <c r="J43" s="14"/>
      <c r="K43" s="18" t="str">
        <f>IF(AND(ISNUMBER(K25),ISNUMBER(K31),ISNUMBER(K41)),48*K25+32*K31+20*K41,"")</f>
        <v/>
      </c>
      <c r="L43" s="14"/>
      <c r="M43" s="18" t="str">
        <f>IF(AND(ISNUMBER(M25),ISNUMBER(M31),ISNUMBER(M41)),48*M25+32*M31+20*M41,"")</f>
        <v/>
      </c>
      <c r="N43" s="14"/>
      <c r="O43" s="18" t="str">
        <f>IF(AND(ISNUMBER(O25),ISNUMBER(O31),ISNUMBER(O41)),48*O25+32*O31+20*O41,"")</f>
        <v/>
      </c>
      <c r="P43" s="14"/>
      <c r="Q43" s="18" t="str">
        <f>IF(AND(ISNUMBER(Q25),ISNUMBER(Q31),ISNUMBER(Q41)),48*Q25+32*Q31+20*Q41,"")</f>
        <v/>
      </c>
      <c r="R43" s="14"/>
      <c r="S43" s="18" t="str">
        <f>IF(AND(ISNUMBER(S25),ISNUMBER(S31),ISNUMBER(S41)),48*S25+32*S31+20*S41,"")</f>
        <v/>
      </c>
      <c r="T43" s="14"/>
      <c r="U43" s="18" t="str">
        <f>IF(AND(ISNUMBER(U25),ISNUMBER(U31),ISNUMBER(U41)),48*U25+32*U31+20*U41,"")</f>
        <v/>
      </c>
      <c r="V43" s="14"/>
      <c r="W43" s="18" t="str">
        <f>IF(AND(ISNUMBER(W25),ISNUMBER(W31),ISNUMBER(W41)),48*W25+32*W31+20*W41,"")</f>
        <v/>
      </c>
    </row>
    <row r="44" spans="1:23">
      <c r="A44" s="14"/>
      <c r="B44" s="14"/>
      <c r="C44" s="35" t="s">
        <v>163</v>
      </c>
      <c r="D44" s="14"/>
      <c r="E44" s="14"/>
      <c r="F44" s="14"/>
      <c r="G44" s="14"/>
      <c r="H44" s="14"/>
      <c r="I44" s="14" t="str">
        <f>IF(ISNUMBER(I43),RANK(I43,(I43,K43,M43,O43,Q43,S43,U43,W43),0),"")</f>
        <v/>
      </c>
      <c r="J44" s="14"/>
      <c r="K44" s="14" t="str">
        <f>IF(ISNUMBER(K43),RANK(K43,(I43,K43,M43,O43,Q43,S43,U43,W43),0),"")</f>
        <v/>
      </c>
      <c r="L44" s="14"/>
      <c r="M44" s="14" t="str">
        <f>IF(ISNUMBER(M43),RANK(M43,(I43,K43,M43,O43,Q43,S43,U43,W43),0),"")</f>
        <v/>
      </c>
      <c r="N44" s="14"/>
      <c r="O44" s="14" t="str">
        <f>IF(ISNUMBER(O43),RANK(O43,(I43,K43,M43,O43,Q43,S43,U43,W43),0),"")</f>
        <v/>
      </c>
      <c r="P44" s="14"/>
      <c r="Q44" s="14" t="str">
        <f>IF(ISNUMBER(Q43),RANK(Q43,(I43,K43,M43,O43,Q43,S43,U43,W43),0),"")</f>
        <v/>
      </c>
      <c r="R44" s="14"/>
      <c r="S44" s="14" t="str">
        <f>IF(ISNUMBER(S43),RANK(S43,(I43,K43,M43,O43,Q43,S43,U43,W43),0),"")</f>
        <v/>
      </c>
      <c r="T44" s="14"/>
      <c r="U44" s="14" t="str">
        <f>IF(ISNUMBER(U43),RANK(U43,(I43,K43,M43,O43,Q43,S43,U43,W43),0),"")</f>
        <v/>
      </c>
      <c r="V44" s="14"/>
      <c r="W44" s="14" t="str">
        <f>IF(ISNUMBER(W43),RANK(W43,(I43,K43,M43,O43,Q43,S43,U43,W43),0),"")</f>
        <v/>
      </c>
    </row>
  </sheetData>
  <mergeCells count="16">
    <mergeCell ref="A35:W35"/>
    <mergeCell ref="J7:K7"/>
    <mergeCell ref="A3:W3"/>
    <mergeCell ref="B4:W4"/>
    <mergeCell ref="A28:W28"/>
    <mergeCell ref="A7:F7"/>
    <mergeCell ref="V7:W7"/>
    <mergeCell ref="A1:W1"/>
    <mergeCell ref="L7:M7"/>
    <mergeCell ref="B5:W5"/>
    <mergeCell ref="P7:Q7"/>
    <mergeCell ref="N7:O7"/>
    <mergeCell ref="R7:S7"/>
    <mergeCell ref="H7:I7"/>
    <mergeCell ref="T7:U7"/>
    <mergeCell ref="A2:W2"/>
  </mergeCells>
  <conditionalFormatting sqref="H23:W23">
    <cfRule type="cellIs" dxfId="174" priority="1" operator="equal">
      <formula>"NICHT erfüllt"</formula>
    </cfRule>
  </conditionalFormatting>
  <conditionalFormatting sqref="I25">
    <cfRule type="cellIs" dxfId="173" priority="2" operator="greaterThanOrEqual">
      <formula>0.8</formula>
    </cfRule>
    <cfRule type="cellIs" dxfId="172" priority="3" operator="between">
      <formula>0.5</formula>
      <formula>0.8</formula>
    </cfRule>
    <cfRule type="cellIs" dxfId="171" priority="4" operator="lessThan">
      <formula>0.5</formula>
    </cfRule>
  </conditionalFormatting>
  <conditionalFormatting sqref="K25">
    <cfRule type="cellIs" dxfId="170" priority="5" operator="greaterThanOrEqual">
      <formula>0.8</formula>
    </cfRule>
    <cfRule type="cellIs" dxfId="169" priority="6" operator="between">
      <formula>0.5</formula>
      <formula>0.8</formula>
    </cfRule>
    <cfRule type="cellIs" dxfId="168" priority="7" operator="lessThan">
      <formula>0.5</formula>
    </cfRule>
  </conditionalFormatting>
  <conditionalFormatting sqref="M25">
    <cfRule type="cellIs" dxfId="167" priority="8" operator="greaterThanOrEqual">
      <formula>0.8</formula>
    </cfRule>
    <cfRule type="cellIs" dxfId="166" priority="9" operator="between">
      <formula>0.5</formula>
      <formula>0.8</formula>
    </cfRule>
    <cfRule type="cellIs" dxfId="165" priority="10" operator="lessThan">
      <formula>0.5</formula>
    </cfRule>
  </conditionalFormatting>
  <conditionalFormatting sqref="O25">
    <cfRule type="cellIs" dxfId="164" priority="11" operator="greaterThanOrEqual">
      <formula>0.8</formula>
    </cfRule>
    <cfRule type="cellIs" dxfId="163" priority="12" operator="between">
      <formula>0.5</formula>
      <formula>0.8</formula>
    </cfRule>
    <cfRule type="cellIs" dxfId="162" priority="13" operator="lessThan">
      <formula>0.5</formula>
    </cfRule>
  </conditionalFormatting>
  <conditionalFormatting sqref="Q25">
    <cfRule type="cellIs" dxfId="161" priority="14" operator="greaterThanOrEqual">
      <formula>0.8</formula>
    </cfRule>
    <cfRule type="cellIs" dxfId="160" priority="15" operator="between">
      <formula>0.5</formula>
      <formula>0.8</formula>
    </cfRule>
    <cfRule type="cellIs" dxfId="159" priority="16" operator="lessThan">
      <formula>0.5</formula>
    </cfRule>
  </conditionalFormatting>
  <conditionalFormatting sqref="S25">
    <cfRule type="cellIs" dxfId="158" priority="17" operator="greaterThanOrEqual">
      <formula>0.8</formula>
    </cfRule>
    <cfRule type="cellIs" dxfId="157" priority="18" operator="between">
      <formula>0.5</formula>
      <formula>0.8</formula>
    </cfRule>
    <cfRule type="cellIs" dxfId="156" priority="19" operator="lessThan">
      <formula>0.5</formula>
    </cfRule>
  </conditionalFormatting>
  <conditionalFormatting sqref="U25">
    <cfRule type="cellIs" dxfId="155" priority="20" operator="greaterThanOrEqual">
      <formula>0.8</formula>
    </cfRule>
    <cfRule type="cellIs" dxfId="154" priority="21" operator="between">
      <formula>0.5</formula>
      <formula>0.8</formula>
    </cfRule>
    <cfRule type="cellIs" dxfId="153" priority="22" operator="lessThan">
      <formula>0.5</formula>
    </cfRule>
  </conditionalFormatting>
  <conditionalFormatting sqref="W25">
    <cfRule type="cellIs" dxfId="152" priority="23" operator="greaterThanOrEqual">
      <formula>0.8</formula>
    </cfRule>
    <cfRule type="cellIs" dxfId="151" priority="24" operator="between">
      <formula>0.5</formula>
      <formula>0.8</formula>
    </cfRule>
    <cfRule type="cellIs" dxfId="150" priority="25" operator="lessThan">
      <formula>0.5</formula>
    </cfRule>
  </conditionalFormatting>
  <dataValidations count="1">
    <dataValidation type="decimal" allowBlank="1" errorTitle="Ungültige Eingabe" error="Bitte Punktwert zwischen 0 und 5 eingeben" sqref="H9 H10 H11 H12 H13 H14 H15 H16 H17 H18 H19 H36 H37 H38 J9 J10 J11 J12 J13 J14 J15 J16 J17 J18 J19 J36 J37 J38 L9 L10 L11 L12 L13 L14 L15 L16 L17 L18 L19 L36 L37 L38 N9 N10 N11 N12 N13 N14 N15 N16 N17 N18 N19 N36 N37 N38 P9 P10 P11 P12 P13 P14 P15 P16 P17 P18 P19 P36 P37 P38 R9 R10 R11 R12 R13 R14 R15 R16 R17 R18 R19 R36 R37 R38 T9 T10 T11 T12 T13 T14 T15 T16 T17 T18 T19 T36 T37 T38 V9 V10 V11 V12 V13 V14 V15 V16 V17 V18 V19 V36 V37 V38" xr:uid="{00000000-0002-0000-0400-000000000000}">
      <formula1>0</formula1>
      <formula2>5</formula2>
    </dataValidation>
  </dataValidations>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47"/>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285</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286</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287</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211</v>
      </c>
      <c r="C9" s="9" t="s">
        <v>288</v>
      </c>
      <c r="D9" s="10" t="s">
        <v>93</v>
      </c>
      <c r="E9" s="11">
        <v>2.2222222222222219</v>
      </c>
      <c r="F9" s="9" t="s">
        <v>213</v>
      </c>
      <c r="G9" s="9" t="s">
        <v>214</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289</v>
      </c>
      <c r="C10" s="9" t="s">
        <v>290</v>
      </c>
      <c r="D10" s="10" t="s">
        <v>93</v>
      </c>
      <c r="E10" s="11">
        <v>2.2222222222222219</v>
      </c>
      <c r="F10" s="9" t="s">
        <v>291</v>
      </c>
      <c r="G10" s="9" t="s">
        <v>292</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293</v>
      </c>
      <c r="C11" s="9" t="s">
        <v>294</v>
      </c>
      <c r="D11" s="10" t="s">
        <v>93</v>
      </c>
      <c r="E11" s="11">
        <v>2.2222222222222219</v>
      </c>
      <c r="F11" s="9" t="s">
        <v>295</v>
      </c>
      <c r="G11" s="9" t="s">
        <v>296</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38.94999999999999" customHeight="1">
      <c r="A12" s="2">
        <v>4</v>
      </c>
      <c r="B12" s="9" t="s">
        <v>297</v>
      </c>
      <c r="C12" s="9" t="s">
        <v>298</v>
      </c>
      <c r="D12" s="14" t="s">
        <v>114</v>
      </c>
      <c r="E12" s="11">
        <v>1.481481481481481</v>
      </c>
      <c r="F12" s="9" t="s">
        <v>299</v>
      </c>
      <c r="G12" s="9" t="s">
        <v>300</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38.94999999999999" customHeight="1">
      <c r="A13" s="2">
        <v>5</v>
      </c>
      <c r="B13" s="9" t="s">
        <v>301</v>
      </c>
      <c r="C13" s="9" t="s">
        <v>302</v>
      </c>
      <c r="D13" s="14" t="s">
        <v>114</v>
      </c>
      <c r="E13" s="11">
        <v>1.481481481481481</v>
      </c>
      <c r="F13" s="9" t="s">
        <v>303</v>
      </c>
      <c r="G13" s="9" t="s">
        <v>304</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305</v>
      </c>
      <c r="C14" s="9" t="s">
        <v>306</v>
      </c>
      <c r="D14" s="14" t="s">
        <v>114</v>
      </c>
      <c r="E14" s="11">
        <v>1.481481481481481</v>
      </c>
      <c r="F14" s="9" t="s">
        <v>307</v>
      </c>
      <c r="G14" s="9" t="s">
        <v>308</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38.94999999999999" customHeight="1">
      <c r="A15" s="2">
        <v>7</v>
      </c>
      <c r="B15" s="9" t="s">
        <v>309</v>
      </c>
      <c r="C15" s="9" t="s">
        <v>310</v>
      </c>
      <c r="D15" s="14" t="s">
        <v>114</v>
      </c>
      <c r="E15" s="11">
        <v>1.481481481481481</v>
      </c>
      <c r="F15" s="9" t="s">
        <v>311</v>
      </c>
      <c r="G15" s="9" t="s">
        <v>312</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23.95" customHeight="1">
      <c r="A16" s="2">
        <v>8</v>
      </c>
      <c r="B16" s="9" t="s">
        <v>313</v>
      </c>
      <c r="C16" s="9" t="s">
        <v>314</v>
      </c>
      <c r="D16" s="14" t="s">
        <v>114</v>
      </c>
      <c r="E16" s="11">
        <v>1.481481481481481</v>
      </c>
      <c r="F16" s="9" t="s">
        <v>315</v>
      </c>
      <c r="G16" s="9" t="s">
        <v>316</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38.94999999999999" customHeight="1">
      <c r="A17" s="2">
        <v>9</v>
      </c>
      <c r="B17" s="9" t="s">
        <v>317</v>
      </c>
      <c r="C17" s="9" t="s">
        <v>318</v>
      </c>
      <c r="D17" s="14" t="s">
        <v>114</v>
      </c>
      <c r="E17" s="11">
        <v>1.481481481481481</v>
      </c>
      <c r="F17" s="9" t="s">
        <v>319</v>
      </c>
      <c r="G17" s="9" t="s">
        <v>320</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83.95" customHeight="1">
      <c r="A18" s="2">
        <v>10</v>
      </c>
      <c r="B18" s="9" t="s">
        <v>125</v>
      </c>
      <c r="C18" s="9" t="s">
        <v>321</v>
      </c>
      <c r="D18" s="14" t="s">
        <v>114</v>
      </c>
      <c r="E18" s="11">
        <v>1.481481481481481</v>
      </c>
      <c r="F18" s="9" t="s">
        <v>127</v>
      </c>
      <c r="G18" s="9" t="s">
        <v>128</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322</v>
      </c>
      <c r="C19" s="9" t="s">
        <v>323</v>
      </c>
      <c r="D19" s="20" t="s">
        <v>201</v>
      </c>
      <c r="E19" s="11">
        <v>0.7407407407407407</v>
      </c>
      <c r="F19" s="9" t="s">
        <v>135</v>
      </c>
      <c r="G19" s="9" t="s">
        <v>324</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0" spans="1:23" ht="123.95" customHeight="1">
      <c r="A20" s="2">
        <v>12</v>
      </c>
      <c r="B20" s="9" t="s">
        <v>325</v>
      </c>
      <c r="C20" s="9" t="s">
        <v>326</v>
      </c>
      <c r="D20" s="20" t="s">
        <v>201</v>
      </c>
      <c r="E20" s="11">
        <v>0.7407407407407407</v>
      </c>
      <c r="F20" s="9" t="s">
        <v>135</v>
      </c>
      <c r="G20" s="9" t="s">
        <v>327</v>
      </c>
      <c r="H20" s="12"/>
      <c r="I20" s="13" t="str">
        <f>IF(ISBLANK(H20),"",H20*$E20)</f>
        <v/>
      </c>
      <c r="J20" s="12"/>
      <c r="K20" s="13" t="str">
        <f>IF(ISBLANK(J20),"",J20*$E20)</f>
        <v/>
      </c>
      <c r="L20" s="12"/>
      <c r="M20" s="13" t="str">
        <f>IF(ISBLANK(L20),"",L20*$E20)</f>
        <v/>
      </c>
      <c r="N20" s="12"/>
      <c r="O20" s="13" t="str">
        <f>IF(ISBLANK(N20),"",N20*$E20)</f>
        <v/>
      </c>
      <c r="P20" s="12"/>
      <c r="Q20" s="13" t="str">
        <f>IF(ISBLANK(P20),"",P20*$E20)</f>
        <v/>
      </c>
      <c r="R20" s="12"/>
      <c r="S20" s="13" t="str">
        <f>IF(ISBLANK(R20),"",R20*$E20)</f>
        <v/>
      </c>
      <c r="T20" s="12"/>
      <c r="U20" s="13" t="str">
        <f>IF(ISBLANK(T20),"",T20*$E20)</f>
        <v/>
      </c>
      <c r="V20" s="12"/>
      <c r="W20" s="13" t="str">
        <f>IF(ISBLANK(V20),"",V20*$E20)</f>
        <v/>
      </c>
    </row>
    <row r="21" spans="1:23" ht="138.94999999999999" customHeight="1">
      <c r="A21" s="2">
        <v>13</v>
      </c>
      <c r="B21" s="9" t="s">
        <v>328</v>
      </c>
      <c r="C21" s="9" t="s">
        <v>329</v>
      </c>
      <c r="D21" s="20" t="s">
        <v>201</v>
      </c>
      <c r="E21" s="11">
        <v>0.7407407407407407</v>
      </c>
      <c r="F21" s="9" t="s">
        <v>330</v>
      </c>
      <c r="G21" s="9" t="s">
        <v>331</v>
      </c>
      <c r="H21" s="12"/>
      <c r="I21" s="13" t="str">
        <f>IF(ISBLANK(H21),"",H21*$E21)</f>
        <v/>
      </c>
      <c r="J21" s="12"/>
      <c r="K21" s="13" t="str">
        <f>IF(ISBLANK(J21),"",J21*$E21)</f>
        <v/>
      </c>
      <c r="L21" s="12"/>
      <c r="M21" s="13" t="str">
        <f>IF(ISBLANK(L21),"",L21*$E21)</f>
        <v/>
      </c>
      <c r="N21" s="12"/>
      <c r="O21" s="13" t="str">
        <f>IF(ISBLANK(N21),"",N21*$E21)</f>
        <v/>
      </c>
      <c r="P21" s="12"/>
      <c r="Q21" s="13" t="str">
        <f>IF(ISBLANK(P21),"",P21*$E21)</f>
        <v/>
      </c>
      <c r="R21" s="12"/>
      <c r="S21" s="13" t="str">
        <f>IF(ISBLANK(R21),"",R21*$E21)</f>
        <v/>
      </c>
      <c r="T21" s="12"/>
      <c r="U21" s="13" t="str">
        <f>IF(ISBLANK(T21),"",T21*$E21)</f>
        <v/>
      </c>
      <c r="V21" s="12"/>
      <c r="W21" s="13" t="str">
        <f>IF(ISBLANK(V21),"",V21*$E21)</f>
        <v/>
      </c>
    </row>
    <row r="22" spans="1:23" ht="123.95" customHeight="1">
      <c r="A22" s="2">
        <v>14</v>
      </c>
      <c r="B22" s="9" t="s">
        <v>332</v>
      </c>
      <c r="C22" s="9" t="s">
        <v>333</v>
      </c>
      <c r="D22" s="20" t="s">
        <v>201</v>
      </c>
      <c r="E22" s="11">
        <v>0.7407407407407407</v>
      </c>
      <c r="F22" s="9" t="s">
        <v>135</v>
      </c>
      <c r="G22" s="9" t="s">
        <v>334</v>
      </c>
      <c r="H22" s="12"/>
      <c r="I22" s="13" t="str">
        <f>IF(ISBLANK(H22),"",H22*$E22)</f>
        <v/>
      </c>
      <c r="J22" s="12"/>
      <c r="K22" s="13" t="str">
        <f>IF(ISBLANK(J22),"",J22*$E22)</f>
        <v/>
      </c>
      <c r="L22" s="12"/>
      <c r="M22" s="13" t="str">
        <f>IF(ISBLANK(L22),"",L22*$E22)</f>
        <v/>
      </c>
      <c r="N22" s="12"/>
      <c r="O22" s="13" t="str">
        <f>IF(ISBLANK(N22),"",N22*$E22)</f>
        <v/>
      </c>
      <c r="P22" s="12"/>
      <c r="Q22" s="13" t="str">
        <f>IF(ISBLANK(P22),"",P22*$E22)</f>
        <v/>
      </c>
      <c r="R22" s="12"/>
      <c r="S22" s="13" t="str">
        <f>IF(ISBLANK(R22),"",R22*$E22)</f>
        <v/>
      </c>
      <c r="T22" s="12"/>
      <c r="U22" s="13" t="str">
        <f>IF(ISBLANK(T22),"",T22*$E22)</f>
        <v/>
      </c>
      <c r="V22" s="12"/>
      <c r="W22" s="13" t="str">
        <f>IF(ISBLANK(V22),"",V22*$E22)</f>
        <v/>
      </c>
    </row>
    <row r="24" spans="1:23">
      <c r="A24" s="14"/>
      <c r="B24" s="14"/>
      <c r="C24" s="35" t="s">
        <v>137</v>
      </c>
      <c r="D24" s="14"/>
      <c r="E24" s="14"/>
      <c r="F24" s="14"/>
      <c r="G24" s="14"/>
      <c r="H24" s="14"/>
      <c r="I24" s="36" t="str">
        <f>IF(COUNT(H9:H22)=0,"",SUM(I9:I22))</f>
        <v/>
      </c>
      <c r="J24" s="14"/>
      <c r="K24" s="36" t="str">
        <f>IF(COUNT(J9:J22)=0,"",SUM(K9:K22))</f>
        <v/>
      </c>
      <c r="L24" s="14"/>
      <c r="M24" s="36" t="str">
        <f>IF(COUNT(L9:L22)=0,"",SUM(M9:M22))</f>
        <v/>
      </c>
      <c r="N24" s="14"/>
      <c r="O24" s="36" t="str">
        <f>IF(COUNT(N9:N22)=0,"",SUM(O9:O22))</f>
        <v/>
      </c>
      <c r="P24" s="14"/>
      <c r="Q24" s="36" t="str">
        <f>IF(COUNT(P9:P22)=0,"",SUM(Q9:Q22))</f>
        <v/>
      </c>
      <c r="R24" s="14"/>
      <c r="S24" s="36" t="str">
        <f>IF(COUNT(R9:R22)=0,"",SUM(S9:S22))</f>
        <v/>
      </c>
      <c r="T24" s="14"/>
      <c r="U24" s="36" t="str">
        <f>IF(COUNT(T9:T22)=0,"",SUM(U9:U22))</f>
        <v/>
      </c>
      <c r="V24" s="14"/>
      <c r="W24" s="36" t="str">
        <f>IF(COUNT(V9:V22)=0,"",SUM(W9:W22))</f>
        <v/>
      </c>
    </row>
    <row r="25" spans="1:23">
      <c r="A25" s="14"/>
      <c r="B25" s="14"/>
      <c r="C25" s="35" t="s">
        <v>335</v>
      </c>
      <c r="D25" s="14"/>
      <c r="E25" s="14"/>
      <c r="F25" s="14"/>
      <c r="G25" s="14"/>
      <c r="H25" s="14"/>
      <c r="I25" s="36" t="str">
        <f>IF(COUNT(H9:H11)=0,"",SUM(I9:I11))</f>
        <v/>
      </c>
      <c r="J25" s="14"/>
      <c r="K25" s="36" t="str">
        <f>IF(COUNT(J9:J11)=0,"",SUM(K9:K11))</f>
        <v/>
      </c>
      <c r="L25" s="14"/>
      <c r="M25" s="36" t="str">
        <f>IF(COUNT(L9:L11)=0,"",SUM(M9:M11))</f>
        <v/>
      </c>
      <c r="N25" s="14"/>
      <c r="O25" s="36" t="str">
        <f>IF(COUNT(N9:N11)=0,"",SUM(O9:O11))</f>
        <v/>
      </c>
      <c r="P25" s="14"/>
      <c r="Q25" s="36" t="str">
        <f>IF(COUNT(P9:P11)=0,"",SUM(Q9:Q11))</f>
        <v/>
      </c>
      <c r="R25" s="14"/>
      <c r="S25" s="36" t="str">
        <f>IF(COUNT(R9:R11)=0,"",SUM(S9:S11))</f>
        <v/>
      </c>
      <c r="T25" s="14"/>
      <c r="U25" s="36" t="str">
        <f>IF(COUNT(T9:T11)=0,"",SUM(U9:U11))</f>
        <v/>
      </c>
      <c r="V25" s="14"/>
      <c r="W25" s="36" t="str">
        <f>IF(COUNT(V9:V11)=0,"",SUM(W9:W11))</f>
        <v/>
      </c>
    </row>
    <row r="26" spans="1:23">
      <c r="A26" s="14"/>
      <c r="B26" s="14"/>
      <c r="C26" s="35" t="s">
        <v>336</v>
      </c>
      <c r="D26" s="14"/>
      <c r="E26" s="14"/>
      <c r="F26" s="14"/>
      <c r="G26" s="14"/>
      <c r="H26" s="14"/>
      <c r="I26" s="14" t="str">
        <f>IF(ISNUMBER(I25),IF(I25&gt;=13.33,"erfüllt","NICHT erfüllt"),"")</f>
        <v/>
      </c>
      <c r="J26" s="14"/>
      <c r="K26" s="14" t="str">
        <f>IF(ISNUMBER(K25),IF(K25&gt;=13.33,"erfüllt","NICHT erfüllt"),"")</f>
        <v/>
      </c>
      <c r="L26" s="14"/>
      <c r="M26" s="14" t="str">
        <f>IF(ISNUMBER(M25),IF(M25&gt;=13.33,"erfüllt","NICHT erfüllt"),"")</f>
        <v/>
      </c>
      <c r="N26" s="14"/>
      <c r="O26" s="14" t="str">
        <f>IF(ISNUMBER(O25),IF(O25&gt;=13.33,"erfüllt","NICHT erfüllt"),"")</f>
        <v/>
      </c>
      <c r="P26" s="14"/>
      <c r="Q26" s="14" t="str">
        <f>IF(ISNUMBER(Q25),IF(Q25&gt;=13.33,"erfüllt","NICHT erfüllt"),"")</f>
        <v/>
      </c>
      <c r="R26" s="14"/>
      <c r="S26" s="14" t="str">
        <f>IF(ISNUMBER(S25),IF(S25&gt;=13.33,"erfüllt","NICHT erfüllt"),"")</f>
        <v/>
      </c>
      <c r="T26" s="14"/>
      <c r="U26" s="14" t="str">
        <f>IF(ISNUMBER(U25),IF(U25&gt;=13.33,"erfüllt","NICHT erfüllt"),"")</f>
        <v/>
      </c>
      <c r="V26" s="14"/>
      <c r="W26" s="14" t="str">
        <f>IF(ISNUMBER(W25),IF(W25&gt;=13.33,"erfüllt","NICHT erfüllt"),"")</f>
        <v/>
      </c>
    </row>
    <row r="27" spans="1:23">
      <c r="A27" s="14"/>
      <c r="B27" s="14"/>
      <c r="C27" s="35" t="s">
        <v>140</v>
      </c>
      <c r="D27" s="14"/>
      <c r="E27" s="14"/>
      <c r="F27" s="14"/>
      <c r="G27" s="14"/>
      <c r="H27" s="14"/>
      <c r="I27" s="37">
        <v>100</v>
      </c>
      <c r="J27" s="14"/>
      <c r="K27" s="37">
        <v>100</v>
      </c>
      <c r="L27" s="14"/>
      <c r="M27" s="37">
        <v>100</v>
      </c>
      <c r="N27" s="14"/>
      <c r="O27" s="37">
        <v>100</v>
      </c>
      <c r="P27" s="14"/>
      <c r="Q27" s="37">
        <v>100</v>
      </c>
      <c r="R27" s="14"/>
      <c r="S27" s="37">
        <v>100</v>
      </c>
      <c r="T27" s="14"/>
      <c r="U27" s="37">
        <v>100</v>
      </c>
      <c r="V27" s="14"/>
      <c r="W27" s="37">
        <v>100</v>
      </c>
    </row>
    <row r="28" spans="1:23">
      <c r="A28" s="14"/>
      <c r="B28" s="14"/>
      <c r="C28" s="35" t="s">
        <v>141</v>
      </c>
      <c r="D28" s="14"/>
      <c r="E28" s="14"/>
      <c r="F28" s="14"/>
      <c r="G28" s="14"/>
      <c r="H28" s="14"/>
      <c r="I28" s="15" t="str">
        <f>IF(ISNUMBER(I24),I24/I27,"")</f>
        <v/>
      </c>
      <c r="J28" s="14"/>
      <c r="K28" s="15" t="str">
        <f>IF(ISNUMBER(K24),K24/K27,"")</f>
        <v/>
      </c>
      <c r="L28" s="14"/>
      <c r="M28" s="15" t="str">
        <f>IF(ISNUMBER(M24),M24/M27,"")</f>
        <v/>
      </c>
      <c r="N28" s="14"/>
      <c r="O28" s="15" t="str">
        <f>IF(ISNUMBER(O24),O24/O27,"")</f>
        <v/>
      </c>
      <c r="P28" s="14"/>
      <c r="Q28" s="15" t="str">
        <f>IF(ISNUMBER(Q24),Q24/Q27,"")</f>
        <v/>
      </c>
      <c r="R28" s="14"/>
      <c r="S28" s="15" t="str">
        <f>IF(ISNUMBER(S24),S24/S27,"")</f>
        <v/>
      </c>
      <c r="T28" s="14"/>
      <c r="U28" s="15" t="str">
        <f>IF(ISNUMBER(U24),U24/U27,"")</f>
        <v/>
      </c>
      <c r="V28" s="14"/>
      <c r="W28" s="15" t="str">
        <f>IF(ISNUMBER(W24),W24/W27,"")</f>
        <v/>
      </c>
    </row>
    <row r="29" spans="1:23">
      <c r="A29" s="14"/>
      <c r="B29" s="14"/>
      <c r="C29" s="35" t="s">
        <v>142</v>
      </c>
      <c r="D29" s="14"/>
      <c r="E29" s="14"/>
      <c r="F29" s="14"/>
      <c r="G29" s="14"/>
      <c r="H29" s="14"/>
      <c r="I29" s="14" t="str">
        <f>IF(ISNUMBER(I28),RANK(I28,(I28,K28,M28,O28,Q28,S28,U28,W28),0),"")</f>
        <v/>
      </c>
      <c r="J29" s="14"/>
      <c r="K29" s="14" t="str">
        <f>IF(ISNUMBER(K28),RANK(K28,(I28,K28,M28,O28,Q28,S28,U28,W28),0),"")</f>
        <v/>
      </c>
      <c r="L29" s="14"/>
      <c r="M29" s="14" t="str">
        <f>IF(ISNUMBER(M28),RANK(M28,(I28,K28,M28,O28,Q28,S28,U28,W28),0),"")</f>
        <v/>
      </c>
      <c r="N29" s="14"/>
      <c r="O29" s="14" t="str">
        <f>IF(ISNUMBER(O28),RANK(O28,(I28,K28,M28,O28,Q28,S28,U28,W28),0),"")</f>
        <v/>
      </c>
      <c r="P29" s="14"/>
      <c r="Q29" s="14" t="str">
        <f>IF(ISNUMBER(Q28),RANK(Q28,(I28,K28,M28,O28,Q28,S28,U28,W28),0),"")</f>
        <v/>
      </c>
      <c r="R29" s="14"/>
      <c r="S29" s="14" t="str">
        <f>IF(ISNUMBER(S28),RANK(S28,(I28,K28,M28,O28,Q28,S28,U28,W28),0),"")</f>
        <v/>
      </c>
      <c r="T29" s="14"/>
      <c r="U29" s="14" t="str">
        <f>IF(ISNUMBER(U28),RANK(U28,(I28,K28,M28,O28,Q28,S28,U28,W28),0),"")</f>
        <v/>
      </c>
      <c r="V29" s="14"/>
      <c r="W29" s="14" t="str">
        <f>IF(ISNUMBER(W28),RANK(W28,(I28,K28,M28,O28,Q28,S28,U28,W28),0),"")</f>
        <v/>
      </c>
    </row>
    <row r="31" spans="1:23">
      <c r="A31" s="27" t="s">
        <v>143</v>
      </c>
      <c r="B31" s="25"/>
      <c r="C31" s="25"/>
      <c r="D31" s="25"/>
      <c r="E31" s="25"/>
      <c r="F31" s="25"/>
      <c r="G31" s="25"/>
      <c r="H31" s="25"/>
      <c r="I31" s="25"/>
      <c r="J31" s="25"/>
      <c r="K31" s="25"/>
      <c r="L31" s="25"/>
      <c r="M31" s="25"/>
      <c r="N31" s="25"/>
      <c r="O31" s="25"/>
      <c r="P31" s="25"/>
      <c r="Q31" s="25"/>
      <c r="R31" s="25"/>
      <c r="S31" s="25"/>
      <c r="T31" s="25"/>
      <c r="U31" s="25"/>
      <c r="V31" s="25"/>
      <c r="W31" s="25"/>
    </row>
    <row r="32" spans="1:23">
      <c r="A32" s="14"/>
      <c r="B32" s="14"/>
      <c r="C32" s="35" t="s">
        <v>144</v>
      </c>
      <c r="D32" s="14"/>
      <c r="E32" s="14"/>
      <c r="F32" s="14"/>
      <c r="G32" s="14"/>
      <c r="H32" s="16"/>
      <c r="I32" s="14"/>
      <c r="J32" s="16"/>
      <c r="K32" s="14"/>
      <c r="L32" s="16"/>
      <c r="M32" s="14"/>
      <c r="N32" s="16"/>
      <c r="O32" s="14"/>
      <c r="P32" s="16"/>
      <c r="Q32" s="14"/>
      <c r="R32" s="16"/>
      <c r="S32" s="14"/>
      <c r="T32" s="16"/>
      <c r="U32" s="14"/>
      <c r="V32" s="16"/>
      <c r="W32" s="14"/>
    </row>
    <row r="33" spans="1:23">
      <c r="A33" s="14"/>
      <c r="B33" s="14"/>
      <c r="C33" s="35" t="s">
        <v>145</v>
      </c>
      <c r="D33" s="14"/>
      <c r="E33" s="14"/>
      <c r="F33" s="14"/>
      <c r="G33" s="14"/>
      <c r="H33" s="16"/>
      <c r="I33" s="14"/>
      <c r="J33" s="16"/>
      <c r="K33" s="14"/>
      <c r="L33" s="16"/>
      <c r="M33" s="14"/>
      <c r="N33" s="16"/>
      <c r="O33" s="14"/>
      <c r="P33" s="16"/>
      <c r="Q33" s="14"/>
      <c r="R33" s="16"/>
      <c r="S33" s="14"/>
      <c r="T33" s="16"/>
      <c r="U33" s="14"/>
      <c r="V33" s="16"/>
      <c r="W33" s="14"/>
    </row>
    <row r="34" spans="1:23">
      <c r="A34" s="14"/>
      <c r="B34" s="14"/>
      <c r="C34" s="35" t="s">
        <v>146</v>
      </c>
      <c r="D34" s="14"/>
      <c r="E34" s="14"/>
      <c r="F34" s="14"/>
      <c r="G34" s="14"/>
      <c r="H34" s="14"/>
      <c r="I34" s="17" t="str">
        <f>IF(AND(ISNUMBER(H32),ISNUMBER(H33)),0.95*MIN(H32,J32,L32,N32,P32,R32,T32,V32)/H32+0.05*MIN(H33,J33,L33,N33,P33,R33,T33,V33)/H33,"")</f>
        <v/>
      </c>
      <c r="J34" s="14"/>
      <c r="K34" s="17" t="str">
        <f>IF(AND(ISNUMBER(J32),ISNUMBER(J33)),0.95*MIN(H32,J32,L32,N32,P32,R32,T32,V32)/J32+0.05*MIN(H33,J33,L33,N33,P33,R33,T33,V33)/J33,"")</f>
        <v/>
      </c>
      <c r="L34" s="14"/>
      <c r="M34" s="17" t="str">
        <f>IF(AND(ISNUMBER(L32),ISNUMBER(L33)),0.95*MIN(H32,J32,L32,N32,P32,R32,T32,V32)/L32+0.05*MIN(H33,J33,L33,N33,P33,R33,T33,V33)/L33,"")</f>
        <v/>
      </c>
      <c r="N34" s="14"/>
      <c r="O34" s="17" t="str">
        <f>IF(AND(ISNUMBER(N32),ISNUMBER(N33)),0.95*MIN(H32,J32,L32,N32,P32,R32,T32,V32)/N32+0.05*MIN(H33,J33,L33,N33,P33,R33,T33,V33)/N33,"")</f>
        <v/>
      </c>
      <c r="P34" s="14"/>
      <c r="Q34" s="17" t="str">
        <f>IF(AND(ISNUMBER(P32),ISNUMBER(P33)),0.95*MIN(H32,J32,L32,N32,P32,R32,T32,V32)/P32+0.05*MIN(H33,J33,L33,N33,P33,R33,T33,V33)/P33,"")</f>
        <v/>
      </c>
      <c r="R34" s="14"/>
      <c r="S34" s="17" t="str">
        <f>IF(AND(ISNUMBER(R32),ISNUMBER(R33)),0.95*MIN(H32,J32,L32,N32,P32,R32,T32,V32)/R32+0.05*MIN(H33,J33,L33,N33,P33,R33,T33,V33)/R33,"")</f>
        <v/>
      </c>
      <c r="T34" s="14"/>
      <c r="U34" s="17" t="str">
        <f>IF(AND(ISNUMBER(T32),ISNUMBER(T33)),0.95*MIN(H32,J32,L32,N32,P32,R32,T32,V32)/T32+0.05*MIN(H33,J33,L33,N33,P33,R33,T33,V33)/T33,"")</f>
        <v/>
      </c>
      <c r="V34" s="14"/>
      <c r="W34" s="17" t="str">
        <f>IF(AND(ISNUMBER(V32),ISNUMBER(V33)),0.95*MIN(H32,J32,L32,N32,P32,R32,T32,V32)/V32+0.05*MIN(H33,J33,L33,N33,P33,R33,T33,V33)/V33,"")</f>
        <v/>
      </c>
    </row>
    <row r="36" spans="1:23">
      <c r="A36" s="14"/>
      <c r="B36" s="14"/>
      <c r="C36" s="35" t="s">
        <v>147</v>
      </c>
      <c r="D36" s="14"/>
      <c r="E36" s="14"/>
      <c r="F36" s="14"/>
      <c r="G36" s="14"/>
      <c r="H36" s="14"/>
      <c r="I36" s="18" t="str">
        <f>IF(AND(ISNUMBER(I28),ISNUMBER(I34)),60*I28+40*I34,"")</f>
        <v/>
      </c>
      <c r="J36" s="14"/>
      <c r="K36" s="18" t="str">
        <f>IF(AND(ISNUMBER(K28),ISNUMBER(K34)),60*K28+40*K34,"")</f>
        <v/>
      </c>
      <c r="L36" s="14"/>
      <c r="M36" s="18" t="str">
        <f>IF(AND(ISNUMBER(M28),ISNUMBER(M34)),60*M28+40*M34,"")</f>
        <v/>
      </c>
      <c r="N36" s="14"/>
      <c r="O36" s="18" t="str">
        <f>IF(AND(ISNUMBER(O28),ISNUMBER(O34)),60*O28+40*O34,"")</f>
        <v/>
      </c>
      <c r="P36" s="14"/>
      <c r="Q36" s="18" t="str">
        <f>IF(AND(ISNUMBER(Q28),ISNUMBER(Q34)),60*Q28+40*Q34,"")</f>
        <v/>
      </c>
      <c r="R36" s="14"/>
      <c r="S36" s="18" t="str">
        <f>IF(AND(ISNUMBER(S28),ISNUMBER(S34)),60*S28+40*S34,"")</f>
        <v/>
      </c>
      <c r="T36" s="14"/>
      <c r="U36" s="18" t="str">
        <f>IF(AND(ISNUMBER(U28),ISNUMBER(U34)),60*U28+40*U34,"")</f>
        <v/>
      </c>
      <c r="V36" s="14"/>
      <c r="W36" s="18" t="str">
        <f>IF(AND(ISNUMBER(W28),ISNUMBER(W34)),60*W28+40*W34,"")</f>
        <v/>
      </c>
    </row>
    <row r="38" spans="1:23">
      <c r="A38" s="27" t="s">
        <v>148</v>
      </c>
      <c r="B38" s="25"/>
      <c r="C38" s="25"/>
      <c r="D38" s="25"/>
      <c r="E38" s="25"/>
      <c r="F38" s="25"/>
      <c r="G38" s="25"/>
      <c r="H38" s="25"/>
      <c r="I38" s="25"/>
      <c r="J38" s="25"/>
      <c r="K38" s="25"/>
      <c r="L38" s="25"/>
      <c r="M38" s="25"/>
      <c r="N38" s="25"/>
      <c r="O38" s="25"/>
      <c r="P38" s="25"/>
      <c r="Q38" s="25"/>
      <c r="R38" s="25"/>
      <c r="S38" s="25"/>
      <c r="T38" s="25"/>
      <c r="U38" s="25"/>
      <c r="V38" s="25"/>
      <c r="W38" s="25"/>
    </row>
    <row r="39" spans="1:23" ht="30" customHeight="1">
      <c r="A39" s="7"/>
      <c r="B39" s="9" t="s">
        <v>149</v>
      </c>
      <c r="C39" s="9" t="s">
        <v>150</v>
      </c>
      <c r="D39" s="7"/>
      <c r="E39" s="19">
        <v>1</v>
      </c>
      <c r="F39" s="9" t="s">
        <v>151</v>
      </c>
      <c r="G39" s="9" t="s">
        <v>152</v>
      </c>
      <c r="H39" s="12"/>
      <c r="I39" s="13" t="str">
        <f>IF(ISBLANK(H39),"",H39*$E39)</f>
        <v/>
      </c>
      <c r="J39" s="12"/>
      <c r="K39" s="13" t="str">
        <f>IF(ISBLANK(J39),"",J39*$E39)</f>
        <v/>
      </c>
      <c r="L39" s="12"/>
      <c r="M39" s="13" t="str">
        <f>IF(ISBLANK(L39),"",L39*$E39)</f>
        <v/>
      </c>
      <c r="N39" s="12"/>
      <c r="O39" s="13" t="str">
        <f>IF(ISBLANK(N39),"",N39*$E39)</f>
        <v/>
      </c>
      <c r="P39" s="12"/>
      <c r="Q39" s="13" t="str">
        <f>IF(ISBLANK(P39),"",P39*$E39)</f>
        <v/>
      </c>
      <c r="R39" s="12"/>
      <c r="S39" s="13" t="str">
        <f>IF(ISBLANK(R39),"",R39*$E39)</f>
        <v/>
      </c>
      <c r="T39" s="12"/>
      <c r="U39" s="13" t="str">
        <f>IF(ISBLANK(T39),"",T39*$E39)</f>
        <v/>
      </c>
      <c r="V39" s="12"/>
      <c r="W39" s="13" t="str">
        <f>IF(ISBLANK(V39),"",V39*$E39)</f>
        <v/>
      </c>
    </row>
    <row r="40" spans="1:23" ht="30" customHeight="1">
      <c r="A40" s="7"/>
      <c r="B40" s="9" t="s">
        <v>153</v>
      </c>
      <c r="C40" s="9" t="s">
        <v>154</v>
      </c>
      <c r="D40" s="7"/>
      <c r="E40" s="19">
        <v>1</v>
      </c>
      <c r="F40" s="9" t="s">
        <v>151</v>
      </c>
      <c r="G40" s="9" t="s">
        <v>155</v>
      </c>
      <c r="H40" s="12"/>
      <c r="I40" s="13" t="str">
        <f>IF(ISBLANK(H40),"",H40*$E40)</f>
        <v/>
      </c>
      <c r="J40" s="12"/>
      <c r="K40" s="13" t="str">
        <f>IF(ISBLANK(J40),"",J40*$E40)</f>
        <v/>
      </c>
      <c r="L40" s="12"/>
      <c r="M40" s="13" t="str">
        <f>IF(ISBLANK(L40),"",L40*$E40)</f>
        <v/>
      </c>
      <c r="N40" s="12"/>
      <c r="O40" s="13" t="str">
        <f>IF(ISBLANK(N40),"",N40*$E40)</f>
        <v/>
      </c>
      <c r="P40" s="12"/>
      <c r="Q40" s="13" t="str">
        <f>IF(ISBLANK(P40),"",P40*$E40)</f>
        <v/>
      </c>
      <c r="R40" s="12"/>
      <c r="S40" s="13" t="str">
        <f>IF(ISBLANK(R40),"",R40*$E40)</f>
        <v/>
      </c>
      <c r="T40" s="12"/>
      <c r="U40" s="13" t="str">
        <f>IF(ISBLANK(T40),"",T40*$E40)</f>
        <v/>
      </c>
      <c r="V40" s="12"/>
      <c r="W40" s="13" t="str">
        <f>IF(ISBLANK(V40),"",V40*$E40)</f>
        <v/>
      </c>
    </row>
    <row r="41" spans="1:23" ht="30" customHeight="1">
      <c r="A41" s="7"/>
      <c r="B41" s="9" t="s">
        <v>156</v>
      </c>
      <c r="C41" s="9" t="s">
        <v>157</v>
      </c>
      <c r="D41" s="7"/>
      <c r="E41" s="19">
        <v>1</v>
      </c>
      <c r="F41" s="9" t="s">
        <v>151</v>
      </c>
      <c r="G41" s="9" t="s">
        <v>158</v>
      </c>
      <c r="H41" s="12"/>
      <c r="I41" s="13" t="str">
        <f>IF(ISBLANK(H41),"",H41*$E41)</f>
        <v/>
      </c>
      <c r="J41" s="12"/>
      <c r="K41" s="13" t="str">
        <f>IF(ISBLANK(J41),"",J41*$E41)</f>
        <v/>
      </c>
      <c r="L41" s="12"/>
      <c r="M41" s="13" t="str">
        <f>IF(ISBLANK(L41),"",L41*$E41)</f>
        <v/>
      </c>
      <c r="N41" s="12"/>
      <c r="O41" s="13" t="str">
        <f>IF(ISBLANK(N41),"",N41*$E41)</f>
        <v/>
      </c>
      <c r="P41" s="12"/>
      <c r="Q41" s="13" t="str">
        <f>IF(ISBLANK(P41),"",P41*$E41)</f>
        <v/>
      </c>
      <c r="R41" s="12"/>
      <c r="S41" s="13" t="str">
        <f>IF(ISBLANK(R41),"",R41*$E41)</f>
        <v/>
      </c>
      <c r="T41" s="12"/>
      <c r="U41" s="13" t="str">
        <f>IF(ISBLANK(T41),"",T41*$E41)</f>
        <v/>
      </c>
      <c r="V41" s="12"/>
      <c r="W41" s="13" t="str">
        <f>IF(ISBLANK(V41),"",V41*$E41)</f>
        <v/>
      </c>
    </row>
    <row r="42" spans="1:23">
      <c r="A42" s="14"/>
      <c r="B42" s="14"/>
      <c r="C42" s="35" t="s">
        <v>159</v>
      </c>
      <c r="D42" s="14"/>
      <c r="E42" s="14"/>
      <c r="F42" s="14"/>
      <c r="G42" s="14"/>
      <c r="H42" s="14"/>
      <c r="I42" s="36" t="str">
        <f>IF(COUNT(H39:H41)=0,"",SUM(I39:I41))</f>
        <v/>
      </c>
      <c r="J42" s="14"/>
      <c r="K42" s="36" t="str">
        <f>IF(COUNT(J39:J41)=0,"",SUM(K39:K41))</f>
        <v/>
      </c>
      <c r="L42" s="14"/>
      <c r="M42" s="36" t="str">
        <f>IF(COUNT(L39:L41)=0,"",SUM(M39:M41))</f>
        <v/>
      </c>
      <c r="N42" s="14"/>
      <c r="O42" s="36" t="str">
        <f>IF(COUNT(N39:N41)=0,"",SUM(O39:O41))</f>
        <v/>
      </c>
      <c r="P42" s="14"/>
      <c r="Q42" s="36" t="str">
        <f>IF(COUNT(P39:P41)=0,"",SUM(Q39:Q41))</f>
        <v/>
      </c>
      <c r="R42" s="14"/>
      <c r="S42" s="36" t="str">
        <f>IF(COUNT(R39:R41)=0,"",SUM(S39:S41))</f>
        <v/>
      </c>
      <c r="T42" s="14"/>
      <c r="U42" s="36" t="str">
        <f>IF(COUNT(T39:T41)=0,"",SUM(U39:U41))</f>
        <v/>
      </c>
      <c r="V42" s="14"/>
      <c r="W42" s="36" t="str">
        <f>IF(COUNT(V39:V41)=0,"",SUM(W39:W41))</f>
        <v/>
      </c>
    </row>
    <row r="43" spans="1:23">
      <c r="A43" s="14"/>
      <c r="B43" s="14"/>
      <c r="C43" s="35" t="s">
        <v>160</v>
      </c>
      <c r="D43" s="14"/>
      <c r="E43" s="14"/>
      <c r="F43" s="14"/>
      <c r="G43" s="14"/>
      <c r="H43" s="14"/>
      <c r="I43" s="37">
        <v>15</v>
      </c>
      <c r="J43" s="14"/>
      <c r="K43" s="37">
        <v>15</v>
      </c>
      <c r="L43" s="14"/>
      <c r="M43" s="37">
        <v>15</v>
      </c>
      <c r="N43" s="14"/>
      <c r="O43" s="37">
        <v>15</v>
      </c>
      <c r="P43" s="14"/>
      <c r="Q43" s="37">
        <v>15</v>
      </c>
      <c r="R43" s="14"/>
      <c r="S43" s="37">
        <v>15</v>
      </c>
      <c r="T43" s="14"/>
      <c r="U43" s="37">
        <v>15</v>
      </c>
      <c r="V43" s="14"/>
      <c r="W43" s="37">
        <v>15</v>
      </c>
    </row>
    <row r="44" spans="1:23">
      <c r="A44" s="14"/>
      <c r="B44" s="14"/>
      <c r="C44" s="35" t="s">
        <v>161</v>
      </c>
      <c r="D44" s="14"/>
      <c r="E44" s="14"/>
      <c r="F44" s="14"/>
      <c r="G44" s="14"/>
      <c r="H44" s="14"/>
      <c r="I44" s="17" t="str">
        <f>IF(ISNUMBER(I42),I42/I43,"")</f>
        <v/>
      </c>
      <c r="J44" s="14"/>
      <c r="K44" s="17" t="str">
        <f>IF(ISNUMBER(K42),K42/K43,"")</f>
        <v/>
      </c>
      <c r="L44" s="14"/>
      <c r="M44" s="17" t="str">
        <f>IF(ISNUMBER(M42),M42/M43,"")</f>
        <v/>
      </c>
      <c r="N44" s="14"/>
      <c r="O44" s="17" t="str">
        <f>IF(ISNUMBER(O42),O42/O43,"")</f>
        <v/>
      </c>
      <c r="P44" s="14"/>
      <c r="Q44" s="17" t="str">
        <f>IF(ISNUMBER(Q42),Q42/Q43,"")</f>
        <v/>
      </c>
      <c r="R44" s="14"/>
      <c r="S44" s="17" t="str">
        <f>IF(ISNUMBER(S42),S42/S43,"")</f>
        <v/>
      </c>
      <c r="T44" s="14"/>
      <c r="U44" s="17" t="str">
        <f>IF(ISNUMBER(U42),U42/U43,"")</f>
        <v/>
      </c>
      <c r="V44" s="14"/>
      <c r="W44" s="17" t="str">
        <f>IF(ISNUMBER(W42),W42/W43,"")</f>
        <v/>
      </c>
    </row>
    <row r="46" spans="1:23">
      <c r="A46" s="14"/>
      <c r="B46" s="14"/>
      <c r="C46" s="35" t="s">
        <v>162</v>
      </c>
      <c r="D46" s="14"/>
      <c r="E46" s="14"/>
      <c r="F46" s="14"/>
      <c r="G46" s="14"/>
      <c r="H46" s="14"/>
      <c r="I46" s="18" t="str">
        <f>IF(AND(ISNUMBER(I28),ISNUMBER(I34),ISNUMBER(I44)),48*I28+32*I34+20*I44,"")</f>
        <v/>
      </c>
      <c r="J46" s="14"/>
      <c r="K46" s="18" t="str">
        <f>IF(AND(ISNUMBER(K28),ISNUMBER(K34),ISNUMBER(K44)),48*K28+32*K34+20*K44,"")</f>
        <v/>
      </c>
      <c r="L46" s="14"/>
      <c r="M46" s="18" t="str">
        <f>IF(AND(ISNUMBER(M28),ISNUMBER(M34),ISNUMBER(M44)),48*M28+32*M34+20*M44,"")</f>
        <v/>
      </c>
      <c r="N46" s="14"/>
      <c r="O46" s="18" t="str">
        <f>IF(AND(ISNUMBER(O28),ISNUMBER(O34),ISNUMBER(O44)),48*O28+32*O34+20*O44,"")</f>
        <v/>
      </c>
      <c r="P46" s="14"/>
      <c r="Q46" s="18" t="str">
        <f>IF(AND(ISNUMBER(Q28),ISNUMBER(Q34),ISNUMBER(Q44)),48*Q28+32*Q34+20*Q44,"")</f>
        <v/>
      </c>
      <c r="R46" s="14"/>
      <c r="S46" s="18" t="str">
        <f>IF(AND(ISNUMBER(S28),ISNUMBER(S34),ISNUMBER(S44)),48*S28+32*S34+20*S44,"")</f>
        <v/>
      </c>
      <c r="T46" s="14"/>
      <c r="U46" s="18" t="str">
        <f>IF(AND(ISNUMBER(U28),ISNUMBER(U34),ISNUMBER(U44)),48*U28+32*U34+20*U44,"")</f>
        <v/>
      </c>
      <c r="V46" s="14"/>
      <c r="W46" s="18" t="str">
        <f>IF(AND(ISNUMBER(W28),ISNUMBER(W34),ISNUMBER(W44)),48*W28+32*W34+20*W44,"")</f>
        <v/>
      </c>
    </row>
    <row r="47" spans="1:23">
      <c r="A47" s="14"/>
      <c r="B47" s="14"/>
      <c r="C47" s="35" t="s">
        <v>163</v>
      </c>
      <c r="D47" s="14"/>
      <c r="E47" s="14"/>
      <c r="F47" s="14"/>
      <c r="G47" s="14"/>
      <c r="H47" s="14"/>
      <c r="I47" s="14" t="str">
        <f>IF(ISNUMBER(I46),RANK(I46,(I46,K46,M46,O46,Q46,S46,U46,W46),0),"")</f>
        <v/>
      </c>
      <c r="J47" s="14"/>
      <c r="K47" s="14" t="str">
        <f>IF(ISNUMBER(K46),RANK(K46,(I46,K46,M46,O46,Q46,S46,U46,W46),0),"")</f>
        <v/>
      </c>
      <c r="L47" s="14"/>
      <c r="M47" s="14" t="str">
        <f>IF(ISNUMBER(M46),RANK(M46,(I46,K46,M46,O46,Q46,S46,U46,W46),0),"")</f>
        <v/>
      </c>
      <c r="N47" s="14"/>
      <c r="O47" s="14" t="str">
        <f>IF(ISNUMBER(O46),RANK(O46,(I46,K46,M46,O46,Q46,S46,U46,W46),0),"")</f>
        <v/>
      </c>
      <c r="P47" s="14"/>
      <c r="Q47" s="14" t="str">
        <f>IF(ISNUMBER(Q46),RANK(Q46,(I46,K46,M46,O46,Q46,S46,U46,W46),0),"")</f>
        <v/>
      </c>
      <c r="R47" s="14"/>
      <c r="S47" s="14" t="str">
        <f>IF(ISNUMBER(S46),RANK(S46,(I46,K46,M46,O46,Q46,S46,U46,W46),0),"")</f>
        <v/>
      </c>
      <c r="T47" s="14"/>
      <c r="U47" s="14" t="str">
        <f>IF(ISNUMBER(U46),RANK(U46,(I46,K46,M46,O46,Q46,S46,U46,W46),0),"")</f>
        <v/>
      </c>
      <c r="V47" s="14"/>
      <c r="W47" s="14" t="str">
        <f>IF(ISNUMBER(W46),RANK(W46,(I46,K46,M46,O46,Q46,S46,U46,W46),0),"")</f>
        <v/>
      </c>
    </row>
  </sheetData>
  <mergeCells count="16">
    <mergeCell ref="A31:W31"/>
    <mergeCell ref="J7:K7"/>
    <mergeCell ref="A3:W3"/>
    <mergeCell ref="B4:W4"/>
    <mergeCell ref="A38:W38"/>
    <mergeCell ref="A7:F7"/>
    <mergeCell ref="V7:W7"/>
    <mergeCell ref="A1:W1"/>
    <mergeCell ref="L7:M7"/>
    <mergeCell ref="B5:W5"/>
    <mergeCell ref="P7:Q7"/>
    <mergeCell ref="N7:O7"/>
    <mergeCell ref="R7:S7"/>
    <mergeCell ref="H7:I7"/>
    <mergeCell ref="T7:U7"/>
    <mergeCell ref="A2:W2"/>
  </mergeCells>
  <conditionalFormatting sqref="H26:W26">
    <cfRule type="cellIs" dxfId="149" priority="1" operator="equal">
      <formula>"NICHT erfüllt"</formula>
    </cfRule>
  </conditionalFormatting>
  <conditionalFormatting sqref="I28">
    <cfRule type="cellIs" dxfId="148" priority="2" operator="greaterThanOrEqual">
      <formula>0.8</formula>
    </cfRule>
    <cfRule type="cellIs" dxfId="147" priority="3" operator="between">
      <formula>0.5</formula>
      <formula>0.8</formula>
    </cfRule>
    <cfRule type="cellIs" dxfId="146" priority="4" operator="lessThan">
      <formula>0.5</formula>
    </cfRule>
  </conditionalFormatting>
  <conditionalFormatting sqref="K28">
    <cfRule type="cellIs" dxfId="145" priority="5" operator="greaterThanOrEqual">
      <formula>0.8</formula>
    </cfRule>
    <cfRule type="cellIs" dxfId="144" priority="6" operator="between">
      <formula>0.5</formula>
      <formula>0.8</formula>
    </cfRule>
    <cfRule type="cellIs" dxfId="143" priority="7" operator="lessThan">
      <formula>0.5</formula>
    </cfRule>
  </conditionalFormatting>
  <conditionalFormatting sqref="M28">
    <cfRule type="cellIs" dxfId="142" priority="8" operator="greaterThanOrEqual">
      <formula>0.8</formula>
    </cfRule>
    <cfRule type="cellIs" dxfId="141" priority="9" operator="between">
      <formula>0.5</formula>
      <formula>0.8</formula>
    </cfRule>
    <cfRule type="cellIs" dxfId="140" priority="10" operator="lessThan">
      <formula>0.5</formula>
    </cfRule>
  </conditionalFormatting>
  <conditionalFormatting sqref="O28">
    <cfRule type="cellIs" dxfId="139" priority="11" operator="greaterThanOrEqual">
      <formula>0.8</formula>
    </cfRule>
    <cfRule type="cellIs" dxfId="138" priority="12" operator="between">
      <formula>0.5</formula>
      <formula>0.8</formula>
    </cfRule>
    <cfRule type="cellIs" dxfId="137" priority="13" operator="lessThan">
      <formula>0.5</formula>
    </cfRule>
  </conditionalFormatting>
  <conditionalFormatting sqref="Q28">
    <cfRule type="cellIs" dxfId="136" priority="14" operator="greaterThanOrEqual">
      <formula>0.8</formula>
    </cfRule>
    <cfRule type="cellIs" dxfId="135" priority="15" operator="between">
      <formula>0.5</formula>
      <formula>0.8</formula>
    </cfRule>
    <cfRule type="cellIs" dxfId="134" priority="16" operator="lessThan">
      <formula>0.5</formula>
    </cfRule>
  </conditionalFormatting>
  <conditionalFormatting sqref="S28">
    <cfRule type="cellIs" dxfId="133" priority="17" operator="greaterThanOrEqual">
      <formula>0.8</formula>
    </cfRule>
    <cfRule type="cellIs" dxfId="132" priority="18" operator="between">
      <formula>0.5</formula>
      <formula>0.8</formula>
    </cfRule>
    <cfRule type="cellIs" dxfId="131" priority="19" operator="lessThan">
      <formula>0.5</formula>
    </cfRule>
  </conditionalFormatting>
  <conditionalFormatting sqref="U28">
    <cfRule type="cellIs" dxfId="130" priority="20" operator="greaterThanOrEqual">
      <formula>0.8</formula>
    </cfRule>
    <cfRule type="cellIs" dxfId="129" priority="21" operator="between">
      <formula>0.5</formula>
      <formula>0.8</formula>
    </cfRule>
    <cfRule type="cellIs" dxfId="128" priority="22" operator="lessThan">
      <formula>0.5</formula>
    </cfRule>
  </conditionalFormatting>
  <conditionalFormatting sqref="W28">
    <cfRule type="cellIs" dxfId="127" priority="23" operator="greaterThanOrEqual">
      <formula>0.8</formula>
    </cfRule>
    <cfRule type="cellIs" dxfId="126" priority="24" operator="between">
      <formula>0.5</formula>
      <formula>0.8</formula>
    </cfRule>
    <cfRule type="cellIs" dxfId="125" priority="25" operator="lessThan">
      <formula>0.5</formula>
    </cfRule>
  </conditionalFormatting>
  <dataValidations count="1">
    <dataValidation type="decimal" allowBlank="1" errorTitle="Ungültige Eingabe" error="Bitte Punktwert zwischen 0 und 5 eingeben" sqref="H9 H10 H11 H12 H13 H14 H15 H16 H17 H18 H19 H20 H21 H22 H39 H40 H41 J9 J10 J11 J12 J13 J14 J15 J16 J17 J18 J19 J20 J21 J22 J39 J40 J41 L9 L10 L11 L12 L13 L14 L15 L16 L17 L18 L19 L20 L21 L22 L39 L40 L41 N9 N10 N11 N12 N13 N14 N15 N16 N17 N18 N19 N20 N21 N22 N39 N40 N41 P9 P10 P11 P12 P13 P14 P15 P16 P17 P18 P19 P20 P21 P22 P39 P40 P41 R9 R10 R11 R12 R13 R14 R15 R16 R17 R18 R19 R20 R21 R22 R39 R40 R41 T9 T10 T11 T12 T13 T14 T15 T16 T17 T18 T19 T20 T21 T22 T39 T40 T41 V9 V10 V11 V12 V13 V14 V15 V16 V17 V18 V19 V20 V21 V22 V39 V40 V41" xr:uid="{00000000-0002-0000-0500-000000000000}">
      <formula1>0</formula1>
      <formula2>5</formula2>
    </dataValidation>
  </dataValidations>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7"/>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337</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338</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211</v>
      </c>
      <c r="C9" s="9" t="s">
        <v>339</v>
      </c>
      <c r="D9" s="10" t="s">
        <v>93</v>
      </c>
      <c r="E9" s="11">
        <v>2.3076923076923079</v>
      </c>
      <c r="F9" s="9" t="s">
        <v>213</v>
      </c>
      <c r="G9" s="9" t="s">
        <v>214</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38.94999999999999" customHeight="1">
      <c r="A10" s="2">
        <v>2</v>
      </c>
      <c r="B10" s="9" t="s">
        <v>340</v>
      </c>
      <c r="C10" s="9" t="s">
        <v>341</v>
      </c>
      <c r="D10" s="10" t="s">
        <v>93</v>
      </c>
      <c r="E10" s="11">
        <v>2.3076923076923079</v>
      </c>
      <c r="F10" s="9" t="s">
        <v>342</v>
      </c>
      <c r="G10" s="9" t="s">
        <v>343</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53.94999999999999" customHeight="1">
      <c r="A11" s="2">
        <v>3</v>
      </c>
      <c r="B11" s="9" t="s">
        <v>344</v>
      </c>
      <c r="C11" s="9" t="s">
        <v>345</v>
      </c>
      <c r="D11" s="10" t="s">
        <v>93</v>
      </c>
      <c r="E11" s="11">
        <v>2.3076923076923079</v>
      </c>
      <c r="F11" s="9" t="s">
        <v>346</v>
      </c>
      <c r="G11" s="9" t="s">
        <v>347</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23.95" customHeight="1">
      <c r="A12" s="2">
        <v>4</v>
      </c>
      <c r="B12" s="9" t="s">
        <v>223</v>
      </c>
      <c r="C12" s="9" t="s">
        <v>348</v>
      </c>
      <c r="D12" s="14" t="s">
        <v>114</v>
      </c>
      <c r="E12" s="11">
        <v>1.538461538461539</v>
      </c>
      <c r="F12" s="9" t="s">
        <v>225</v>
      </c>
      <c r="G12" s="9" t="s">
        <v>226</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293</v>
      </c>
      <c r="C13" s="9" t="s">
        <v>349</v>
      </c>
      <c r="D13" s="14" t="s">
        <v>114</v>
      </c>
      <c r="E13" s="11">
        <v>1.538461538461539</v>
      </c>
      <c r="F13" s="9" t="s">
        <v>135</v>
      </c>
      <c r="G13" s="9" t="s">
        <v>296</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350</v>
      </c>
      <c r="C14" s="9" t="s">
        <v>351</v>
      </c>
      <c r="D14" s="14" t="s">
        <v>114</v>
      </c>
      <c r="E14" s="11">
        <v>1.538461538461539</v>
      </c>
      <c r="F14" s="9" t="s">
        <v>352</v>
      </c>
      <c r="G14" s="9" t="s">
        <v>353</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354</v>
      </c>
      <c r="C15" s="9" t="s">
        <v>355</v>
      </c>
      <c r="D15" s="14" t="s">
        <v>114</v>
      </c>
      <c r="E15" s="11">
        <v>1.538461538461539</v>
      </c>
      <c r="F15" s="9" t="s">
        <v>356</v>
      </c>
      <c r="G15" s="9" t="s">
        <v>357</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38.94999999999999" customHeight="1">
      <c r="A16" s="2">
        <v>8</v>
      </c>
      <c r="B16" s="9" t="s">
        <v>358</v>
      </c>
      <c r="C16" s="9" t="s">
        <v>359</v>
      </c>
      <c r="D16" s="14" t="s">
        <v>114</v>
      </c>
      <c r="E16" s="11">
        <v>1.538461538461539</v>
      </c>
      <c r="F16" s="9" t="s">
        <v>360</v>
      </c>
      <c r="G16" s="9" t="s">
        <v>361</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83.95" customHeight="1">
      <c r="A17" s="2">
        <v>9</v>
      </c>
      <c r="B17" s="9" t="s">
        <v>125</v>
      </c>
      <c r="C17" s="9" t="s">
        <v>362</v>
      </c>
      <c r="D17" s="14" t="s">
        <v>114</v>
      </c>
      <c r="E17" s="11">
        <v>1.538461538461539</v>
      </c>
      <c r="F17" s="9" t="s">
        <v>127</v>
      </c>
      <c r="G17" s="9" t="s">
        <v>128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23.95" customHeight="1">
      <c r="A18" s="2">
        <v>10</v>
      </c>
      <c r="B18" s="9" t="s">
        <v>363</v>
      </c>
      <c r="C18" s="9" t="s">
        <v>364</v>
      </c>
      <c r="D18" s="20" t="s">
        <v>201</v>
      </c>
      <c r="E18" s="11">
        <v>0.76923076923076927</v>
      </c>
      <c r="F18" s="9" t="s">
        <v>135</v>
      </c>
      <c r="G18" s="9" t="s">
        <v>365</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366</v>
      </c>
      <c r="C19" s="9" t="s">
        <v>367</v>
      </c>
      <c r="D19" s="20" t="s">
        <v>201</v>
      </c>
      <c r="E19" s="11">
        <v>0.76923076923076927</v>
      </c>
      <c r="F19" s="9" t="s">
        <v>135</v>
      </c>
      <c r="G19" s="9" t="s">
        <v>368</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0" spans="1:23" ht="123.95" customHeight="1">
      <c r="A20" s="2">
        <v>12</v>
      </c>
      <c r="B20" s="9" t="s">
        <v>369</v>
      </c>
      <c r="C20" s="9" t="s">
        <v>370</v>
      </c>
      <c r="D20" s="20" t="s">
        <v>201</v>
      </c>
      <c r="E20" s="11">
        <v>0.76923076923076927</v>
      </c>
      <c r="F20" s="9" t="s">
        <v>135</v>
      </c>
      <c r="G20" s="9" t="s">
        <v>371</v>
      </c>
      <c r="H20" s="12"/>
      <c r="I20" s="13" t="str">
        <f>IF(ISBLANK(H20),"",H20*$E20)</f>
        <v/>
      </c>
      <c r="J20" s="12"/>
      <c r="K20" s="13" t="str">
        <f>IF(ISBLANK(J20),"",J20*$E20)</f>
        <v/>
      </c>
      <c r="L20" s="12"/>
      <c r="M20" s="13" t="str">
        <f>IF(ISBLANK(L20),"",L20*$E20)</f>
        <v/>
      </c>
      <c r="N20" s="12"/>
      <c r="O20" s="13" t="str">
        <f>IF(ISBLANK(N20),"",N20*$E20)</f>
        <v/>
      </c>
      <c r="P20" s="12"/>
      <c r="Q20" s="13" t="str">
        <f>IF(ISBLANK(P20),"",P20*$E20)</f>
        <v/>
      </c>
      <c r="R20" s="12"/>
      <c r="S20" s="13" t="str">
        <f>IF(ISBLANK(R20),"",R20*$E20)</f>
        <v/>
      </c>
      <c r="T20" s="12"/>
      <c r="U20" s="13" t="str">
        <f>IF(ISBLANK(T20),"",T20*$E20)</f>
        <v/>
      </c>
      <c r="V20" s="12"/>
      <c r="W20" s="13" t="str">
        <f>IF(ISBLANK(V20),"",V20*$E20)</f>
        <v/>
      </c>
    </row>
    <row r="21" spans="1:23" ht="123.95" customHeight="1">
      <c r="A21" s="2">
        <v>13</v>
      </c>
      <c r="B21" s="9" t="s">
        <v>372</v>
      </c>
      <c r="C21" s="9" t="s">
        <v>373</v>
      </c>
      <c r="D21" s="20" t="s">
        <v>201</v>
      </c>
      <c r="E21" s="11">
        <v>0.76923076923076927</v>
      </c>
      <c r="F21" s="9" t="s">
        <v>135</v>
      </c>
      <c r="G21" s="9" t="s">
        <v>374</v>
      </c>
      <c r="H21" s="12"/>
      <c r="I21" s="13" t="str">
        <f>IF(ISBLANK(H21),"",H21*$E21)</f>
        <v/>
      </c>
      <c r="J21" s="12"/>
      <c r="K21" s="13" t="str">
        <f>IF(ISBLANK(J21),"",J21*$E21)</f>
        <v/>
      </c>
      <c r="L21" s="12"/>
      <c r="M21" s="13" t="str">
        <f>IF(ISBLANK(L21),"",L21*$E21)</f>
        <v/>
      </c>
      <c r="N21" s="12"/>
      <c r="O21" s="13" t="str">
        <f>IF(ISBLANK(N21),"",N21*$E21)</f>
        <v/>
      </c>
      <c r="P21" s="12"/>
      <c r="Q21" s="13" t="str">
        <f>IF(ISBLANK(P21),"",P21*$E21)</f>
        <v/>
      </c>
      <c r="R21" s="12"/>
      <c r="S21" s="13" t="str">
        <f>IF(ISBLANK(R21),"",R21*$E21)</f>
        <v/>
      </c>
      <c r="T21" s="12"/>
      <c r="U21" s="13" t="str">
        <f>IF(ISBLANK(T21),"",T21*$E21)</f>
        <v/>
      </c>
      <c r="V21" s="12"/>
      <c r="W21" s="13" t="str">
        <f>IF(ISBLANK(V21),"",V21*$E21)</f>
        <v/>
      </c>
    </row>
    <row r="22" spans="1:23" ht="123.95" customHeight="1">
      <c r="A22" s="2">
        <v>14</v>
      </c>
      <c r="B22" s="9" t="s">
        <v>375</v>
      </c>
      <c r="C22" s="9" t="s">
        <v>376</v>
      </c>
      <c r="D22" s="20" t="s">
        <v>201</v>
      </c>
      <c r="E22" s="11">
        <v>0.76923076923076927</v>
      </c>
      <c r="F22" s="9" t="s">
        <v>135</v>
      </c>
      <c r="G22" s="9" t="s">
        <v>377</v>
      </c>
      <c r="H22" s="12"/>
      <c r="I22" s="13" t="str">
        <f>IF(ISBLANK(H22),"",H22*$E22)</f>
        <v/>
      </c>
      <c r="J22" s="12"/>
      <c r="K22" s="13" t="str">
        <f>IF(ISBLANK(J22),"",J22*$E22)</f>
        <v/>
      </c>
      <c r="L22" s="12"/>
      <c r="M22" s="13" t="str">
        <f>IF(ISBLANK(L22),"",L22*$E22)</f>
        <v/>
      </c>
      <c r="N22" s="12"/>
      <c r="O22" s="13" t="str">
        <f>IF(ISBLANK(N22),"",N22*$E22)</f>
        <v/>
      </c>
      <c r="P22" s="12"/>
      <c r="Q22" s="13" t="str">
        <f>IF(ISBLANK(P22),"",P22*$E22)</f>
        <v/>
      </c>
      <c r="R22" s="12"/>
      <c r="S22" s="13" t="str">
        <f>IF(ISBLANK(R22),"",R22*$E22)</f>
        <v/>
      </c>
      <c r="T22" s="12"/>
      <c r="U22" s="13" t="str">
        <f>IF(ISBLANK(T22),"",T22*$E22)</f>
        <v/>
      </c>
      <c r="V22" s="12"/>
      <c r="W22" s="13" t="str">
        <f>IF(ISBLANK(V22),"",V22*$E22)</f>
        <v/>
      </c>
    </row>
    <row r="24" spans="1:23">
      <c r="A24" s="14"/>
      <c r="B24" s="14"/>
      <c r="C24" s="35" t="s">
        <v>137</v>
      </c>
      <c r="D24" s="14"/>
      <c r="E24" s="14"/>
      <c r="F24" s="14"/>
      <c r="G24" s="14"/>
      <c r="H24" s="14"/>
      <c r="I24" s="36" t="str">
        <f>IF(COUNT(H9:H22)=0,"",SUM(I9:I22))</f>
        <v/>
      </c>
      <c r="J24" s="14"/>
      <c r="K24" s="36" t="str">
        <f>IF(COUNT(J9:J22)=0,"",SUM(K9:K22))</f>
        <v/>
      </c>
      <c r="L24" s="14"/>
      <c r="M24" s="36" t="str">
        <f>IF(COUNT(L9:L22)=0,"",SUM(M9:M22))</f>
        <v/>
      </c>
      <c r="N24" s="14"/>
      <c r="O24" s="36" t="str">
        <f>IF(COUNT(N9:N22)=0,"",SUM(O9:O22))</f>
        <v/>
      </c>
      <c r="P24" s="14"/>
      <c r="Q24" s="36" t="str">
        <f>IF(COUNT(P9:P22)=0,"",SUM(Q9:Q22))</f>
        <v/>
      </c>
      <c r="R24" s="14"/>
      <c r="S24" s="36" t="str">
        <f>IF(COUNT(R9:R22)=0,"",SUM(S9:S22))</f>
        <v/>
      </c>
      <c r="T24" s="14"/>
      <c r="U24" s="36" t="str">
        <f>IF(COUNT(T9:T22)=0,"",SUM(U9:U22))</f>
        <v/>
      </c>
      <c r="V24" s="14"/>
      <c r="W24" s="36" t="str">
        <f>IF(COUNT(V9:V22)=0,"",SUM(W9:W22))</f>
        <v/>
      </c>
    </row>
    <row r="25" spans="1:23">
      <c r="A25" s="14"/>
      <c r="B25" s="14"/>
      <c r="C25" s="35" t="s">
        <v>378</v>
      </c>
      <c r="D25" s="14"/>
      <c r="E25" s="14"/>
      <c r="F25" s="14"/>
      <c r="G25" s="14"/>
      <c r="H25" s="14"/>
      <c r="I25" s="36" t="str">
        <f>IF(COUNT(H9:H11)=0,"",SUM(I9:I11))</f>
        <v/>
      </c>
      <c r="J25" s="14"/>
      <c r="K25" s="36" t="str">
        <f>IF(COUNT(J9:J11)=0,"",SUM(K9:K11))</f>
        <v/>
      </c>
      <c r="L25" s="14"/>
      <c r="M25" s="36" t="str">
        <f>IF(COUNT(L9:L11)=0,"",SUM(M9:M11))</f>
        <v/>
      </c>
      <c r="N25" s="14"/>
      <c r="O25" s="36" t="str">
        <f>IF(COUNT(N9:N11)=0,"",SUM(O9:O11))</f>
        <v/>
      </c>
      <c r="P25" s="14"/>
      <c r="Q25" s="36" t="str">
        <f>IF(COUNT(P9:P11)=0,"",SUM(Q9:Q11))</f>
        <v/>
      </c>
      <c r="R25" s="14"/>
      <c r="S25" s="36" t="str">
        <f>IF(COUNT(R9:R11)=0,"",SUM(S9:S11))</f>
        <v/>
      </c>
      <c r="T25" s="14"/>
      <c r="U25" s="36" t="str">
        <f>IF(COUNT(T9:T11)=0,"",SUM(U9:U11))</f>
        <v/>
      </c>
      <c r="V25" s="14"/>
      <c r="W25" s="36" t="str">
        <f>IF(COUNT(V9:V11)=0,"",SUM(W9:W11))</f>
        <v/>
      </c>
    </row>
    <row r="26" spans="1:23">
      <c r="A26" s="14"/>
      <c r="B26" s="14"/>
      <c r="C26" s="35" t="s">
        <v>379</v>
      </c>
      <c r="D26" s="14"/>
      <c r="E26" s="14"/>
      <c r="F26" s="14"/>
      <c r="G26" s="14"/>
      <c r="H26" s="14"/>
      <c r="I26" s="14" t="str">
        <f>IF(ISNUMBER(I25),IF(I25&gt;=13.84,"erfüllt","NICHT erfüllt"),"")</f>
        <v/>
      </c>
      <c r="J26" s="14"/>
      <c r="K26" s="14" t="str">
        <f>IF(ISNUMBER(K25),IF(K25&gt;=13.84,"erfüllt","NICHT erfüllt"),"")</f>
        <v/>
      </c>
      <c r="L26" s="14"/>
      <c r="M26" s="14" t="str">
        <f>IF(ISNUMBER(M25),IF(M25&gt;=13.84,"erfüllt","NICHT erfüllt"),"")</f>
        <v/>
      </c>
      <c r="N26" s="14"/>
      <c r="O26" s="14" t="str">
        <f>IF(ISNUMBER(O25),IF(O25&gt;=13.84,"erfüllt","NICHT erfüllt"),"")</f>
        <v/>
      </c>
      <c r="P26" s="14"/>
      <c r="Q26" s="14" t="str">
        <f>IF(ISNUMBER(Q25),IF(Q25&gt;=13.84,"erfüllt","NICHT erfüllt"),"")</f>
        <v/>
      </c>
      <c r="R26" s="14"/>
      <c r="S26" s="14" t="str">
        <f>IF(ISNUMBER(S25),IF(S25&gt;=13.84,"erfüllt","NICHT erfüllt"),"")</f>
        <v/>
      </c>
      <c r="T26" s="14"/>
      <c r="U26" s="14" t="str">
        <f>IF(ISNUMBER(U25),IF(U25&gt;=13.84,"erfüllt","NICHT erfüllt"),"")</f>
        <v/>
      </c>
      <c r="V26" s="14"/>
      <c r="W26" s="14" t="str">
        <f>IF(ISNUMBER(W25),IF(W25&gt;=13.84,"erfüllt","NICHT erfüllt"),"")</f>
        <v/>
      </c>
    </row>
    <row r="27" spans="1:23">
      <c r="A27" s="14"/>
      <c r="B27" s="14"/>
      <c r="C27" s="35" t="s">
        <v>140</v>
      </c>
      <c r="D27" s="14"/>
      <c r="E27" s="14"/>
      <c r="F27" s="14"/>
      <c r="G27" s="14"/>
      <c r="H27" s="14"/>
      <c r="I27" s="37">
        <v>100</v>
      </c>
      <c r="J27" s="14"/>
      <c r="K27" s="37">
        <v>100</v>
      </c>
      <c r="L27" s="14"/>
      <c r="M27" s="37">
        <v>100</v>
      </c>
      <c r="N27" s="14"/>
      <c r="O27" s="37">
        <v>100</v>
      </c>
      <c r="P27" s="14"/>
      <c r="Q27" s="37">
        <v>100</v>
      </c>
      <c r="R27" s="14"/>
      <c r="S27" s="37">
        <v>100</v>
      </c>
      <c r="T27" s="14"/>
      <c r="U27" s="37">
        <v>100</v>
      </c>
      <c r="V27" s="14"/>
      <c r="W27" s="37">
        <v>100</v>
      </c>
    </row>
    <row r="28" spans="1:23">
      <c r="A28" s="14"/>
      <c r="B28" s="14"/>
      <c r="C28" s="35" t="s">
        <v>141</v>
      </c>
      <c r="D28" s="14"/>
      <c r="E28" s="14"/>
      <c r="F28" s="14"/>
      <c r="G28" s="14"/>
      <c r="H28" s="14"/>
      <c r="I28" s="15" t="str">
        <f>IF(ISNUMBER(I24),I24/I27,"")</f>
        <v/>
      </c>
      <c r="J28" s="14"/>
      <c r="K28" s="15" t="str">
        <f>IF(ISNUMBER(K24),K24/K27,"")</f>
        <v/>
      </c>
      <c r="L28" s="14"/>
      <c r="M28" s="15" t="str">
        <f>IF(ISNUMBER(M24),M24/M27,"")</f>
        <v/>
      </c>
      <c r="N28" s="14"/>
      <c r="O28" s="15" t="str">
        <f>IF(ISNUMBER(O24),O24/O27,"")</f>
        <v/>
      </c>
      <c r="P28" s="14"/>
      <c r="Q28" s="15" t="str">
        <f>IF(ISNUMBER(Q24),Q24/Q27,"")</f>
        <v/>
      </c>
      <c r="R28" s="14"/>
      <c r="S28" s="15" t="str">
        <f>IF(ISNUMBER(S24),S24/S27,"")</f>
        <v/>
      </c>
      <c r="T28" s="14"/>
      <c r="U28" s="15" t="str">
        <f>IF(ISNUMBER(U24),U24/U27,"")</f>
        <v/>
      </c>
      <c r="V28" s="14"/>
      <c r="W28" s="15" t="str">
        <f>IF(ISNUMBER(W24),W24/W27,"")</f>
        <v/>
      </c>
    </row>
    <row r="29" spans="1:23">
      <c r="A29" s="14"/>
      <c r="B29" s="14"/>
      <c r="C29" s="35" t="s">
        <v>142</v>
      </c>
      <c r="D29" s="14"/>
      <c r="E29" s="14"/>
      <c r="F29" s="14"/>
      <c r="G29" s="14"/>
      <c r="H29" s="14"/>
      <c r="I29" s="14" t="str">
        <f>IF(ISNUMBER(I28),RANK(I28,(I28,K28,M28,O28,Q28,S28,U28,W28),0),"")</f>
        <v/>
      </c>
      <c r="J29" s="14"/>
      <c r="K29" s="14" t="str">
        <f>IF(ISNUMBER(K28),RANK(K28,(I28,K28,M28,O28,Q28,S28,U28,W28),0),"")</f>
        <v/>
      </c>
      <c r="L29" s="14"/>
      <c r="M29" s="14" t="str">
        <f>IF(ISNUMBER(M28),RANK(M28,(I28,K28,M28,O28,Q28,S28,U28,W28),0),"")</f>
        <v/>
      </c>
      <c r="N29" s="14"/>
      <c r="O29" s="14" t="str">
        <f>IF(ISNUMBER(O28),RANK(O28,(I28,K28,M28,O28,Q28,S28,U28,W28),0),"")</f>
        <v/>
      </c>
      <c r="P29" s="14"/>
      <c r="Q29" s="14" t="str">
        <f>IF(ISNUMBER(Q28),RANK(Q28,(I28,K28,M28,O28,Q28,S28,U28,W28),0),"")</f>
        <v/>
      </c>
      <c r="R29" s="14"/>
      <c r="S29" s="14" t="str">
        <f>IF(ISNUMBER(S28),RANK(S28,(I28,K28,M28,O28,Q28,S28,U28,W28),0),"")</f>
        <v/>
      </c>
      <c r="T29" s="14"/>
      <c r="U29" s="14" t="str">
        <f>IF(ISNUMBER(U28),RANK(U28,(I28,K28,M28,O28,Q28,S28,U28,W28),0),"")</f>
        <v/>
      </c>
      <c r="V29" s="14"/>
      <c r="W29" s="14" t="str">
        <f>IF(ISNUMBER(W28),RANK(W28,(I28,K28,M28,O28,Q28,S28,U28,W28),0),"")</f>
        <v/>
      </c>
    </row>
    <row r="31" spans="1:23">
      <c r="A31" s="27" t="s">
        <v>143</v>
      </c>
      <c r="B31" s="25"/>
      <c r="C31" s="25"/>
      <c r="D31" s="25"/>
      <c r="E31" s="25"/>
      <c r="F31" s="25"/>
      <c r="G31" s="25"/>
      <c r="H31" s="25"/>
      <c r="I31" s="25"/>
      <c r="J31" s="25"/>
      <c r="K31" s="25"/>
      <c r="L31" s="25"/>
      <c r="M31" s="25"/>
      <c r="N31" s="25"/>
      <c r="O31" s="25"/>
      <c r="P31" s="25"/>
      <c r="Q31" s="25"/>
      <c r="R31" s="25"/>
      <c r="S31" s="25"/>
      <c r="T31" s="25"/>
      <c r="U31" s="25"/>
      <c r="V31" s="25"/>
      <c r="W31" s="25"/>
    </row>
    <row r="32" spans="1:23">
      <c r="A32" s="14"/>
      <c r="B32" s="14"/>
      <c r="C32" s="35" t="s">
        <v>144</v>
      </c>
      <c r="D32" s="14"/>
      <c r="E32" s="14"/>
      <c r="F32" s="14"/>
      <c r="G32" s="14"/>
      <c r="H32" s="16"/>
      <c r="I32" s="14"/>
      <c r="J32" s="16"/>
      <c r="K32" s="14"/>
      <c r="L32" s="16"/>
      <c r="M32" s="14"/>
      <c r="N32" s="16"/>
      <c r="O32" s="14"/>
      <c r="P32" s="16"/>
      <c r="Q32" s="14"/>
      <c r="R32" s="16"/>
      <c r="S32" s="14"/>
      <c r="T32" s="16"/>
      <c r="U32" s="14"/>
      <c r="V32" s="16"/>
      <c r="W32" s="14"/>
    </row>
    <row r="33" spans="1:23">
      <c r="A33" s="14"/>
      <c r="B33" s="14"/>
      <c r="C33" s="35" t="s">
        <v>145</v>
      </c>
      <c r="D33" s="14"/>
      <c r="E33" s="14"/>
      <c r="F33" s="14"/>
      <c r="G33" s="14"/>
      <c r="H33" s="16"/>
      <c r="I33" s="14"/>
      <c r="J33" s="16"/>
      <c r="K33" s="14"/>
      <c r="L33" s="16"/>
      <c r="M33" s="14"/>
      <c r="N33" s="16"/>
      <c r="O33" s="14"/>
      <c r="P33" s="16"/>
      <c r="Q33" s="14"/>
      <c r="R33" s="16"/>
      <c r="S33" s="14"/>
      <c r="T33" s="16"/>
      <c r="U33" s="14"/>
      <c r="V33" s="16"/>
      <c r="W33" s="14"/>
    </row>
    <row r="34" spans="1:23">
      <c r="A34" s="14"/>
      <c r="B34" s="14"/>
      <c r="C34" s="35" t="s">
        <v>146</v>
      </c>
      <c r="D34" s="14"/>
      <c r="E34" s="14"/>
      <c r="F34" s="14"/>
      <c r="G34" s="14"/>
      <c r="H34" s="14"/>
      <c r="I34" s="17" t="str">
        <f>IF(AND(ISNUMBER(H32),ISNUMBER(H33)),0.95*MIN(H32,J32,L32,N32,P32,R32,T32,V32)/H32+0.05*MIN(H33,J33,L33,N33,P33,R33,T33,V33)/H33,"")</f>
        <v/>
      </c>
      <c r="J34" s="14"/>
      <c r="K34" s="17" t="str">
        <f>IF(AND(ISNUMBER(J32),ISNUMBER(J33)),0.95*MIN(H32,J32,L32,N32,P32,R32,T32,V32)/J32+0.05*MIN(H33,J33,L33,N33,P33,R33,T33,V33)/J33,"")</f>
        <v/>
      </c>
      <c r="L34" s="14"/>
      <c r="M34" s="17" t="str">
        <f>IF(AND(ISNUMBER(L32),ISNUMBER(L33)),0.95*MIN(H32,J32,L32,N32,P32,R32,T32,V32)/L32+0.05*MIN(H33,J33,L33,N33,P33,R33,T33,V33)/L33,"")</f>
        <v/>
      </c>
      <c r="N34" s="14"/>
      <c r="O34" s="17" t="str">
        <f>IF(AND(ISNUMBER(N32),ISNUMBER(N33)),0.95*MIN(H32,J32,L32,N32,P32,R32,T32,V32)/N32+0.05*MIN(H33,J33,L33,N33,P33,R33,T33,V33)/N33,"")</f>
        <v/>
      </c>
      <c r="P34" s="14"/>
      <c r="Q34" s="17" t="str">
        <f>IF(AND(ISNUMBER(P32),ISNUMBER(P33)),0.95*MIN(H32,J32,L32,N32,P32,R32,T32,V32)/P32+0.05*MIN(H33,J33,L33,N33,P33,R33,T33,V33)/P33,"")</f>
        <v/>
      </c>
      <c r="R34" s="14"/>
      <c r="S34" s="17" t="str">
        <f>IF(AND(ISNUMBER(R32),ISNUMBER(R33)),0.95*MIN(H32,J32,L32,N32,P32,R32,T32,V32)/R32+0.05*MIN(H33,J33,L33,N33,P33,R33,T33,V33)/R33,"")</f>
        <v/>
      </c>
      <c r="T34" s="14"/>
      <c r="U34" s="17" t="str">
        <f>IF(AND(ISNUMBER(T32),ISNUMBER(T33)),0.95*MIN(H32,J32,L32,N32,P32,R32,T32,V32)/T32+0.05*MIN(H33,J33,L33,N33,P33,R33,T33,V33)/T33,"")</f>
        <v/>
      </c>
      <c r="V34" s="14"/>
      <c r="W34" s="17" t="str">
        <f>IF(AND(ISNUMBER(V32),ISNUMBER(V33)),0.95*MIN(H32,J32,L32,N32,P32,R32,T32,V32)/V32+0.05*MIN(H33,J33,L33,N33,P33,R33,T33,V33)/V33,"")</f>
        <v/>
      </c>
    </row>
    <row r="36" spans="1:23">
      <c r="A36" s="14"/>
      <c r="B36" s="14"/>
      <c r="C36" s="35" t="s">
        <v>147</v>
      </c>
      <c r="D36" s="14"/>
      <c r="E36" s="14"/>
      <c r="F36" s="14"/>
      <c r="G36" s="14"/>
      <c r="H36" s="14"/>
      <c r="I36" s="18" t="str">
        <f>IF(AND(ISNUMBER(I28),ISNUMBER(I34)),60*I28+40*I34,"")</f>
        <v/>
      </c>
      <c r="J36" s="14"/>
      <c r="K36" s="18" t="str">
        <f>IF(AND(ISNUMBER(K28),ISNUMBER(K34)),60*K28+40*K34,"")</f>
        <v/>
      </c>
      <c r="L36" s="14"/>
      <c r="M36" s="18" t="str">
        <f>IF(AND(ISNUMBER(M28),ISNUMBER(M34)),60*M28+40*M34,"")</f>
        <v/>
      </c>
      <c r="N36" s="14"/>
      <c r="O36" s="18" t="str">
        <f>IF(AND(ISNUMBER(O28),ISNUMBER(O34)),60*O28+40*O34,"")</f>
        <v/>
      </c>
      <c r="P36" s="14"/>
      <c r="Q36" s="18" t="str">
        <f>IF(AND(ISNUMBER(Q28),ISNUMBER(Q34)),60*Q28+40*Q34,"")</f>
        <v/>
      </c>
      <c r="R36" s="14"/>
      <c r="S36" s="18" t="str">
        <f>IF(AND(ISNUMBER(S28),ISNUMBER(S34)),60*S28+40*S34,"")</f>
        <v/>
      </c>
      <c r="T36" s="14"/>
      <c r="U36" s="18" t="str">
        <f>IF(AND(ISNUMBER(U28),ISNUMBER(U34)),60*U28+40*U34,"")</f>
        <v/>
      </c>
      <c r="V36" s="14"/>
      <c r="W36" s="18" t="str">
        <f>IF(AND(ISNUMBER(W28),ISNUMBER(W34)),60*W28+40*W34,"")</f>
        <v/>
      </c>
    </row>
    <row r="38" spans="1:23">
      <c r="A38" s="27" t="s">
        <v>148</v>
      </c>
      <c r="B38" s="25"/>
      <c r="C38" s="25"/>
      <c r="D38" s="25"/>
      <c r="E38" s="25"/>
      <c r="F38" s="25"/>
      <c r="G38" s="25"/>
      <c r="H38" s="25"/>
      <c r="I38" s="25"/>
      <c r="J38" s="25"/>
      <c r="K38" s="25"/>
      <c r="L38" s="25"/>
      <c r="M38" s="25"/>
      <c r="N38" s="25"/>
      <c r="O38" s="25"/>
      <c r="P38" s="25"/>
      <c r="Q38" s="25"/>
      <c r="R38" s="25"/>
      <c r="S38" s="25"/>
      <c r="T38" s="25"/>
      <c r="U38" s="25"/>
      <c r="V38" s="25"/>
      <c r="W38" s="25"/>
    </row>
    <row r="39" spans="1:23" ht="30" customHeight="1">
      <c r="A39" s="7"/>
      <c r="B39" s="9" t="s">
        <v>149</v>
      </c>
      <c r="C39" s="9" t="s">
        <v>150</v>
      </c>
      <c r="D39" s="7"/>
      <c r="E39" s="19">
        <v>1</v>
      </c>
      <c r="F39" s="9" t="s">
        <v>151</v>
      </c>
      <c r="G39" s="9" t="s">
        <v>152</v>
      </c>
      <c r="H39" s="12"/>
      <c r="I39" s="13" t="str">
        <f>IF(ISBLANK(H39),"",H39*$E39)</f>
        <v/>
      </c>
      <c r="J39" s="12"/>
      <c r="K39" s="13" t="str">
        <f>IF(ISBLANK(J39),"",J39*$E39)</f>
        <v/>
      </c>
      <c r="L39" s="12"/>
      <c r="M39" s="13" t="str">
        <f>IF(ISBLANK(L39),"",L39*$E39)</f>
        <v/>
      </c>
      <c r="N39" s="12"/>
      <c r="O39" s="13" t="str">
        <f>IF(ISBLANK(N39),"",N39*$E39)</f>
        <v/>
      </c>
      <c r="P39" s="12"/>
      <c r="Q39" s="13" t="str">
        <f>IF(ISBLANK(P39),"",P39*$E39)</f>
        <v/>
      </c>
      <c r="R39" s="12"/>
      <c r="S39" s="13" t="str">
        <f>IF(ISBLANK(R39),"",R39*$E39)</f>
        <v/>
      </c>
      <c r="T39" s="12"/>
      <c r="U39" s="13" t="str">
        <f>IF(ISBLANK(T39),"",T39*$E39)</f>
        <v/>
      </c>
      <c r="V39" s="12"/>
      <c r="W39" s="13" t="str">
        <f>IF(ISBLANK(V39),"",V39*$E39)</f>
        <v/>
      </c>
    </row>
    <row r="40" spans="1:23" ht="30" customHeight="1">
      <c r="A40" s="7"/>
      <c r="B40" s="9" t="s">
        <v>153</v>
      </c>
      <c r="C40" s="9" t="s">
        <v>154</v>
      </c>
      <c r="D40" s="7"/>
      <c r="E40" s="19">
        <v>1</v>
      </c>
      <c r="F40" s="9" t="s">
        <v>151</v>
      </c>
      <c r="G40" s="9" t="s">
        <v>155</v>
      </c>
      <c r="H40" s="12"/>
      <c r="I40" s="13" t="str">
        <f>IF(ISBLANK(H40),"",H40*$E40)</f>
        <v/>
      </c>
      <c r="J40" s="12"/>
      <c r="K40" s="13" t="str">
        <f>IF(ISBLANK(J40),"",J40*$E40)</f>
        <v/>
      </c>
      <c r="L40" s="12"/>
      <c r="M40" s="13" t="str">
        <f>IF(ISBLANK(L40),"",L40*$E40)</f>
        <v/>
      </c>
      <c r="N40" s="12"/>
      <c r="O40" s="13" t="str">
        <f>IF(ISBLANK(N40),"",N40*$E40)</f>
        <v/>
      </c>
      <c r="P40" s="12"/>
      <c r="Q40" s="13" t="str">
        <f>IF(ISBLANK(P40),"",P40*$E40)</f>
        <v/>
      </c>
      <c r="R40" s="12"/>
      <c r="S40" s="13" t="str">
        <f>IF(ISBLANK(R40),"",R40*$E40)</f>
        <v/>
      </c>
      <c r="T40" s="12"/>
      <c r="U40" s="13" t="str">
        <f>IF(ISBLANK(T40),"",T40*$E40)</f>
        <v/>
      </c>
      <c r="V40" s="12"/>
      <c r="W40" s="13" t="str">
        <f>IF(ISBLANK(V40),"",V40*$E40)</f>
        <v/>
      </c>
    </row>
    <row r="41" spans="1:23" ht="30" customHeight="1">
      <c r="A41" s="7"/>
      <c r="B41" s="9" t="s">
        <v>156</v>
      </c>
      <c r="C41" s="9" t="s">
        <v>157</v>
      </c>
      <c r="D41" s="7"/>
      <c r="E41" s="19">
        <v>1</v>
      </c>
      <c r="F41" s="9" t="s">
        <v>151</v>
      </c>
      <c r="G41" s="9" t="s">
        <v>158</v>
      </c>
      <c r="H41" s="12"/>
      <c r="I41" s="13" t="str">
        <f>IF(ISBLANK(H41),"",H41*$E41)</f>
        <v/>
      </c>
      <c r="J41" s="12"/>
      <c r="K41" s="13" t="str">
        <f>IF(ISBLANK(J41),"",J41*$E41)</f>
        <v/>
      </c>
      <c r="L41" s="12"/>
      <c r="M41" s="13" t="str">
        <f>IF(ISBLANK(L41),"",L41*$E41)</f>
        <v/>
      </c>
      <c r="N41" s="12"/>
      <c r="O41" s="13" t="str">
        <f>IF(ISBLANK(N41),"",N41*$E41)</f>
        <v/>
      </c>
      <c r="P41" s="12"/>
      <c r="Q41" s="13" t="str">
        <f>IF(ISBLANK(P41),"",P41*$E41)</f>
        <v/>
      </c>
      <c r="R41" s="12"/>
      <c r="S41" s="13" t="str">
        <f>IF(ISBLANK(R41),"",R41*$E41)</f>
        <v/>
      </c>
      <c r="T41" s="12"/>
      <c r="U41" s="13" t="str">
        <f>IF(ISBLANK(T41),"",T41*$E41)</f>
        <v/>
      </c>
      <c r="V41" s="12"/>
      <c r="W41" s="13" t="str">
        <f>IF(ISBLANK(V41),"",V41*$E41)</f>
        <v/>
      </c>
    </row>
    <row r="42" spans="1:23">
      <c r="A42" s="14"/>
      <c r="B42" s="14"/>
      <c r="C42" s="35" t="s">
        <v>159</v>
      </c>
      <c r="D42" s="14"/>
      <c r="E42" s="14"/>
      <c r="F42" s="14"/>
      <c r="G42" s="14"/>
      <c r="H42" s="14"/>
      <c r="I42" s="36" t="str">
        <f>IF(COUNT(H39:H41)=0,"",SUM(I39:I41))</f>
        <v/>
      </c>
      <c r="J42" s="14"/>
      <c r="K42" s="36" t="str">
        <f>IF(COUNT(J39:J41)=0,"",SUM(K39:K41))</f>
        <v/>
      </c>
      <c r="L42" s="14"/>
      <c r="M42" s="36" t="str">
        <f>IF(COUNT(L39:L41)=0,"",SUM(M39:M41))</f>
        <v/>
      </c>
      <c r="N42" s="14"/>
      <c r="O42" s="36" t="str">
        <f>IF(COUNT(N39:N41)=0,"",SUM(O39:O41))</f>
        <v/>
      </c>
      <c r="P42" s="14"/>
      <c r="Q42" s="36" t="str">
        <f>IF(COUNT(P39:P41)=0,"",SUM(Q39:Q41))</f>
        <v/>
      </c>
      <c r="R42" s="14"/>
      <c r="S42" s="36" t="str">
        <f>IF(COUNT(R39:R41)=0,"",SUM(S39:S41))</f>
        <v/>
      </c>
      <c r="T42" s="14"/>
      <c r="U42" s="36" t="str">
        <f>IF(COUNT(T39:T41)=0,"",SUM(U39:U41))</f>
        <v/>
      </c>
      <c r="V42" s="14"/>
      <c r="W42" s="36" t="str">
        <f>IF(COUNT(V39:V41)=0,"",SUM(W39:W41))</f>
        <v/>
      </c>
    </row>
    <row r="43" spans="1:23">
      <c r="A43" s="14"/>
      <c r="B43" s="14"/>
      <c r="C43" s="35" t="s">
        <v>160</v>
      </c>
      <c r="D43" s="14"/>
      <c r="E43" s="14"/>
      <c r="F43" s="14"/>
      <c r="G43" s="14"/>
      <c r="H43" s="14"/>
      <c r="I43" s="37">
        <v>15</v>
      </c>
      <c r="J43" s="14"/>
      <c r="K43" s="37">
        <v>15</v>
      </c>
      <c r="L43" s="14"/>
      <c r="M43" s="37">
        <v>15</v>
      </c>
      <c r="N43" s="14"/>
      <c r="O43" s="37">
        <v>15</v>
      </c>
      <c r="P43" s="14"/>
      <c r="Q43" s="37">
        <v>15</v>
      </c>
      <c r="R43" s="14"/>
      <c r="S43" s="37">
        <v>15</v>
      </c>
      <c r="T43" s="14"/>
      <c r="U43" s="37">
        <v>15</v>
      </c>
      <c r="V43" s="14"/>
      <c r="W43" s="37">
        <v>15</v>
      </c>
    </row>
    <row r="44" spans="1:23">
      <c r="A44" s="14"/>
      <c r="B44" s="14"/>
      <c r="C44" s="35" t="s">
        <v>161</v>
      </c>
      <c r="D44" s="14"/>
      <c r="E44" s="14"/>
      <c r="F44" s="14"/>
      <c r="G44" s="14"/>
      <c r="H44" s="14"/>
      <c r="I44" s="17" t="str">
        <f>IF(ISNUMBER(I42),I42/I43,"")</f>
        <v/>
      </c>
      <c r="J44" s="14"/>
      <c r="K44" s="17" t="str">
        <f>IF(ISNUMBER(K42),K42/K43,"")</f>
        <v/>
      </c>
      <c r="L44" s="14"/>
      <c r="M44" s="17" t="str">
        <f>IF(ISNUMBER(M42),M42/M43,"")</f>
        <v/>
      </c>
      <c r="N44" s="14"/>
      <c r="O44" s="17" t="str">
        <f>IF(ISNUMBER(O42),O42/O43,"")</f>
        <v/>
      </c>
      <c r="P44" s="14"/>
      <c r="Q44" s="17" t="str">
        <f>IF(ISNUMBER(Q42),Q42/Q43,"")</f>
        <v/>
      </c>
      <c r="R44" s="14"/>
      <c r="S44" s="17" t="str">
        <f>IF(ISNUMBER(S42),S42/S43,"")</f>
        <v/>
      </c>
      <c r="T44" s="14"/>
      <c r="U44" s="17" t="str">
        <f>IF(ISNUMBER(U42),U42/U43,"")</f>
        <v/>
      </c>
      <c r="V44" s="14"/>
      <c r="W44" s="17" t="str">
        <f>IF(ISNUMBER(W42),W42/W43,"")</f>
        <v/>
      </c>
    </row>
    <row r="46" spans="1:23">
      <c r="A46" s="14"/>
      <c r="B46" s="14"/>
      <c r="C46" s="35" t="s">
        <v>162</v>
      </c>
      <c r="D46" s="14"/>
      <c r="E46" s="14"/>
      <c r="F46" s="14"/>
      <c r="G46" s="14"/>
      <c r="H46" s="14"/>
      <c r="I46" s="18" t="str">
        <f>IF(AND(ISNUMBER(I28),ISNUMBER(I34),ISNUMBER(I44)),48*I28+32*I34+20*I44,"")</f>
        <v/>
      </c>
      <c r="J46" s="14"/>
      <c r="K46" s="18" t="str">
        <f>IF(AND(ISNUMBER(K28),ISNUMBER(K34),ISNUMBER(K44)),48*K28+32*K34+20*K44,"")</f>
        <v/>
      </c>
      <c r="L46" s="14"/>
      <c r="M46" s="18" t="str">
        <f>IF(AND(ISNUMBER(M28),ISNUMBER(M34),ISNUMBER(M44)),48*M28+32*M34+20*M44,"")</f>
        <v/>
      </c>
      <c r="N46" s="14"/>
      <c r="O46" s="18" t="str">
        <f>IF(AND(ISNUMBER(O28),ISNUMBER(O34),ISNUMBER(O44)),48*O28+32*O34+20*O44,"")</f>
        <v/>
      </c>
      <c r="P46" s="14"/>
      <c r="Q46" s="18" t="str">
        <f>IF(AND(ISNUMBER(Q28),ISNUMBER(Q34),ISNUMBER(Q44)),48*Q28+32*Q34+20*Q44,"")</f>
        <v/>
      </c>
      <c r="R46" s="14"/>
      <c r="S46" s="18" t="str">
        <f>IF(AND(ISNUMBER(S28),ISNUMBER(S34),ISNUMBER(S44)),48*S28+32*S34+20*S44,"")</f>
        <v/>
      </c>
      <c r="T46" s="14"/>
      <c r="U46" s="18" t="str">
        <f>IF(AND(ISNUMBER(U28),ISNUMBER(U34),ISNUMBER(U44)),48*U28+32*U34+20*U44,"")</f>
        <v/>
      </c>
      <c r="V46" s="14"/>
      <c r="W46" s="18" t="str">
        <f>IF(AND(ISNUMBER(W28),ISNUMBER(W34),ISNUMBER(W44)),48*W28+32*W34+20*W44,"")</f>
        <v/>
      </c>
    </row>
    <row r="47" spans="1:23">
      <c r="A47" s="14"/>
      <c r="B47" s="14"/>
      <c r="C47" s="35" t="s">
        <v>163</v>
      </c>
      <c r="D47" s="14"/>
      <c r="E47" s="14"/>
      <c r="F47" s="14"/>
      <c r="G47" s="14"/>
      <c r="H47" s="14"/>
      <c r="I47" s="14" t="str">
        <f>IF(ISNUMBER(I46),RANK(I46,(I46,K46,M46,O46,Q46,S46,U46,W46),0),"")</f>
        <v/>
      </c>
      <c r="J47" s="14"/>
      <c r="K47" s="14" t="str">
        <f>IF(ISNUMBER(K46),RANK(K46,(I46,K46,M46,O46,Q46,S46,U46,W46),0),"")</f>
        <v/>
      </c>
      <c r="L47" s="14"/>
      <c r="M47" s="14" t="str">
        <f>IF(ISNUMBER(M46),RANK(M46,(I46,K46,M46,O46,Q46,S46,U46,W46),0),"")</f>
        <v/>
      </c>
      <c r="N47" s="14"/>
      <c r="O47" s="14" t="str">
        <f>IF(ISNUMBER(O46),RANK(O46,(I46,K46,M46,O46,Q46,S46,U46,W46),0),"")</f>
        <v/>
      </c>
      <c r="P47" s="14"/>
      <c r="Q47" s="14" t="str">
        <f>IF(ISNUMBER(Q46),RANK(Q46,(I46,K46,M46,O46,Q46,S46,U46,W46),0),"")</f>
        <v/>
      </c>
      <c r="R47" s="14"/>
      <c r="S47" s="14" t="str">
        <f>IF(ISNUMBER(S46),RANK(S46,(I46,K46,M46,O46,Q46,S46,U46,W46),0),"")</f>
        <v/>
      </c>
      <c r="T47" s="14"/>
      <c r="U47" s="14" t="str">
        <f>IF(ISNUMBER(U46),RANK(U46,(I46,K46,M46,O46,Q46,S46,U46,W46),0),"")</f>
        <v/>
      </c>
      <c r="V47" s="14"/>
      <c r="W47" s="14" t="str">
        <f>IF(ISNUMBER(W46),RANK(W46,(I46,K46,M46,O46,Q46,S46,U46,W46),0),"")</f>
        <v/>
      </c>
    </row>
  </sheetData>
  <mergeCells count="16">
    <mergeCell ref="A31:W31"/>
    <mergeCell ref="J7:K7"/>
    <mergeCell ref="A3:W3"/>
    <mergeCell ref="B4:W4"/>
    <mergeCell ref="A38:W38"/>
    <mergeCell ref="A7:F7"/>
    <mergeCell ref="V7:W7"/>
    <mergeCell ref="A1:W1"/>
    <mergeCell ref="L7:M7"/>
    <mergeCell ref="B5:W5"/>
    <mergeCell ref="P7:Q7"/>
    <mergeCell ref="N7:O7"/>
    <mergeCell ref="R7:S7"/>
    <mergeCell ref="H7:I7"/>
    <mergeCell ref="T7:U7"/>
    <mergeCell ref="A2:W2"/>
  </mergeCells>
  <conditionalFormatting sqref="H26:W26">
    <cfRule type="cellIs" dxfId="124" priority="1" operator="equal">
      <formula>"NICHT erfüllt"</formula>
    </cfRule>
  </conditionalFormatting>
  <conditionalFormatting sqref="I28">
    <cfRule type="cellIs" dxfId="123" priority="2" operator="greaterThanOrEqual">
      <formula>0.8</formula>
    </cfRule>
    <cfRule type="cellIs" dxfId="122" priority="3" operator="between">
      <formula>0.5</formula>
      <formula>0.8</formula>
    </cfRule>
    <cfRule type="cellIs" dxfId="121" priority="4" operator="lessThan">
      <formula>0.5</formula>
    </cfRule>
  </conditionalFormatting>
  <conditionalFormatting sqref="K28">
    <cfRule type="cellIs" dxfId="120" priority="5" operator="greaterThanOrEqual">
      <formula>0.8</formula>
    </cfRule>
    <cfRule type="cellIs" dxfId="119" priority="6" operator="between">
      <formula>0.5</formula>
      <formula>0.8</formula>
    </cfRule>
    <cfRule type="cellIs" dxfId="118" priority="7" operator="lessThan">
      <formula>0.5</formula>
    </cfRule>
  </conditionalFormatting>
  <conditionalFormatting sqref="M28">
    <cfRule type="cellIs" dxfId="117" priority="8" operator="greaterThanOrEqual">
      <formula>0.8</formula>
    </cfRule>
    <cfRule type="cellIs" dxfId="116" priority="9" operator="between">
      <formula>0.5</formula>
      <formula>0.8</formula>
    </cfRule>
    <cfRule type="cellIs" dxfId="115" priority="10" operator="lessThan">
      <formula>0.5</formula>
    </cfRule>
  </conditionalFormatting>
  <conditionalFormatting sqref="O28">
    <cfRule type="cellIs" dxfId="114" priority="11" operator="greaterThanOrEqual">
      <formula>0.8</formula>
    </cfRule>
    <cfRule type="cellIs" dxfId="113" priority="12" operator="between">
      <formula>0.5</formula>
      <formula>0.8</formula>
    </cfRule>
    <cfRule type="cellIs" dxfId="112" priority="13" operator="lessThan">
      <formula>0.5</formula>
    </cfRule>
  </conditionalFormatting>
  <conditionalFormatting sqref="Q28">
    <cfRule type="cellIs" dxfId="111" priority="14" operator="greaterThanOrEqual">
      <formula>0.8</formula>
    </cfRule>
    <cfRule type="cellIs" dxfId="110" priority="15" operator="between">
      <formula>0.5</formula>
      <formula>0.8</formula>
    </cfRule>
    <cfRule type="cellIs" dxfId="109" priority="16" operator="lessThan">
      <formula>0.5</formula>
    </cfRule>
  </conditionalFormatting>
  <conditionalFormatting sqref="S28">
    <cfRule type="cellIs" dxfId="108" priority="17" operator="greaterThanOrEqual">
      <formula>0.8</formula>
    </cfRule>
    <cfRule type="cellIs" dxfId="107" priority="18" operator="between">
      <formula>0.5</formula>
      <formula>0.8</formula>
    </cfRule>
    <cfRule type="cellIs" dxfId="106" priority="19" operator="lessThan">
      <formula>0.5</formula>
    </cfRule>
  </conditionalFormatting>
  <conditionalFormatting sqref="U28">
    <cfRule type="cellIs" dxfId="105" priority="20" operator="greaterThanOrEqual">
      <formula>0.8</formula>
    </cfRule>
    <cfRule type="cellIs" dxfId="104" priority="21" operator="between">
      <formula>0.5</formula>
      <formula>0.8</formula>
    </cfRule>
    <cfRule type="cellIs" dxfId="103" priority="22" operator="lessThan">
      <formula>0.5</formula>
    </cfRule>
  </conditionalFormatting>
  <conditionalFormatting sqref="W28">
    <cfRule type="cellIs" dxfId="102" priority="23" operator="greaterThanOrEqual">
      <formula>0.8</formula>
    </cfRule>
    <cfRule type="cellIs" dxfId="101" priority="24" operator="between">
      <formula>0.5</formula>
      <formula>0.8</formula>
    </cfRule>
    <cfRule type="cellIs" dxfId="100" priority="25" operator="lessThan">
      <formula>0.5</formula>
    </cfRule>
  </conditionalFormatting>
  <dataValidations count="1">
    <dataValidation type="decimal" allowBlank="1" errorTitle="Ungültige Eingabe" error="Bitte Punktwert zwischen 0 und 5 eingeben" sqref="H9 H10 H11 H12 H13 H14 H15 H16 H17 H18 H19 H20 H21 H22 H39 H40 H41 J9 J10 J11 J12 J13 J14 J15 J16 J17 J18 J19 J20 J21 J22 J39 J40 J41 L9 L10 L11 L12 L13 L14 L15 L16 L17 L18 L19 L20 L21 L22 L39 L40 L41 N9 N10 N11 N12 N13 N14 N15 N16 N17 N18 N19 N20 N21 N22 N39 N40 N41 P9 P10 P11 P12 P13 P14 P15 P16 P17 P18 P19 P20 P21 P22 P39 P40 P41 R9 R10 R11 R12 R13 R14 R15 R16 R17 R18 R19 R20 R21 R22 R39 R40 R41 T9 T10 T11 T12 T13 T14 T15 T16 T17 T18 T19 T20 T21 T22 T39 T40 T41 V9 V10 V11 V12 V13 V14 V15 V16 V17 V18 V19 V20 V21 V22 V39 V40 V41" xr:uid="{00000000-0002-0000-0600-000000000000}">
      <formula1>0</formula1>
      <formula2>5</formula2>
    </dataValidation>
  </dataValidations>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45"/>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380</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381</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211</v>
      </c>
      <c r="C9" s="9" t="s">
        <v>382</v>
      </c>
      <c r="D9" s="10" t="s">
        <v>93</v>
      </c>
      <c r="E9" s="11">
        <v>2.4</v>
      </c>
      <c r="F9" s="9" t="s">
        <v>213</v>
      </c>
      <c r="G9" s="9" t="s">
        <v>214</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383</v>
      </c>
      <c r="C10" s="9" t="s">
        <v>384</v>
      </c>
      <c r="D10" s="10" t="s">
        <v>93</v>
      </c>
      <c r="E10" s="11">
        <v>2.4</v>
      </c>
      <c r="F10" s="9" t="s">
        <v>385</v>
      </c>
      <c r="G10" s="9" t="s">
        <v>386</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38.94999999999999" customHeight="1">
      <c r="A11" s="2">
        <v>3</v>
      </c>
      <c r="B11" s="9" t="s">
        <v>387</v>
      </c>
      <c r="C11" s="9" t="s">
        <v>388</v>
      </c>
      <c r="D11" s="10" t="s">
        <v>93</v>
      </c>
      <c r="E11" s="11">
        <v>2.4</v>
      </c>
      <c r="F11" s="9" t="s">
        <v>389</v>
      </c>
      <c r="G11" s="9" t="s">
        <v>390</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38.94999999999999" customHeight="1">
      <c r="A12" s="2">
        <v>4</v>
      </c>
      <c r="B12" s="9" t="s">
        <v>391</v>
      </c>
      <c r="C12" s="9" t="s">
        <v>392</v>
      </c>
      <c r="D12" s="10" t="s">
        <v>93</v>
      </c>
      <c r="E12" s="11">
        <v>2.4</v>
      </c>
      <c r="F12" s="9" t="s">
        <v>393</v>
      </c>
      <c r="G12" s="9" t="s">
        <v>394</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262</v>
      </c>
      <c r="C13" s="9" t="s">
        <v>395</v>
      </c>
      <c r="D13" s="14" t="s">
        <v>114</v>
      </c>
      <c r="E13" s="11">
        <v>1.6</v>
      </c>
      <c r="F13" s="9" t="s">
        <v>396</v>
      </c>
      <c r="G13" s="9" t="s">
        <v>265</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397</v>
      </c>
      <c r="C14" s="9" t="s">
        <v>398</v>
      </c>
      <c r="D14" s="14" t="s">
        <v>114</v>
      </c>
      <c r="E14" s="11">
        <v>1.6</v>
      </c>
      <c r="F14" s="9" t="s">
        <v>399</v>
      </c>
      <c r="G14" s="9" t="s">
        <v>400</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401</v>
      </c>
      <c r="C15" s="9" t="s">
        <v>402</v>
      </c>
      <c r="D15" s="14" t="s">
        <v>114</v>
      </c>
      <c r="E15" s="11">
        <v>1.6</v>
      </c>
      <c r="F15" s="9" t="s">
        <v>272</v>
      </c>
      <c r="G15" s="9" t="s">
        <v>403</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83.95" customHeight="1">
      <c r="A16" s="2">
        <v>8</v>
      </c>
      <c r="B16" s="9" t="s">
        <v>125</v>
      </c>
      <c r="C16" s="9" t="s">
        <v>404</v>
      </c>
      <c r="D16" s="14" t="s">
        <v>114</v>
      </c>
      <c r="E16" s="11">
        <v>1.6</v>
      </c>
      <c r="F16" s="9" t="s">
        <v>127</v>
      </c>
      <c r="G16" s="9" t="s">
        <v>128</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23.95" customHeight="1">
      <c r="A17" s="2">
        <v>9</v>
      </c>
      <c r="B17" s="9" t="s">
        <v>375</v>
      </c>
      <c r="C17" s="9" t="s">
        <v>405</v>
      </c>
      <c r="D17" s="14" t="s">
        <v>114</v>
      </c>
      <c r="E17" s="11">
        <v>1.6</v>
      </c>
      <c r="F17" s="9" t="s">
        <v>135</v>
      </c>
      <c r="G17" s="9" t="s">
        <v>377</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38.94999999999999" customHeight="1">
      <c r="A18" s="2">
        <v>10</v>
      </c>
      <c r="B18" s="9" t="s">
        <v>406</v>
      </c>
      <c r="C18" s="9" t="s">
        <v>407</v>
      </c>
      <c r="D18" s="20" t="s">
        <v>201</v>
      </c>
      <c r="E18" s="11">
        <v>0.8</v>
      </c>
      <c r="F18" s="9" t="s">
        <v>135</v>
      </c>
      <c r="G18" s="9" t="s">
        <v>408</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409</v>
      </c>
      <c r="C19" s="9" t="s">
        <v>410</v>
      </c>
      <c r="D19" s="20" t="s">
        <v>201</v>
      </c>
      <c r="E19" s="11">
        <v>0.8</v>
      </c>
      <c r="F19" s="9" t="s">
        <v>135</v>
      </c>
      <c r="G19" s="9" t="s">
        <v>411</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0" spans="1:23" ht="123.95" customHeight="1">
      <c r="A20" s="2">
        <v>12</v>
      </c>
      <c r="B20" s="9" t="s">
        <v>332</v>
      </c>
      <c r="C20" s="9" t="s">
        <v>412</v>
      </c>
      <c r="D20" s="20" t="s">
        <v>201</v>
      </c>
      <c r="E20" s="11">
        <v>0.8</v>
      </c>
      <c r="F20" s="9" t="s">
        <v>135</v>
      </c>
      <c r="G20" s="9" t="s">
        <v>334</v>
      </c>
      <c r="H20" s="12"/>
      <c r="I20" s="13" t="str">
        <f>IF(ISBLANK(H20),"",H20*$E20)</f>
        <v/>
      </c>
      <c r="J20" s="12"/>
      <c r="K20" s="13" t="str">
        <f>IF(ISBLANK(J20),"",J20*$E20)</f>
        <v/>
      </c>
      <c r="L20" s="12"/>
      <c r="M20" s="13" t="str">
        <f>IF(ISBLANK(L20),"",L20*$E20)</f>
        <v/>
      </c>
      <c r="N20" s="12"/>
      <c r="O20" s="13" t="str">
        <f>IF(ISBLANK(N20),"",N20*$E20)</f>
        <v/>
      </c>
      <c r="P20" s="12"/>
      <c r="Q20" s="13" t="str">
        <f>IF(ISBLANK(P20),"",P20*$E20)</f>
        <v/>
      </c>
      <c r="R20" s="12"/>
      <c r="S20" s="13" t="str">
        <f>IF(ISBLANK(R20),"",R20*$E20)</f>
        <v/>
      </c>
      <c r="T20" s="12"/>
      <c r="U20" s="13" t="str">
        <f>IF(ISBLANK(T20),"",T20*$E20)</f>
        <v/>
      </c>
      <c r="V20" s="12"/>
      <c r="W20" s="13" t="str">
        <f>IF(ISBLANK(V20),"",V20*$E20)</f>
        <v/>
      </c>
    </row>
    <row r="22" spans="1:23">
      <c r="A22" s="14"/>
      <c r="B22" s="14"/>
      <c r="C22" s="35" t="s">
        <v>137</v>
      </c>
      <c r="D22" s="14"/>
      <c r="E22" s="14"/>
      <c r="F22" s="14"/>
      <c r="G22" s="14"/>
      <c r="H22" s="14"/>
      <c r="I22" s="36" t="str">
        <f>IF(COUNT(H9:H20)=0,"",SUM(I9:I20))</f>
        <v/>
      </c>
      <c r="J22" s="14"/>
      <c r="K22" s="36" t="str">
        <f>IF(COUNT(J9:J20)=0,"",SUM(K9:K20))</f>
        <v/>
      </c>
      <c r="L22" s="14"/>
      <c r="M22" s="36" t="str">
        <f>IF(COUNT(L9:L20)=0,"",SUM(M9:M20))</f>
        <v/>
      </c>
      <c r="N22" s="14"/>
      <c r="O22" s="36" t="str">
        <f>IF(COUNT(N9:N20)=0,"",SUM(O9:O20))</f>
        <v/>
      </c>
      <c r="P22" s="14"/>
      <c r="Q22" s="36" t="str">
        <f>IF(COUNT(P9:P20)=0,"",SUM(Q9:Q20))</f>
        <v/>
      </c>
      <c r="R22" s="14"/>
      <c r="S22" s="36" t="str">
        <f>IF(COUNT(R9:R20)=0,"",SUM(S9:S20))</f>
        <v/>
      </c>
      <c r="T22" s="14"/>
      <c r="U22" s="36" t="str">
        <f>IF(COUNT(T9:T20)=0,"",SUM(U9:U20))</f>
        <v/>
      </c>
      <c r="V22" s="14"/>
      <c r="W22" s="36" t="str">
        <f>IF(COUNT(V9:V20)=0,"",SUM(W9:W20))</f>
        <v/>
      </c>
    </row>
    <row r="23" spans="1:23">
      <c r="A23" s="14"/>
      <c r="B23" s="14"/>
      <c r="C23" s="35" t="s">
        <v>413</v>
      </c>
      <c r="D23" s="14"/>
      <c r="E23" s="14"/>
      <c r="F23" s="14"/>
      <c r="G23" s="14"/>
      <c r="H23" s="14"/>
      <c r="I23" s="36" t="str">
        <f>IF(COUNT(H9:H12)=0,"",SUM(I9:I12))</f>
        <v/>
      </c>
      <c r="J23" s="14"/>
      <c r="K23" s="36" t="str">
        <f>IF(COUNT(J9:J12)=0,"",SUM(K9:K12))</f>
        <v/>
      </c>
      <c r="L23" s="14"/>
      <c r="M23" s="36" t="str">
        <f>IF(COUNT(L9:L12)=0,"",SUM(M9:M12))</f>
        <v/>
      </c>
      <c r="N23" s="14"/>
      <c r="O23" s="36" t="str">
        <f>IF(COUNT(N9:N12)=0,"",SUM(O9:O12))</f>
        <v/>
      </c>
      <c r="P23" s="14"/>
      <c r="Q23" s="36" t="str">
        <f>IF(COUNT(P9:P12)=0,"",SUM(Q9:Q12))</f>
        <v/>
      </c>
      <c r="R23" s="14"/>
      <c r="S23" s="36" t="str">
        <f>IF(COUNT(R9:R12)=0,"",SUM(S9:S12))</f>
        <v/>
      </c>
      <c r="T23" s="14"/>
      <c r="U23" s="36" t="str">
        <f>IF(COUNT(T9:T12)=0,"",SUM(U9:U12))</f>
        <v/>
      </c>
      <c r="V23" s="14"/>
      <c r="W23" s="36" t="str">
        <f>IF(COUNT(V9:V12)=0,"",SUM(W9:W12))</f>
        <v/>
      </c>
    </row>
    <row r="24" spans="1:23">
      <c r="A24" s="14"/>
      <c r="B24" s="14"/>
      <c r="C24" s="35" t="s">
        <v>414</v>
      </c>
      <c r="D24" s="14"/>
      <c r="E24" s="14"/>
      <c r="F24" s="14"/>
      <c r="G24" s="14"/>
      <c r="H24" s="14"/>
      <c r="I24" s="14" t="str">
        <f>IF(ISNUMBER(I23),IF(I23&gt;=19.2,"erfüllt","NICHT erfüllt"),"")</f>
        <v/>
      </c>
      <c r="J24" s="14"/>
      <c r="K24" s="14" t="str">
        <f>IF(ISNUMBER(K23),IF(K23&gt;=19.2,"erfüllt","NICHT erfüllt"),"")</f>
        <v/>
      </c>
      <c r="L24" s="14"/>
      <c r="M24" s="14" t="str">
        <f>IF(ISNUMBER(M23),IF(M23&gt;=19.2,"erfüllt","NICHT erfüllt"),"")</f>
        <v/>
      </c>
      <c r="N24" s="14"/>
      <c r="O24" s="14" t="str">
        <f>IF(ISNUMBER(O23),IF(O23&gt;=19.2,"erfüllt","NICHT erfüllt"),"")</f>
        <v/>
      </c>
      <c r="P24" s="14"/>
      <c r="Q24" s="14" t="str">
        <f>IF(ISNUMBER(Q23),IF(Q23&gt;=19.2,"erfüllt","NICHT erfüllt"),"")</f>
        <v/>
      </c>
      <c r="R24" s="14"/>
      <c r="S24" s="14" t="str">
        <f>IF(ISNUMBER(S23),IF(S23&gt;=19.2,"erfüllt","NICHT erfüllt"),"")</f>
        <v/>
      </c>
      <c r="T24" s="14"/>
      <c r="U24" s="14" t="str">
        <f>IF(ISNUMBER(U23),IF(U23&gt;=19.2,"erfüllt","NICHT erfüllt"),"")</f>
        <v/>
      </c>
      <c r="V24" s="14"/>
      <c r="W24" s="14" t="str">
        <f>IF(ISNUMBER(W23),IF(W23&gt;=19.2,"erfüllt","NICHT erfüllt"),"")</f>
        <v/>
      </c>
    </row>
    <row r="25" spans="1:23">
      <c r="A25" s="14"/>
      <c r="B25" s="14"/>
      <c r="C25" s="35" t="s">
        <v>140</v>
      </c>
      <c r="D25" s="14"/>
      <c r="E25" s="14"/>
      <c r="F25" s="14"/>
      <c r="G25" s="14"/>
      <c r="H25" s="14"/>
      <c r="I25" s="37">
        <v>100</v>
      </c>
      <c r="J25" s="14"/>
      <c r="K25" s="37">
        <v>100</v>
      </c>
      <c r="L25" s="14"/>
      <c r="M25" s="37">
        <v>100</v>
      </c>
      <c r="N25" s="14"/>
      <c r="O25" s="37">
        <v>100</v>
      </c>
      <c r="P25" s="14"/>
      <c r="Q25" s="37">
        <v>100</v>
      </c>
      <c r="R25" s="14"/>
      <c r="S25" s="37">
        <v>100</v>
      </c>
      <c r="T25" s="14"/>
      <c r="U25" s="37">
        <v>100</v>
      </c>
      <c r="V25" s="14"/>
      <c r="W25" s="37">
        <v>100</v>
      </c>
    </row>
    <row r="26" spans="1:23">
      <c r="A26" s="14"/>
      <c r="B26" s="14"/>
      <c r="C26" s="35" t="s">
        <v>141</v>
      </c>
      <c r="D26" s="14"/>
      <c r="E26" s="14"/>
      <c r="F26" s="14"/>
      <c r="G26" s="14"/>
      <c r="H26" s="14"/>
      <c r="I26" s="15" t="str">
        <f>IF(ISNUMBER(I22),I22/I25,"")</f>
        <v/>
      </c>
      <c r="J26" s="14"/>
      <c r="K26" s="15" t="str">
        <f>IF(ISNUMBER(K22),K22/K25,"")</f>
        <v/>
      </c>
      <c r="L26" s="14"/>
      <c r="M26" s="15" t="str">
        <f>IF(ISNUMBER(M22),M22/M25,"")</f>
        <v/>
      </c>
      <c r="N26" s="14"/>
      <c r="O26" s="15" t="str">
        <f>IF(ISNUMBER(O22),O22/O25,"")</f>
        <v/>
      </c>
      <c r="P26" s="14"/>
      <c r="Q26" s="15" t="str">
        <f>IF(ISNUMBER(Q22),Q22/Q25,"")</f>
        <v/>
      </c>
      <c r="R26" s="14"/>
      <c r="S26" s="15" t="str">
        <f>IF(ISNUMBER(S22),S22/S25,"")</f>
        <v/>
      </c>
      <c r="T26" s="14"/>
      <c r="U26" s="15" t="str">
        <f>IF(ISNUMBER(U22),U22/U25,"")</f>
        <v/>
      </c>
      <c r="V26" s="14"/>
      <c r="W26" s="15" t="str">
        <f>IF(ISNUMBER(W22),W22/W25,"")</f>
        <v/>
      </c>
    </row>
    <row r="27" spans="1:23">
      <c r="A27" s="14"/>
      <c r="B27" s="14"/>
      <c r="C27" s="35" t="s">
        <v>142</v>
      </c>
      <c r="D27" s="14"/>
      <c r="E27" s="14"/>
      <c r="F27" s="14"/>
      <c r="G27" s="14"/>
      <c r="H27" s="14"/>
      <c r="I27" s="14" t="str">
        <f>IF(ISNUMBER(I26),RANK(I26,(I26,K26,M26,O26,Q26,S26,U26,W26),0),"")</f>
        <v/>
      </c>
      <c r="J27" s="14"/>
      <c r="K27" s="14" t="str">
        <f>IF(ISNUMBER(K26),RANK(K26,(I26,K26,M26,O26,Q26,S26,U26,W26),0),"")</f>
        <v/>
      </c>
      <c r="L27" s="14"/>
      <c r="M27" s="14" t="str">
        <f>IF(ISNUMBER(M26),RANK(M26,(I26,K26,M26,O26,Q26,S26,U26,W26),0),"")</f>
        <v/>
      </c>
      <c r="N27" s="14"/>
      <c r="O27" s="14" t="str">
        <f>IF(ISNUMBER(O26),RANK(O26,(I26,K26,M26,O26,Q26,S26,U26,W26),0),"")</f>
        <v/>
      </c>
      <c r="P27" s="14"/>
      <c r="Q27" s="14" t="str">
        <f>IF(ISNUMBER(Q26),RANK(Q26,(I26,K26,M26,O26,Q26,S26,U26,W26),0),"")</f>
        <v/>
      </c>
      <c r="R27" s="14"/>
      <c r="S27" s="14" t="str">
        <f>IF(ISNUMBER(S26),RANK(S26,(I26,K26,M26,O26,Q26,S26,U26,W26),0),"")</f>
        <v/>
      </c>
      <c r="T27" s="14"/>
      <c r="U27" s="14" t="str">
        <f>IF(ISNUMBER(U26),RANK(U26,(I26,K26,M26,O26,Q26,S26,U26,W26),0),"")</f>
        <v/>
      </c>
      <c r="V27" s="14"/>
      <c r="W27" s="14" t="str">
        <f>IF(ISNUMBER(W26),RANK(W26,(I26,K26,M26,O26,Q26,S26,U26,W26),0),"")</f>
        <v/>
      </c>
    </row>
    <row r="29" spans="1:23">
      <c r="A29" s="27" t="s">
        <v>143</v>
      </c>
      <c r="B29" s="25"/>
      <c r="C29" s="25"/>
      <c r="D29" s="25"/>
      <c r="E29" s="25"/>
      <c r="F29" s="25"/>
      <c r="G29" s="25"/>
      <c r="H29" s="25"/>
      <c r="I29" s="25"/>
      <c r="J29" s="25"/>
      <c r="K29" s="25"/>
      <c r="L29" s="25"/>
      <c r="M29" s="25"/>
      <c r="N29" s="25"/>
      <c r="O29" s="25"/>
      <c r="P29" s="25"/>
      <c r="Q29" s="25"/>
      <c r="R29" s="25"/>
      <c r="S29" s="25"/>
      <c r="T29" s="25"/>
      <c r="U29" s="25"/>
      <c r="V29" s="25"/>
      <c r="W29" s="25"/>
    </row>
    <row r="30" spans="1:23">
      <c r="A30" s="14"/>
      <c r="B30" s="14"/>
      <c r="C30" s="35" t="s">
        <v>144</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145</v>
      </c>
      <c r="D31" s="14"/>
      <c r="E31" s="14"/>
      <c r="F31" s="14"/>
      <c r="G31" s="14"/>
      <c r="H31" s="16"/>
      <c r="I31" s="14"/>
      <c r="J31" s="16"/>
      <c r="K31" s="14"/>
      <c r="L31" s="16"/>
      <c r="M31" s="14"/>
      <c r="N31" s="16"/>
      <c r="O31" s="14"/>
      <c r="P31" s="16"/>
      <c r="Q31" s="14"/>
      <c r="R31" s="16"/>
      <c r="S31" s="14"/>
      <c r="T31" s="16"/>
      <c r="U31" s="14"/>
      <c r="V31" s="16"/>
      <c r="W31" s="14"/>
    </row>
    <row r="32" spans="1:23">
      <c r="A32" s="14"/>
      <c r="B32" s="14"/>
      <c r="C32" s="35" t="s">
        <v>146</v>
      </c>
      <c r="D32" s="14"/>
      <c r="E32" s="14"/>
      <c r="F32" s="14"/>
      <c r="G32" s="14"/>
      <c r="H32" s="14"/>
      <c r="I32" s="17" t="str">
        <f>IF(AND(ISNUMBER(H30),ISNUMBER(H31)),0.95*MIN(H30,J30,L30,N30,P30,R30,T30,V30)/H30+0.05*MIN(H31,J31,L31,N31,P31,R31,T31,V31)/H31,"")</f>
        <v/>
      </c>
      <c r="J32" s="14"/>
      <c r="K32" s="17" t="str">
        <f>IF(AND(ISNUMBER(J30),ISNUMBER(J31)),0.95*MIN(H30,J30,L30,N30,P30,R30,T30,V30)/J30+0.05*MIN(H31,J31,L31,N31,P31,R31,T31,V31)/J31,"")</f>
        <v/>
      </c>
      <c r="L32" s="14"/>
      <c r="M32" s="17" t="str">
        <f>IF(AND(ISNUMBER(L30),ISNUMBER(L31)),0.95*MIN(H30,J30,L30,N30,P30,R30,T30,V30)/L30+0.05*MIN(H31,J31,L31,N31,P31,R31,T31,V31)/L31,"")</f>
        <v/>
      </c>
      <c r="N32" s="14"/>
      <c r="O32" s="17" t="str">
        <f>IF(AND(ISNUMBER(N30),ISNUMBER(N31)),0.95*MIN(H30,J30,L30,N30,P30,R30,T30,V30)/N30+0.05*MIN(H31,J31,L31,N31,P31,R31,T31,V31)/N31,"")</f>
        <v/>
      </c>
      <c r="P32" s="14"/>
      <c r="Q32" s="17" t="str">
        <f>IF(AND(ISNUMBER(P30),ISNUMBER(P31)),0.95*MIN(H30,J30,L30,N30,P30,R30,T30,V30)/P30+0.05*MIN(H31,J31,L31,N31,P31,R31,T31,V31)/P31,"")</f>
        <v/>
      </c>
      <c r="R32" s="14"/>
      <c r="S32" s="17" t="str">
        <f>IF(AND(ISNUMBER(R30),ISNUMBER(R31)),0.95*MIN(H30,J30,L30,N30,P30,R30,T30,V30)/R30+0.05*MIN(H31,J31,L31,N31,P31,R31,T31,V31)/R31,"")</f>
        <v/>
      </c>
      <c r="T32" s="14"/>
      <c r="U32" s="17" t="str">
        <f>IF(AND(ISNUMBER(T30),ISNUMBER(T31)),0.95*MIN(H30,J30,L30,N30,P30,R30,T30,V30)/T30+0.05*MIN(H31,J31,L31,N31,P31,R31,T31,V31)/T31,"")</f>
        <v/>
      </c>
      <c r="V32" s="14"/>
      <c r="W32" s="17" t="str">
        <f>IF(AND(ISNUMBER(V30),ISNUMBER(V31)),0.95*MIN(H30,J30,L30,N30,P30,R30,T30,V30)/V30+0.05*MIN(H31,J31,L31,N31,P31,R31,T31,V31)/V31,"")</f>
        <v/>
      </c>
    </row>
    <row r="34" spans="1:23">
      <c r="A34" s="14"/>
      <c r="B34" s="14"/>
      <c r="C34" s="35" t="s">
        <v>147</v>
      </c>
      <c r="D34" s="14"/>
      <c r="E34" s="14"/>
      <c r="F34" s="14"/>
      <c r="G34" s="14"/>
      <c r="H34" s="14"/>
      <c r="I34" s="18" t="str">
        <f>IF(AND(ISNUMBER(I26),ISNUMBER(I32)),60*I26+40*I32,"")</f>
        <v/>
      </c>
      <c r="J34" s="14"/>
      <c r="K34" s="18" t="str">
        <f>IF(AND(ISNUMBER(K26),ISNUMBER(K32)),60*K26+40*K32,"")</f>
        <v/>
      </c>
      <c r="L34" s="14"/>
      <c r="M34" s="18" t="str">
        <f>IF(AND(ISNUMBER(M26),ISNUMBER(M32)),60*M26+40*M32,"")</f>
        <v/>
      </c>
      <c r="N34" s="14"/>
      <c r="O34" s="18" t="str">
        <f>IF(AND(ISNUMBER(O26),ISNUMBER(O32)),60*O26+40*O32,"")</f>
        <v/>
      </c>
      <c r="P34" s="14"/>
      <c r="Q34" s="18" t="str">
        <f>IF(AND(ISNUMBER(Q26),ISNUMBER(Q32)),60*Q26+40*Q32,"")</f>
        <v/>
      </c>
      <c r="R34" s="14"/>
      <c r="S34" s="18" t="str">
        <f>IF(AND(ISNUMBER(S26),ISNUMBER(S32)),60*S26+40*S32,"")</f>
        <v/>
      </c>
      <c r="T34" s="14"/>
      <c r="U34" s="18" t="str">
        <f>IF(AND(ISNUMBER(U26),ISNUMBER(U32)),60*U26+40*U32,"")</f>
        <v/>
      </c>
      <c r="V34" s="14"/>
      <c r="W34" s="18" t="str">
        <f>IF(AND(ISNUMBER(W26),ISNUMBER(W32)),60*W26+40*W32,"")</f>
        <v/>
      </c>
    </row>
    <row r="36" spans="1:23">
      <c r="A36" s="27" t="s">
        <v>148</v>
      </c>
      <c r="B36" s="25"/>
      <c r="C36" s="25"/>
      <c r="D36" s="25"/>
      <c r="E36" s="25"/>
      <c r="F36" s="25"/>
      <c r="G36" s="25"/>
      <c r="H36" s="25"/>
      <c r="I36" s="25"/>
      <c r="J36" s="25"/>
      <c r="K36" s="25"/>
      <c r="L36" s="25"/>
      <c r="M36" s="25"/>
      <c r="N36" s="25"/>
      <c r="O36" s="25"/>
      <c r="P36" s="25"/>
      <c r="Q36" s="25"/>
      <c r="R36" s="25"/>
      <c r="S36" s="25"/>
      <c r="T36" s="25"/>
      <c r="U36" s="25"/>
      <c r="V36" s="25"/>
      <c r="W36" s="25"/>
    </row>
    <row r="37" spans="1:23" ht="30" customHeight="1">
      <c r="A37" s="7"/>
      <c r="B37" s="9" t="s">
        <v>149</v>
      </c>
      <c r="C37" s="9" t="s">
        <v>150</v>
      </c>
      <c r="D37" s="7"/>
      <c r="E37" s="19">
        <v>1</v>
      </c>
      <c r="F37" s="9" t="s">
        <v>151</v>
      </c>
      <c r="G37" s="9" t="s">
        <v>152</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153</v>
      </c>
      <c r="C38" s="9" t="s">
        <v>154</v>
      </c>
      <c r="D38" s="7"/>
      <c r="E38" s="19">
        <v>1</v>
      </c>
      <c r="F38" s="9" t="s">
        <v>151</v>
      </c>
      <c r="G38" s="9" t="s">
        <v>155</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ht="30" customHeight="1">
      <c r="A39" s="7"/>
      <c r="B39" s="9" t="s">
        <v>156</v>
      </c>
      <c r="C39" s="9" t="s">
        <v>157</v>
      </c>
      <c r="D39" s="7"/>
      <c r="E39" s="19">
        <v>1</v>
      </c>
      <c r="F39" s="9" t="s">
        <v>151</v>
      </c>
      <c r="G39" s="9" t="s">
        <v>158</v>
      </c>
      <c r="H39" s="12"/>
      <c r="I39" s="13" t="str">
        <f>IF(ISBLANK(H39),"",H39*$E39)</f>
        <v/>
      </c>
      <c r="J39" s="12"/>
      <c r="K39" s="13" t="str">
        <f>IF(ISBLANK(J39),"",J39*$E39)</f>
        <v/>
      </c>
      <c r="L39" s="12"/>
      <c r="M39" s="13" t="str">
        <f>IF(ISBLANK(L39),"",L39*$E39)</f>
        <v/>
      </c>
      <c r="N39" s="12"/>
      <c r="O39" s="13" t="str">
        <f>IF(ISBLANK(N39),"",N39*$E39)</f>
        <v/>
      </c>
      <c r="P39" s="12"/>
      <c r="Q39" s="13" t="str">
        <f>IF(ISBLANK(P39),"",P39*$E39)</f>
        <v/>
      </c>
      <c r="R39" s="12"/>
      <c r="S39" s="13" t="str">
        <f>IF(ISBLANK(R39),"",R39*$E39)</f>
        <v/>
      </c>
      <c r="T39" s="12"/>
      <c r="U39" s="13" t="str">
        <f>IF(ISBLANK(T39),"",T39*$E39)</f>
        <v/>
      </c>
      <c r="V39" s="12"/>
      <c r="W39" s="13" t="str">
        <f>IF(ISBLANK(V39),"",V39*$E39)</f>
        <v/>
      </c>
    </row>
    <row r="40" spans="1:23">
      <c r="A40" s="14"/>
      <c r="B40" s="14"/>
      <c r="C40" s="35" t="s">
        <v>159</v>
      </c>
      <c r="D40" s="14"/>
      <c r="E40" s="14"/>
      <c r="F40" s="14"/>
      <c r="G40" s="14"/>
      <c r="H40" s="14"/>
      <c r="I40" s="36" t="str">
        <f>IF(COUNT(H37:H39)=0,"",SUM(I37:I39))</f>
        <v/>
      </c>
      <c r="J40" s="14"/>
      <c r="K40" s="36" t="str">
        <f>IF(COUNT(J37:J39)=0,"",SUM(K37:K39))</f>
        <v/>
      </c>
      <c r="L40" s="14"/>
      <c r="M40" s="36" t="str">
        <f>IF(COUNT(L37:L39)=0,"",SUM(M37:M39))</f>
        <v/>
      </c>
      <c r="N40" s="14"/>
      <c r="O40" s="36" t="str">
        <f>IF(COUNT(N37:N39)=0,"",SUM(O37:O39))</f>
        <v/>
      </c>
      <c r="P40" s="14"/>
      <c r="Q40" s="36" t="str">
        <f>IF(COUNT(P37:P39)=0,"",SUM(Q37:Q39))</f>
        <v/>
      </c>
      <c r="R40" s="14"/>
      <c r="S40" s="36" t="str">
        <f>IF(COUNT(R37:R39)=0,"",SUM(S37:S39))</f>
        <v/>
      </c>
      <c r="T40" s="14"/>
      <c r="U40" s="36" t="str">
        <f>IF(COUNT(T37:T39)=0,"",SUM(U37:U39))</f>
        <v/>
      </c>
      <c r="V40" s="14"/>
      <c r="W40" s="36" t="str">
        <f>IF(COUNT(V37:V39)=0,"",SUM(W37:W39))</f>
        <v/>
      </c>
    </row>
    <row r="41" spans="1:23">
      <c r="A41" s="14"/>
      <c r="B41" s="14"/>
      <c r="C41" s="35" t="s">
        <v>160</v>
      </c>
      <c r="D41" s="14"/>
      <c r="E41" s="14"/>
      <c r="F41" s="14"/>
      <c r="G41" s="14"/>
      <c r="H41" s="14"/>
      <c r="I41" s="37">
        <v>15</v>
      </c>
      <c r="J41" s="14"/>
      <c r="K41" s="37">
        <v>15</v>
      </c>
      <c r="L41" s="14"/>
      <c r="M41" s="37">
        <v>15</v>
      </c>
      <c r="N41" s="14"/>
      <c r="O41" s="37">
        <v>15</v>
      </c>
      <c r="P41" s="14"/>
      <c r="Q41" s="37">
        <v>15</v>
      </c>
      <c r="R41" s="14"/>
      <c r="S41" s="37">
        <v>15</v>
      </c>
      <c r="T41" s="14"/>
      <c r="U41" s="37">
        <v>15</v>
      </c>
      <c r="V41" s="14"/>
      <c r="W41" s="37">
        <v>15</v>
      </c>
    </row>
    <row r="42" spans="1:23">
      <c r="A42" s="14"/>
      <c r="B42" s="14"/>
      <c r="C42" s="35" t="s">
        <v>161</v>
      </c>
      <c r="D42" s="14"/>
      <c r="E42" s="14"/>
      <c r="F42" s="14"/>
      <c r="G42" s="14"/>
      <c r="H42" s="14"/>
      <c r="I42" s="17" t="str">
        <f>IF(ISNUMBER(I40),I40/I41,"")</f>
        <v/>
      </c>
      <c r="J42" s="14"/>
      <c r="K42" s="17" t="str">
        <f>IF(ISNUMBER(K40),K40/K41,"")</f>
        <v/>
      </c>
      <c r="L42" s="14"/>
      <c r="M42" s="17" t="str">
        <f>IF(ISNUMBER(M40),M40/M41,"")</f>
        <v/>
      </c>
      <c r="N42" s="14"/>
      <c r="O42" s="17" t="str">
        <f>IF(ISNUMBER(O40),O40/O41,"")</f>
        <v/>
      </c>
      <c r="P42" s="14"/>
      <c r="Q42" s="17" t="str">
        <f>IF(ISNUMBER(Q40),Q40/Q41,"")</f>
        <v/>
      </c>
      <c r="R42" s="14"/>
      <c r="S42" s="17" t="str">
        <f>IF(ISNUMBER(S40),S40/S41,"")</f>
        <v/>
      </c>
      <c r="T42" s="14"/>
      <c r="U42" s="17" t="str">
        <f>IF(ISNUMBER(U40),U40/U41,"")</f>
        <v/>
      </c>
      <c r="V42" s="14"/>
      <c r="W42" s="17" t="str">
        <f>IF(ISNUMBER(W40),W40/W41,"")</f>
        <v/>
      </c>
    </row>
    <row r="44" spans="1:23">
      <c r="A44" s="14"/>
      <c r="B44" s="14"/>
      <c r="C44" s="35" t="s">
        <v>162</v>
      </c>
      <c r="D44" s="14"/>
      <c r="E44" s="14"/>
      <c r="F44" s="14"/>
      <c r="G44" s="14"/>
      <c r="H44" s="14"/>
      <c r="I44" s="18" t="str">
        <f>IF(AND(ISNUMBER(I26),ISNUMBER(I32),ISNUMBER(I42)),48*I26+32*I32+20*I42,"")</f>
        <v/>
      </c>
      <c r="J44" s="14"/>
      <c r="K44" s="18" t="str">
        <f>IF(AND(ISNUMBER(K26),ISNUMBER(K32),ISNUMBER(K42)),48*K26+32*K32+20*K42,"")</f>
        <v/>
      </c>
      <c r="L44" s="14"/>
      <c r="M44" s="18" t="str">
        <f>IF(AND(ISNUMBER(M26),ISNUMBER(M32),ISNUMBER(M42)),48*M26+32*M32+20*M42,"")</f>
        <v/>
      </c>
      <c r="N44" s="14"/>
      <c r="O44" s="18" t="str">
        <f>IF(AND(ISNUMBER(O26),ISNUMBER(O32),ISNUMBER(O42)),48*O26+32*O32+20*O42,"")</f>
        <v/>
      </c>
      <c r="P44" s="14"/>
      <c r="Q44" s="18" t="str">
        <f>IF(AND(ISNUMBER(Q26),ISNUMBER(Q32),ISNUMBER(Q42)),48*Q26+32*Q32+20*Q42,"")</f>
        <v/>
      </c>
      <c r="R44" s="14"/>
      <c r="S44" s="18" t="str">
        <f>IF(AND(ISNUMBER(S26),ISNUMBER(S32),ISNUMBER(S42)),48*S26+32*S32+20*S42,"")</f>
        <v/>
      </c>
      <c r="T44" s="14"/>
      <c r="U44" s="18" t="str">
        <f>IF(AND(ISNUMBER(U26),ISNUMBER(U32),ISNUMBER(U42)),48*U26+32*U32+20*U42,"")</f>
        <v/>
      </c>
      <c r="V44" s="14"/>
      <c r="W44" s="18" t="str">
        <f>IF(AND(ISNUMBER(W26),ISNUMBER(W32),ISNUMBER(W42)),48*W26+32*W32+20*W42,"")</f>
        <v/>
      </c>
    </row>
    <row r="45" spans="1:23">
      <c r="A45" s="14"/>
      <c r="B45" s="14"/>
      <c r="C45" s="35" t="s">
        <v>163</v>
      </c>
      <c r="D45" s="14"/>
      <c r="E45" s="14"/>
      <c r="F45" s="14"/>
      <c r="G45" s="14"/>
      <c r="H45" s="14"/>
      <c r="I45" s="14" t="str">
        <f>IF(ISNUMBER(I44),RANK(I44,(I44,K44,M44,O44,Q44,S44,U44,W44),0),"")</f>
        <v/>
      </c>
      <c r="J45" s="14"/>
      <c r="K45" s="14" t="str">
        <f>IF(ISNUMBER(K44),RANK(K44,(I44,K44,M44,O44,Q44,S44,U44,W44),0),"")</f>
        <v/>
      </c>
      <c r="L45" s="14"/>
      <c r="M45" s="14" t="str">
        <f>IF(ISNUMBER(M44),RANK(M44,(I44,K44,M44,O44,Q44,S44,U44,W44),0),"")</f>
        <v/>
      </c>
      <c r="N45" s="14"/>
      <c r="O45" s="14" t="str">
        <f>IF(ISNUMBER(O44),RANK(O44,(I44,K44,M44,O44,Q44,S44,U44,W44),0),"")</f>
        <v/>
      </c>
      <c r="P45" s="14"/>
      <c r="Q45" s="14" t="str">
        <f>IF(ISNUMBER(Q44),RANK(Q44,(I44,K44,M44,O44,Q44,S44,U44,W44),0),"")</f>
        <v/>
      </c>
      <c r="R45" s="14"/>
      <c r="S45" s="14" t="str">
        <f>IF(ISNUMBER(S44),RANK(S44,(I44,K44,M44,O44,Q44,S44,U44,W44),0),"")</f>
        <v/>
      </c>
      <c r="T45" s="14"/>
      <c r="U45" s="14" t="str">
        <f>IF(ISNUMBER(U44),RANK(U44,(I44,K44,M44,O44,Q44,S44,U44,W44),0),"")</f>
        <v/>
      </c>
      <c r="V45" s="14"/>
      <c r="W45" s="14" t="str">
        <f>IF(ISNUMBER(W44),RANK(W44,(I44,K44,M44,O44,Q44,S44,U44,W44),0),"")</f>
        <v/>
      </c>
    </row>
  </sheetData>
  <mergeCells count="16">
    <mergeCell ref="A36:W36"/>
    <mergeCell ref="V7:W7"/>
    <mergeCell ref="A1:W1"/>
    <mergeCell ref="L7:M7"/>
    <mergeCell ref="B5:W5"/>
    <mergeCell ref="P7:Q7"/>
    <mergeCell ref="N7:O7"/>
    <mergeCell ref="R7:S7"/>
    <mergeCell ref="H7:I7"/>
    <mergeCell ref="T7:U7"/>
    <mergeCell ref="J7:K7"/>
    <mergeCell ref="A3:W3"/>
    <mergeCell ref="B4:W4"/>
    <mergeCell ref="A29:W29"/>
    <mergeCell ref="A2:W2"/>
    <mergeCell ref="A7:F7"/>
  </mergeCells>
  <conditionalFormatting sqref="H24:W24">
    <cfRule type="cellIs" dxfId="99" priority="1" operator="equal">
      <formula>"NICHT erfüllt"</formula>
    </cfRule>
  </conditionalFormatting>
  <conditionalFormatting sqref="I26">
    <cfRule type="cellIs" dxfId="98" priority="2" operator="greaterThanOrEqual">
      <formula>0.8</formula>
    </cfRule>
    <cfRule type="cellIs" dxfId="97" priority="3" operator="between">
      <formula>0.5</formula>
      <formula>0.8</formula>
    </cfRule>
    <cfRule type="cellIs" dxfId="96" priority="4" operator="lessThan">
      <formula>0.5</formula>
    </cfRule>
  </conditionalFormatting>
  <conditionalFormatting sqref="K26">
    <cfRule type="cellIs" dxfId="95" priority="5" operator="greaterThanOrEqual">
      <formula>0.8</formula>
    </cfRule>
    <cfRule type="cellIs" dxfId="94" priority="6" operator="between">
      <formula>0.5</formula>
      <formula>0.8</formula>
    </cfRule>
    <cfRule type="cellIs" dxfId="93" priority="7" operator="lessThan">
      <formula>0.5</formula>
    </cfRule>
  </conditionalFormatting>
  <conditionalFormatting sqref="M26">
    <cfRule type="cellIs" dxfId="92" priority="8" operator="greaterThanOrEqual">
      <formula>0.8</formula>
    </cfRule>
    <cfRule type="cellIs" dxfId="91" priority="9" operator="between">
      <formula>0.5</formula>
      <formula>0.8</formula>
    </cfRule>
    <cfRule type="cellIs" dxfId="90" priority="10" operator="lessThan">
      <formula>0.5</formula>
    </cfRule>
  </conditionalFormatting>
  <conditionalFormatting sqref="O26">
    <cfRule type="cellIs" dxfId="89" priority="11" operator="greaterThanOrEqual">
      <formula>0.8</formula>
    </cfRule>
    <cfRule type="cellIs" dxfId="88" priority="12" operator="between">
      <formula>0.5</formula>
      <formula>0.8</formula>
    </cfRule>
    <cfRule type="cellIs" dxfId="87" priority="13" operator="lessThan">
      <formula>0.5</formula>
    </cfRule>
  </conditionalFormatting>
  <conditionalFormatting sqref="Q26">
    <cfRule type="cellIs" dxfId="86" priority="14" operator="greaterThanOrEqual">
      <formula>0.8</formula>
    </cfRule>
    <cfRule type="cellIs" dxfId="85" priority="15" operator="between">
      <formula>0.5</formula>
      <formula>0.8</formula>
    </cfRule>
    <cfRule type="cellIs" dxfId="84" priority="16" operator="lessThan">
      <formula>0.5</formula>
    </cfRule>
  </conditionalFormatting>
  <conditionalFormatting sqref="S26">
    <cfRule type="cellIs" dxfId="83" priority="17" operator="greaterThanOrEqual">
      <formula>0.8</formula>
    </cfRule>
    <cfRule type="cellIs" dxfId="82" priority="18" operator="between">
      <formula>0.5</formula>
      <formula>0.8</formula>
    </cfRule>
    <cfRule type="cellIs" dxfId="81" priority="19" operator="lessThan">
      <formula>0.5</formula>
    </cfRule>
  </conditionalFormatting>
  <conditionalFormatting sqref="U26">
    <cfRule type="cellIs" dxfId="80" priority="20" operator="greaterThanOrEqual">
      <formula>0.8</formula>
    </cfRule>
    <cfRule type="cellIs" dxfId="79" priority="21" operator="between">
      <formula>0.5</formula>
      <formula>0.8</formula>
    </cfRule>
    <cfRule type="cellIs" dxfId="78" priority="22" operator="lessThan">
      <formula>0.5</formula>
    </cfRule>
  </conditionalFormatting>
  <conditionalFormatting sqref="W26">
    <cfRule type="cellIs" dxfId="77" priority="23" operator="greaterThanOrEqual">
      <formula>0.8</formula>
    </cfRule>
    <cfRule type="cellIs" dxfId="76" priority="24" operator="between">
      <formula>0.5</formula>
      <formula>0.8</formula>
    </cfRule>
    <cfRule type="cellIs" dxfId="75" priority="25" operator="lessThan">
      <formula>0.5</formula>
    </cfRule>
  </conditionalFormatting>
  <dataValidations count="1">
    <dataValidation type="decimal" allowBlank="1" errorTitle="Ungültige Eingabe" error="Bitte Punktwert zwischen 0 und 5 eingeben" sqref="H9 H10 H11 H12 H13 H14 H15 H16 H17 H18 H19 H20 H37 H38 H39 J9 J10 J11 J12 J13 J14 J15 J16 J17 J18 J19 J20 J37 J38 J39 L9 L10 L11 L12 L13 L14 L15 L16 L17 L18 L19 L20 L37 L38 L39 N9 N10 N11 N12 N13 N14 N15 N16 N17 N18 N19 N20 N37 N38 N39 P9 P10 P11 P12 P13 P14 P15 P16 P17 P18 P19 P20 P37 P38 P39 R9 R10 R11 R12 R13 R14 R15 R16 R17 R18 R19 R20 R37 R38 R39 T9 T10 T11 T12 T13 T14 T15 T16 T17 T18 T19 T20 T37 T38 T39 V9 V10 V11 V12 V13 V14 V15 V16 V17 V18 V19 V20 V37 V38 V39" xr:uid="{00000000-0002-0000-0700-000000000000}">
      <formula1>0</formula1>
      <formula2>5</formula2>
    </dataValidation>
  </dataValidations>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4"/>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415</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416</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23.95" customHeight="1">
      <c r="A9" s="2">
        <v>1</v>
      </c>
      <c r="B9" s="9" t="s">
        <v>417</v>
      </c>
      <c r="C9" s="9" t="s">
        <v>418</v>
      </c>
      <c r="D9" s="10" t="s">
        <v>93</v>
      </c>
      <c r="E9" s="11">
        <v>2.6086956521739131</v>
      </c>
      <c r="F9" s="9" t="s">
        <v>419</v>
      </c>
      <c r="G9" s="9" t="s">
        <v>420</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266</v>
      </c>
      <c r="C10" s="9" t="s">
        <v>421</v>
      </c>
      <c r="D10" s="10" t="s">
        <v>93</v>
      </c>
      <c r="E10" s="11">
        <v>2.6086956521739131</v>
      </c>
      <c r="F10" s="9" t="s">
        <v>422</v>
      </c>
      <c r="G10" s="9" t="s">
        <v>269</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38.94999999999999" customHeight="1">
      <c r="A11" s="2">
        <v>3</v>
      </c>
      <c r="B11" s="9" t="s">
        <v>423</v>
      </c>
      <c r="C11" s="9" t="s">
        <v>424</v>
      </c>
      <c r="D11" s="10" t="s">
        <v>93</v>
      </c>
      <c r="E11" s="11">
        <v>2.6086956521739131</v>
      </c>
      <c r="F11" s="9" t="s">
        <v>425</v>
      </c>
      <c r="G11" s="9" t="s">
        <v>426</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23.95" customHeight="1">
      <c r="A12" s="2">
        <v>4</v>
      </c>
      <c r="B12" s="9" t="s">
        <v>427</v>
      </c>
      <c r="C12" s="9" t="s">
        <v>428</v>
      </c>
      <c r="D12" s="10" t="s">
        <v>93</v>
      </c>
      <c r="E12" s="11">
        <v>2.6086956521739131</v>
      </c>
      <c r="F12" s="9" t="s">
        <v>429</v>
      </c>
      <c r="G12" s="9" t="s">
        <v>430</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431</v>
      </c>
      <c r="C13" s="9" t="s">
        <v>432</v>
      </c>
      <c r="D13" s="14" t="s">
        <v>114</v>
      </c>
      <c r="E13" s="11">
        <v>1.7391304347826091</v>
      </c>
      <c r="F13" s="9" t="s">
        <v>433</v>
      </c>
      <c r="G13" s="9" t="s">
        <v>434</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23.95" customHeight="1">
      <c r="A14" s="2">
        <v>6</v>
      </c>
      <c r="B14" s="9" t="s">
        <v>435</v>
      </c>
      <c r="C14" s="9" t="s">
        <v>436</v>
      </c>
      <c r="D14" s="14" t="s">
        <v>114</v>
      </c>
      <c r="E14" s="11">
        <v>1.7391304347826091</v>
      </c>
      <c r="F14" s="9" t="s">
        <v>437</v>
      </c>
      <c r="G14" s="9" t="s">
        <v>438</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439</v>
      </c>
      <c r="C15" s="9" t="s">
        <v>440</v>
      </c>
      <c r="D15" s="14" t="s">
        <v>114</v>
      </c>
      <c r="E15" s="11">
        <v>1.7391304347826091</v>
      </c>
      <c r="F15" s="9" t="s">
        <v>441</v>
      </c>
      <c r="G15" s="9" t="s">
        <v>442</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83.95" customHeight="1">
      <c r="A16" s="2">
        <v>8</v>
      </c>
      <c r="B16" s="9" t="s">
        <v>125</v>
      </c>
      <c r="C16" s="9" t="s">
        <v>443</v>
      </c>
      <c r="D16" s="14" t="s">
        <v>114</v>
      </c>
      <c r="E16" s="11">
        <v>1.7391304347826091</v>
      </c>
      <c r="F16" s="9" t="s">
        <v>127</v>
      </c>
      <c r="G16" s="9" t="s">
        <v>128</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23.95" customHeight="1">
      <c r="A17" s="2">
        <v>9</v>
      </c>
      <c r="B17" s="9" t="s">
        <v>444</v>
      </c>
      <c r="C17" s="9" t="s">
        <v>445</v>
      </c>
      <c r="D17" s="20" t="s">
        <v>201</v>
      </c>
      <c r="E17" s="11">
        <v>0.86956521739130432</v>
      </c>
      <c r="F17" s="9" t="s">
        <v>135</v>
      </c>
      <c r="G17" s="9" t="s">
        <v>446</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23.95" customHeight="1">
      <c r="A18" s="2">
        <v>10</v>
      </c>
      <c r="B18" s="9" t="s">
        <v>447</v>
      </c>
      <c r="C18" s="9" t="s">
        <v>448</v>
      </c>
      <c r="D18" s="20" t="s">
        <v>201</v>
      </c>
      <c r="E18" s="11">
        <v>0.86956521739130432</v>
      </c>
      <c r="F18" s="9" t="s">
        <v>135</v>
      </c>
      <c r="G18" s="9" t="s">
        <v>449</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450</v>
      </c>
      <c r="C19" s="9" t="s">
        <v>451</v>
      </c>
      <c r="D19" s="20" t="s">
        <v>201</v>
      </c>
      <c r="E19" s="11">
        <v>0.86956521739130432</v>
      </c>
      <c r="F19" s="9" t="s">
        <v>135</v>
      </c>
      <c r="G19" s="9" t="s">
        <v>452</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1" spans="1:23">
      <c r="A21" s="14"/>
      <c r="B21" s="14"/>
      <c r="C21" s="35" t="s">
        <v>137</v>
      </c>
      <c r="D21" s="14"/>
      <c r="E21" s="14"/>
      <c r="F21" s="14"/>
      <c r="G21" s="14"/>
      <c r="H21" s="14"/>
      <c r="I21" s="36" t="str">
        <f>IF(COUNT(H9:H19)=0,"",SUM(I9:I19))</f>
        <v/>
      </c>
      <c r="J21" s="14"/>
      <c r="K21" s="36" t="str">
        <f>IF(COUNT(J9:J19)=0,"",SUM(K9:K19))</f>
        <v/>
      </c>
      <c r="L21" s="14"/>
      <c r="M21" s="36" t="str">
        <f>IF(COUNT(L9:L19)=0,"",SUM(M9:M19))</f>
        <v/>
      </c>
      <c r="N21" s="14"/>
      <c r="O21" s="36" t="str">
        <f>IF(COUNT(N9:N19)=0,"",SUM(O9:O19))</f>
        <v/>
      </c>
      <c r="P21" s="14"/>
      <c r="Q21" s="36" t="str">
        <f>IF(COUNT(P9:P19)=0,"",SUM(Q9:Q19))</f>
        <v/>
      </c>
      <c r="R21" s="14"/>
      <c r="S21" s="36" t="str">
        <f>IF(COUNT(R9:R19)=0,"",SUM(S9:S19))</f>
        <v/>
      </c>
      <c r="T21" s="14"/>
      <c r="U21" s="36" t="str">
        <f>IF(COUNT(T9:T19)=0,"",SUM(U9:U19))</f>
        <v/>
      </c>
      <c r="V21" s="14"/>
      <c r="W21" s="36" t="str">
        <f>IF(COUNT(V9:V19)=0,"",SUM(W9:W19))</f>
        <v/>
      </c>
    </row>
    <row r="22" spans="1:23">
      <c r="A22" s="14"/>
      <c r="B22" s="14"/>
      <c r="C22" s="35" t="s">
        <v>203</v>
      </c>
      <c r="D22" s="14"/>
      <c r="E22" s="14"/>
      <c r="F22" s="14"/>
      <c r="G22" s="14"/>
      <c r="H22" s="14"/>
      <c r="I22" s="36" t="str">
        <f>IF(COUNT(H9:H12)=0,"",SUM(I9:I12))</f>
        <v/>
      </c>
      <c r="J22" s="14"/>
      <c r="K22" s="36" t="str">
        <f>IF(COUNT(J9:J12)=0,"",SUM(K9:K12))</f>
        <v/>
      </c>
      <c r="L22" s="14"/>
      <c r="M22" s="36" t="str">
        <f>IF(COUNT(L9:L12)=0,"",SUM(M9:M12))</f>
        <v/>
      </c>
      <c r="N22" s="14"/>
      <c r="O22" s="36" t="str">
        <f>IF(COUNT(N9:N12)=0,"",SUM(O9:O12))</f>
        <v/>
      </c>
      <c r="P22" s="14"/>
      <c r="Q22" s="36" t="str">
        <f>IF(COUNT(P9:P12)=0,"",SUM(Q9:Q12))</f>
        <v/>
      </c>
      <c r="R22" s="14"/>
      <c r="S22" s="36" t="str">
        <f>IF(COUNT(R9:R12)=0,"",SUM(S9:S12))</f>
        <v/>
      </c>
      <c r="T22" s="14"/>
      <c r="U22" s="36" t="str">
        <f>IF(COUNT(T9:T12)=0,"",SUM(U9:U12))</f>
        <v/>
      </c>
      <c r="V22" s="14"/>
      <c r="W22" s="36" t="str">
        <f>IF(COUNT(V9:V12)=0,"",SUM(W9:W12))</f>
        <v/>
      </c>
    </row>
    <row r="23" spans="1:23">
      <c r="A23" s="14"/>
      <c r="B23" s="14"/>
      <c r="C23" s="35" t="s">
        <v>204</v>
      </c>
      <c r="D23" s="14"/>
      <c r="E23" s="14"/>
      <c r="F23" s="14"/>
      <c r="G23" s="14"/>
      <c r="H23" s="14"/>
      <c r="I23" s="14" t="str">
        <f>IF(ISNUMBER(I22),IF(I22&gt;=20.86,"erfüllt","NICHT erfüllt"),"")</f>
        <v/>
      </c>
      <c r="J23" s="14"/>
      <c r="K23" s="14" t="str">
        <f>IF(ISNUMBER(K22),IF(K22&gt;=20.86,"erfüllt","NICHT erfüllt"),"")</f>
        <v/>
      </c>
      <c r="L23" s="14"/>
      <c r="M23" s="14" t="str">
        <f>IF(ISNUMBER(M22),IF(M22&gt;=20.86,"erfüllt","NICHT erfüllt"),"")</f>
        <v/>
      </c>
      <c r="N23" s="14"/>
      <c r="O23" s="14" t="str">
        <f>IF(ISNUMBER(O22),IF(O22&gt;=20.86,"erfüllt","NICHT erfüllt"),"")</f>
        <v/>
      </c>
      <c r="P23" s="14"/>
      <c r="Q23" s="14" t="str">
        <f>IF(ISNUMBER(Q22),IF(Q22&gt;=20.86,"erfüllt","NICHT erfüllt"),"")</f>
        <v/>
      </c>
      <c r="R23" s="14"/>
      <c r="S23" s="14" t="str">
        <f>IF(ISNUMBER(S22),IF(S22&gt;=20.86,"erfüllt","NICHT erfüllt"),"")</f>
        <v/>
      </c>
      <c r="T23" s="14"/>
      <c r="U23" s="14" t="str">
        <f>IF(ISNUMBER(U22),IF(U22&gt;=20.86,"erfüllt","NICHT erfüllt"),"")</f>
        <v/>
      </c>
      <c r="V23" s="14"/>
      <c r="W23" s="14" t="str">
        <f>IF(ISNUMBER(W22),IF(W22&gt;=20.86,"erfüllt","NICHT erfüllt"),"")</f>
        <v/>
      </c>
    </row>
    <row r="24" spans="1:23">
      <c r="A24" s="14"/>
      <c r="B24" s="14"/>
      <c r="C24" s="35" t="s">
        <v>140</v>
      </c>
      <c r="D24" s="14"/>
      <c r="E24" s="14"/>
      <c r="F24" s="14"/>
      <c r="G24" s="14"/>
      <c r="H24" s="14"/>
      <c r="I24" s="37">
        <v>100</v>
      </c>
      <c r="J24" s="14"/>
      <c r="K24" s="37">
        <v>100</v>
      </c>
      <c r="L24" s="14"/>
      <c r="M24" s="37">
        <v>100</v>
      </c>
      <c r="N24" s="14"/>
      <c r="O24" s="37">
        <v>100</v>
      </c>
      <c r="P24" s="14"/>
      <c r="Q24" s="37">
        <v>100</v>
      </c>
      <c r="R24" s="14"/>
      <c r="S24" s="37">
        <v>100</v>
      </c>
      <c r="T24" s="14"/>
      <c r="U24" s="37">
        <v>100</v>
      </c>
      <c r="V24" s="14"/>
      <c r="W24" s="37">
        <v>100</v>
      </c>
    </row>
    <row r="25" spans="1:23">
      <c r="A25" s="14"/>
      <c r="B25" s="14"/>
      <c r="C25" s="35" t="s">
        <v>141</v>
      </c>
      <c r="D25" s="14"/>
      <c r="E25" s="14"/>
      <c r="F25" s="14"/>
      <c r="G25" s="14"/>
      <c r="H25" s="14"/>
      <c r="I25" s="15" t="str">
        <f>IF(ISNUMBER(I21),I21/I24,"")</f>
        <v/>
      </c>
      <c r="J25" s="14"/>
      <c r="K25" s="15" t="str">
        <f>IF(ISNUMBER(K21),K21/K24,"")</f>
        <v/>
      </c>
      <c r="L25" s="14"/>
      <c r="M25" s="15" t="str">
        <f>IF(ISNUMBER(M21),M21/M24,"")</f>
        <v/>
      </c>
      <c r="N25" s="14"/>
      <c r="O25" s="15" t="str">
        <f>IF(ISNUMBER(O21),O21/O24,"")</f>
        <v/>
      </c>
      <c r="P25" s="14"/>
      <c r="Q25" s="15" t="str">
        <f>IF(ISNUMBER(Q21),Q21/Q24,"")</f>
        <v/>
      </c>
      <c r="R25" s="14"/>
      <c r="S25" s="15" t="str">
        <f>IF(ISNUMBER(S21),S21/S24,"")</f>
        <v/>
      </c>
      <c r="T25" s="14"/>
      <c r="U25" s="15" t="str">
        <f>IF(ISNUMBER(U21),U21/U24,"")</f>
        <v/>
      </c>
      <c r="V25" s="14"/>
      <c r="W25" s="15" t="str">
        <f>IF(ISNUMBER(W21),W21/W24,"")</f>
        <v/>
      </c>
    </row>
    <row r="26" spans="1:23">
      <c r="A26" s="14"/>
      <c r="B26" s="14"/>
      <c r="C26" s="35" t="s">
        <v>142</v>
      </c>
      <c r="D26" s="14"/>
      <c r="E26" s="14"/>
      <c r="F26" s="14"/>
      <c r="G26" s="14"/>
      <c r="H26" s="14"/>
      <c r="I26" s="14" t="str">
        <f>IF(ISNUMBER(I25),RANK(I25,(I25,K25,M25,O25,Q25,S25,U25,W25),0),"")</f>
        <v/>
      </c>
      <c r="J26" s="14"/>
      <c r="K26" s="14" t="str">
        <f>IF(ISNUMBER(K25),RANK(K25,(I25,K25,M25,O25,Q25,S25,U25,W25),0),"")</f>
        <v/>
      </c>
      <c r="L26" s="14"/>
      <c r="M26" s="14" t="str">
        <f>IF(ISNUMBER(M25),RANK(M25,(I25,K25,M25,O25,Q25,S25,U25,W25),0),"")</f>
        <v/>
      </c>
      <c r="N26" s="14"/>
      <c r="O26" s="14" t="str">
        <f>IF(ISNUMBER(O25),RANK(O25,(I25,K25,M25,O25,Q25,S25,U25,W25),0),"")</f>
        <v/>
      </c>
      <c r="P26" s="14"/>
      <c r="Q26" s="14" t="str">
        <f>IF(ISNUMBER(Q25),RANK(Q25,(I25,K25,M25,O25,Q25,S25,U25,W25),0),"")</f>
        <v/>
      </c>
      <c r="R26" s="14"/>
      <c r="S26" s="14" t="str">
        <f>IF(ISNUMBER(S25),RANK(S25,(I25,K25,M25,O25,Q25,S25,U25,W25),0),"")</f>
        <v/>
      </c>
      <c r="T26" s="14"/>
      <c r="U26" s="14" t="str">
        <f>IF(ISNUMBER(U25),RANK(U25,(I25,K25,M25,O25,Q25,S25,U25,W25),0),"")</f>
        <v/>
      </c>
      <c r="V26" s="14"/>
      <c r="W26" s="14" t="str">
        <f>IF(ISNUMBER(W25),RANK(W25,(I25,K25,M25,O25,Q25,S25,U25,W25),0),"")</f>
        <v/>
      </c>
    </row>
    <row r="28" spans="1:23">
      <c r="A28" s="27" t="s">
        <v>143</v>
      </c>
      <c r="B28" s="25"/>
      <c r="C28" s="25"/>
      <c r="D28" s="25"/>
      <c r="E28" s="25"/>
      <c r="F28" s="25"/>
      <c r="G28" s="25"/>
      <c r="H28" s="25"/>
      <c r="I28" s="25"/>
      <c r="J28" s="25"/>
      <c r="K28" s="25"/>
      <c r="L28" s="25"/>
      <c r="M28" s="25"/>
      <c r="N28" s="25"/>
      <c r="O28" s="25"/>
      <c r="P28" s="25"/>
      <c r="Q28" s="25"/>
      <c r="R28" s="25"/>
      <c r="S28" s="25"/>
      <c r="T28" s="25"/>
      <c r="U28" s="25"/>
      <c r="V28" s="25"/>
      <c r="W28" s="25"/>
    </row>
    <row r="29" spans="1:23">
      <c r="A29" s="14"/>
      <c r="B29" s="14"/>
      <c r="C29" s="35" t="s">
        <v>144</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145</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146</v>
      </c>
      <c r="D31" s="14"/>
      <c r="E31" s="14"/>
      <c r="F31" s="14"/>
      <c r="G31" s="14"/>
      <c r="H31" s="14"/>
      <c r="I31" s="17" t="str">
        <f>IF(AND(ISNUMBER(H29),ISNUMBER(H30)),0.95*MIN(H29,J29,L29,N29,P29,R29,T29,V29)/H29+0.05*MIN(H30,J30,L30,N30,P30,R30,T30,V30)/H30,"")</f>
        <v/>
      </c>
      <c r="J31" s="14"/>
      <c r="K31" s="17" t="str">
        <f>IF(AND(ISNUMBER(J29),ISNUMBER(J30)),0.95*MIN(H29,J29,L29,N29,P29,R29,T29,V29)/J29+0.05*MIN(H30,J30,L30,N30,P30,R30,T30,V30)/J30,"")</f>
        <v/>
      </c>
      <c r="L31" s="14"/>
      <c r="M31" s="17" t="str">
        <f>IF(AND(ISNUMBER(L29),ISNUMBER(L30)),0.95*MIN(H29,J29,L29,N29,P29,R29,T29,V29)/L29+0.05*MIN(H30,J30,L30,N30,P30,R30,T30,V30)/L30,"")</f>
        <v/>
      </c>
      <c r="N31" s="14"/>
      <c r="O31" s="17" t="str">
        <f>IF(AND(ISNUMBER(N29),ISNUMBER(N30)),0.95*MIN(H29,J29,L29,N29,P29,R29,T29,V29)/N29+0.05*MIN(H30,J30,L30,N30,P30,R30,T30,V30)/N30,"")</f>
        <v/>
      </c>
      <c r="P31" s="14"/>
      <c r="Q31" s="17" t="str">
        <f>IF(AND(ISNUMBER(P29),ISNUMBER(P30)),0.95*MIN(H29,J29,L29,N29,P29,R29,T29,V29)/P29+0.05*MIN(H30,J30,L30,N30,P30,R30,T30,V30)/P30,"")</f>
        <v/>
      </c>
      <c r="R31" s="14"/>
      <c r="S31" s="17" t="str">
        <f>IF(AND(ISNUMBER(R29),ISNUMBER(R30)),0.95*MIN(H29,J29,L29,N29,P29,R29,T29,V29)/R29+0.05*MIN(H30,J30,L30,N30,P30,R30,T30,V30)/R30,"")</f>
        <v/>
      </c>
      <c r="T31" s="14"/>
      <c r="U31" s="17" t="str">
        <f>IF(AND(ISNUMBER(T29),ISNUMBER(T30)),0.95*MIN(H29,J29,L29,N29,P29,R29,T29,V29)/T29+0.05*MIN(H30,J30,L30,N30,P30,R30,T30,V30)/T30,"")</f>
        <v/>
      </c>
      <c r="V31" s="14"/>
      <c r="W31" s="17" t="str">
        <f>IF(AND(ISNUMBER(V29),ISNUMBER(V30)),0.95*MIN(H29,J29,L29,N29,P29,R29,T29,V29)/V29+0.05*MIN(H30,J30,L30,N30,P30,R30,T30,V30)/V30,"")</f>
        <v/>
      </c>
    </row>
    <row r="33" spans="1:23">
      <c r="A33" s="14"/>
      <c r="B33" s="14"/>
      <c r="C33" s="35" t="s">
        <v>147</v>
      </c>
      <c r="D33" s="14"/>
      <c r="E33" s="14"/>
      <c r="F33" s="14"/>
      <c r="G33" s="14"/>
      <c r="H33" s="14"/>
      <c r="I33" s="18" t="str">
        <f>IF(AND(ISNUMBER(I25),ISNUMBER(I31)),60*I25+40*I31,"")</f>
        <v/>
      </c>
      <c r="J33" s="14"/>
      <c r="K33" s="18" t="str">
        <f>IF(AND(ISNUMBER(K25),ISNUMBER(K31)),60*K25+40*K31,"")</f>
        <v/>
      </c>
      <c r="L33" s="14"/>
      <c r="M33" s="18" t="str">
        <f>IF(AND(ISNUMBER(M25),ISNUMBER(M31)),60*M25+40*M31,"")</f>
        <v/>
      </c>
      <c r="N33" s="14"/>
      <c r="O33" s="18" t="str">
        <f>IF(AND(ISNUMBER(O25),ISNUMBER(O31)),60*O25+40*O31,"")</f>
        <v/>
      </c>
      <c r="P33" s="14"/>
      <c r="Q33" s="18" t="str">
        <f>IF(AND(ISNUMBER(Q25),ISNUMBER(Q31)),60*Q25+40*Q31,"")</f>
        <v/>
      </c>
      <c r="R33" s="14"/>
      <c r="S33" s="18" t="str">
        <f>IF(AND(ISNUMBER(S25),ISNUMBER(S31)),60*S25+40*S31,"")</f>
        <v/>
      </c>
      <c r="T33" s="14"/>
      <c r="U33" s="18" t="str">
        <f>IF(AND(ISNUMBER(U25),ISNUMBER(U31)),60*U25+40*U31,"")</f>
        <v/>
      </c>
      <c r="V33" s="14"/>
      <c r="W33" s="18" t="str">
        <f>IF(AND(ISNUMBER(W25),ISNUMBER(W31)),60*W25+40*W31,"")</f>
        <v/>
      </c>
    </row>
    <row r="35" spans="1:23">
      <c r="A35" s="27" t="s">
        <v>148</v>
      </c>
      <c r="B35" s="25"/>
      <c r="C35" s="25"/>
      <c r="D35" s="25"/>
      <c r="E35" s="25"/>
      <c r="F35" s="25"/>
      <c r="G35" s="25"/>
      <c r="H35" s="25"/>
      <c r="I35" s="25"/>
      <c r="J35" s="25"/>
      <c r="K35" s="25"/>
      <c r="L35" s="25"/>
      <c r="M35" s="25"/>
      <c r="N35" s="25"/>
      <c r="O35" s="25"/>
      <c r="P35" s="25"/>
      <c r="Q35" s="25"/>
      <c r="R35" s="25"/>
      <c r="S35" s="25"/>
      <c r="T35" s="25"/>
      <c r="U35" s="25"/>
      <c r="V35" s="25"/>
      <c r="W35" s="25"/>
    </row>
    <row r="36" spans="1:23" ht="30" customHeight="1">
      <c r="A36" s="7"/>
      <c r="B36" s="9" t="s">
        <v>149</v>
      </c>
      <c r="C36" s="9" t="s">
        <v>150</v>
      </c>
      <c r="D36" s="7"/>
      <c r="E36" s="19">
        <v>1</v>
      </c>
      <c r="F36" s="9" t="s">
        <v>151</v>
      </c>
      <c r="G36" s="9" t="s">
        <v>152</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153</v>
      </c>
      <c r="C37" s="9" t="s">
        <v>154</v>
      </c>
      <c r="D37" s="7"/>
      <c r="E37" s="19">
        <v>1</v>
      </c>
      <c r="F37" s="9" t="s">
        <v>151</v>
      </c>
      <c r="G37" s="9" t="s">
        <v>155</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156</v>
      </c>
      <c r="C38" s="9" t="s">
        <v>157</v>
      </c>
      <c r="D38" s="7"/>
      <c r="E38" s="19">
        <v>1</v>
      </c>
      <c r="F38" s="9" t="s">
        <v>151</v>
      </c>
      <c r="G38" s="9" t="s">
        <v>158</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c r="A39" s="14"/>
      <c r="B39" s="14"/>
      <c r="C39" s="35" t="s">
        <v>159</v>
      </c>
      <c r="D39" s="14"/>
      <c r="E39" s="14"/>
      <c r="F39" s="14"/>
      <c r="G39" s="14"/>
      <c r="H39" s="14"/>
      <c r="I39" s="36" t="str">
        <f>IF(COUNT(H36:H38)=0,"",SUM(I36:I38))</f>
        <v/>
      </c>
      <c r="J39" s="14"/>
      <c r="K39" s="36" t="str">
        <f>IF(COUNT(J36:J38)=0,"",SUM(K36:K38))</f>
        <v/>
      </c>
      <c r="L39" s="14"/>
      <c r="M39" s="36" t="str">
        <f>IF(COUNT(L36:L38)=0,"",SUM(M36:M38))</f>
        <v/>
      </c>
      <c r="N39" s="14"/>
      <c r="O39" s="36" t="str">
        <f>IF(COUNT(N36:N38)=0,"",SUM(O36:O38))</f>
        <v/>
      </c>
      <c r="P39" s="14"/>
      <c r="Q39" s="36" t="str">
        <f>IF(COUNT(P36:P38)=0,"",SUM(Q36:Q38))</f>
        <v/>
      </c>
      <c r="R39" s="14"/>
      <c r="S39" s="36" t="str">
        <f>IF(COUNT(R36:R38)=0,"",SUM(S36:S38))</f>
        <v/>
      </c>
      <c r="T39" s="14"/>
      <c r="U39" s="36" t="str">
        <f>IF(COUNT(T36:T38)=0,"",SUM(U36:U38))</f>
        <v/>
      </c>
      <c r="V39" s="14"/>
      <c r="W39" s="36" t="str">
        <f>IF(COUNT(V36:V38)=0,"",SUM(W36:W38))</f>
        <v/>
      </c>
    </row>
    <row r="40" spans="1:23">
      <c r="A40" s="14"/>
      <c r="B40" s="14"/>
      <c r="C40" s="35" t="s">
        <v>160</v>
      </c>
      <c r="D40" s="14"/>
      <c r="E40" s="14"/>
      <c r="F40" s="14"/>
      <c r="G40" s="14"/>
      <c r="H40" s="14"/>
      <c r="I40" s="37">
        <v>15</v>
      </c>
      <c r="J40" s="14"/>
      <c r="K40" s="37">
        <v>15</v>
      </c>
      <c r="L40" s="14"/>
      <c r="M40" s="37">
        <v>15</v>
      </c>
      <c r="N40" s="14"/>
      <c r="O40" s="37">
        <v>15</v>
      </c>
      <c r="P40" s="14"/>
      <c r="Q40" s="37">
        <v>15</v>
      </c>
      <c r="R40" s="14"/>
      <c r="S40" s="37">
        <v>15</v>
      </c>
      <c r="T40" s="14"/>
      <c r="U40" s="37">
        <v>15</v>
      </c>
      <c r="V40" s="14"/>
      <c r="W40" s="37">
        <v>15</v>
      </c>
    </row>
    <row r="41" spans="1:23">
      <c r="A41" s="14"/>
      <c r="B41" s="14"/>
      <c r="C41" s="35" t="s">
        <v>161</v>
      </c>
      <c r="D41" s="14"/>
      <c r="E41" s="14"/>
      <c r="F41" s="14"/>
      <c r="G41" s="14"/>
      <c r="H41" s="14"/>
      <c r="I41" s="17" t="str">
        <f>IF(ISNUMBER(I39),I39/I40,"")</f>
        <v/>
      </c>
      <c r="J41" s="14"/>
      <c r="K41" s="17" t="str">
        <f>IF(ISNUMBER(K39),K39/K40,"")</f>
        <v/>
      </c>
      <c r="L41" s="14"/>
      <c r="M41" s="17" t="str">
        <f>IF(ISNUMBER(M39),M39/M40,"")</f>
        <v/>
      </c>
      <c r="N41" s="14"/>
      <c r="O41" s="17" t="str">
        <f>IF(ISNUMBER(O39),O39/O40,"")</f>
        <v/>
      </c>
      <c r="P41" s="14"/>
      <c r="Q41" s="17" t="str">
        <f>IF(ISNUMBER(Q39),Q39/Q40,"")</f>
        <v/>
      </c>
      <c r="R41" s="14"/>
      <c r="S41" s="17" t="str">
        <f>IF(ISNUMBER(S39),S39/S40,"")</f>
        <v/>
      </c>
      <c r="T41" s="14"/>
      <c r="U41" s="17" t="str">
        <f>IF(ISNUMBER(U39),U39/U40,"")</f>
        <v/>
      </c>
      <c r="V41" s="14"/>
      <c r="W41" s="17" t="str">
        <f>IF(ISNUMBER(W39),W39/W40,"")</f>
        <v/>
      </c>
    </row>
    <row r="43" spans="1:23">
      <c r="A43" s="14"/>
      <c r="B43" s="14"/>
      <c r="C43" s="35" t="s">
        <v>162</v>
      </c>
      <c r="D43" s="14"/>
      <c r="E43" s="14"/>
      <c r="F43" s="14"/>
      <c r="G43" s="14"/>
      <c r="H43" s="14"/>
      <c r="I43" s="18" t="str">
        <f>IF(AND(ISNUMBER(I25),ISNUMBER(I31),ISNUMBER(I41)),48*I25+32*I31+20*I41,"")</f>
        <v/>
      </c>
      <c r="J43" s="14"/>
      <c r="K43" s="18" t="str">
        <f>IF(AND(ISNUMBER(K25),ISNUMBER(K31),ISNUMBER(K41)),48*K25+32*K31+20*K41,"")</f>
        <v/>
      </c>
      <c r="L43" s="14"/>
      <c r="M43" s="18" t="str">
        <f>IF(AND(ISNUMBER(M25),ISNUMBER(M31),ISNUMBER(M41)),48*M25+32*M31+20*M41,"")</f>
        <v/>
      </c>
      <c r="N43" s="14"/>
      <c r="O43" s="18" t="str">
        <f>IF(AND(ISNUMBER(O25),ISNUMBER(O31),ISNUMBER(O41)),48*O25+32*O31+20*O41,"")</f>
        <v/>
      </c>
      <c r="P43" s="14"/>
      <c r="Q43" s="18" t="str">
        <f>IF(AND(ISNUMBER(Q25),ISNUMBER(Q31),ISNUMBER(Q41)),48*Q25+32*Q31+20*Q41,"")</f>
        <v/>
      </c>
      <c r="R43" s="14"/>
      <c r="S43" s="18" t="str">
        <f>IF(AND(ISNUMBER(S25),ISNUMBER(S31),ISNUMBER(S41)),48*S25+32*S31+20*S41,"")</f>
        <v/>
      </c>
      <c r="T43" s="14"/>
      <c r="U43" s="18" t="str">
        <f>IF(AND(ISNUMBER(U25),ISNUMBER(U31),ISNUMBER(U41)),48*U25+32*U31+20*U41,"")</f>
        <v/>
      </c>
      <c r="V43" s="14"/>
      <c r="W43" s="18" t="str">
        <f>IF(AND(ISNUMBER(W25),ISNUMBER(W31),ISNUMBER(W41)),48*W25+32*W31+20*W41,"")</f>
        <v/>
      </c>
    </row>
    <row r="44" spans="1:23">
      <c r="A44" s="14"/>
      <c r="B44" s="14"/>
      <c r="C44" s="35" t="s">
        <v>163</v>
      </c>
      <c r="D44" s="14"/>
      <c r="E44" s="14"/>
      <c r="F44" s="14"/>
      <c r="G44" s="14"/>
      <c r="H44" s="14"/>
      <c r="I44" s="14" t="str">
        <f>IF(ISNUMBER(I43),RANK(I43,(I43,K43,M43,O43,Q43,S43,U43,W43),0),"")</f>
        <v/>
      </c>
      <c r="J44" s="14"/>
      <c r="K44" s="14" t="str">
        <f>IF(ISNUMBER(K43),RANK(K43,(I43,K43,M43,O43,Q43,S43,U43,W43),0),"")</f>
        <v/>
      </c>
      <c r="L44" s="14"/>
      <c r="M44" s="14" t="str">
        <f>IF(ISNUMBER(M43),RANK(M43,(I43,K43,M43,O43,Q43,S43,U43,W43),0),"")</f>
        <v/>
      </c>
      <c r="N44" s="14"/>
      <c r="O44" s="14" t="str">
        <f>IF(ISNUMBER(O43),RANK(O43,(I43,K43,M43,O43,Q43,S43,U43,W43),0),"")</f>
        <v/>
      </c>
      <c r="P44" s="14"/>
      <c r="Q44" s="14" t="str">
        <f>IF(ISNUMBER(Q43),RANK(Q43,(I43,K43,M43,O43,Q43,S43,U43,W43),0),"")</f>
        <v/>
      </c>
      <c r="R44" s="14"/>
      <c r="S44" s="14" t="str">
        <f>IF(ISNUMBER(S43),RANK(S43,(I43,K43,M43,O43,Q43,S43,U43,W43),0),"")</f>
        <v/>
      </c>
      <c r="T44" s="14"/>
      <c r="U44" s="14" t="str">
        <f>IF(ISNUMBER(U43),RANK(U43,(I43,K43,M43,O43,Q43,S43,U43,W43),0),"")</f>
        <v/>
      </c>
      <c r="V44" s="14"/>
      <c r="W44" s="14" t="str">
        <f>IF(ISNUMBER(W43),RANK(W43,(I43,K43,M43,O43,Q43,S43,U43,W43),0),"")</f>
        <v/>
      </c>
    </row>
  </sheetData>
  <mergeCells count="16">
    <mergeCell ref="A35:W35"/>
    <mergeCell ref="J7:K7"/>
    <mergeCell ref="A3:W3"/>
    <mergeCell ref="B4:W4"/>
    <mergeCell ref="A28:W28"/>
    <mergeCell ref="A7:F7"/>
    <mergeCell ref="V7:W7"/>
    <mergeCell ref="A1:W1"/>
    <mergeCell ref="L7:M7"/>
    <mergeCell ref="B5:W5"/>
    <mergeCell ref="P7:Q7"/>
    <mergeCell ref="N7:O7"/>
    <mergeCell ref="R7:S7"/>
    <mergeCell ref="H7:I7"/>
    <mergeCell ref="T7:U7"/>
    <mergeCell ref="A2:W2"/>
  </mergeCells>
  <conditionalFormatting sqref="H23:W23">
    <cfRule type="cellIs" dxfId="74" priority="1" operator="equal">
      <formula>"NICHT erfüllt"</formula>
    </cfRule>
  </conditionalFormatting>
  <conditionalFormatting sqref="I25">
    <cfRule type="cellIs" dxfId="73" priority="2" operator="greaterThanOrEqual">
      <formula>0.8</formula>
    </cfRule>
    <cfRule type="cellIs" dxfId="72" priority="3" operator="between">
      <formula>0.5</formula>
      <formula>0.8</formula>
    </cfRule>
    <cfRule type="cellIs" dxfId="71" priority="4" operator="lessThan">
      <formula>0.5</formula>
    </cfRule>
  </conditionalFormatting>
  <conditionalFormatting sqref="K25">
    <cfRule type="cellIs" dxfId="70" priority="5" operator="greaterThanOrEqual">
      <formula>0.8</formula>
    </cfRule>
    <cfRule type="cellIs" dxfId="69" priority="6" operator="between">
      <formula>0.5</formula>
      <formula>0.8</formula>
    </cfRule>
    <cfRule type="cellIs" dxfId="68" priority="7" operator="lessThan">
      <formula>0.5</formula>
    </cfRule>
  </conditionalFormatting>
  <conditionalFormatting sqref="M25">
    <cfRule type="cellIs" dxfId="67" priority="8" operator="greaterThanOrEqual">
      <formula>0.8</formula>
    </cfRule>
    <cfRule type="cellIs" dxfId="66" priority="9" operator="between">
      <formula>0.5</formula>
      <formula>0.8</formula>
    </cfRule>
    <cfRule type="cellIs" dxfId="65" priority="10" operator="lessThan">
      <formula>0.5</formula>
    </cfRule>
  </conditionalFormatting>
  <conditionalFormatting sqref="O25">
    <cfRule type="cellIs" dxfId="64" priority="11" operator="greaterThanOrEqual">
      <formula>0.8</formula>
    </cfRule>
    <cfRule type="cellIs" dxfId="63" priority="12" operator="between">
      <formula>0.5</formula>
      <formula>0.8</formula>
    </cfRule>
    <cfRule type="cellIs" dxfId="62" priority="13" operator="lessThan">
      <formula>0.5</formula>
    </cfRule>
  </conditionalFormatting>
  <conditionalFormatting sqref="Q25">
    <cfRule type="cellIs" dxfId="61" priority="14" operator="greaterThanOrEqual">
      <formula>0.8</formula>
    </cfRule>
    <cfRule type="cellIs" dxfId="60" priority="15" operator="between">
      <formula>0.5</formula>
      <formula>0.8</formula>
    </cfRule>
    <cfRule type="cellIs" dxfId="59" priority="16" operator="lessThan">
      <formula>0.5</formula>
    </cfRule>
  </conditionalFormatting>
  <conditionalFormatting sqref="S25">
    <cfRule type="cellIs" dxfId="58" priority="17" operator="greaterThanOrEqual">
      <formula>0.8</formula>
    </cfRule>
    <cfRule type="cellIs" dxfId="57" priority="18" operator="between">
      <formula>0.5</formula>
      <formula>0.8</formula>
    </cfRule>
    <cfRule type="cellIs" dxfId="56" priority="19" operator="lessThan">
      <formula>0.5</formula>
    </cfRule>
  </conditionalFormatting>
  <conditionalFormatting sqref="U25">
    <cfRule type="cellIs" dxfId="55" priority="20" operator="greaterThanOrEqual">
      <formula>0.8</formula>
    </cfRule>
    <cfRule type="cellIs" dxfId="54" priority="21" operator="between">
      <formula>0.5</formula>
      <formula>0.8</formula>
    </cfRule>
    <cfRule type="cellIs" dxfId="53" priority="22" operator="lessThan">
      <formula>0.5</formula>
    </cfRule>
  </conditionalFormatting>
  <conditionalFormatting sqref="W25">
    <cfRule type="cellIs" dxfId="52" priority="23" operator="greaterThanOrEqual">
      <formula>0.8</formula>
    </cfRule>
    <cfRule type="cellIs" dxfId="51" priority="24" operator="between">
      <formula>0.5</formula>
      <formula>0.8</formula>
    </cfRule>
    <cfRule type="cellIs" dxfId="50" priority="25" operator="lessThan">
      <formula>0.5</formula>
    </cfRule>
  </conditionalFormatting>
  <dataValidations count="1">
    <dataValidation type="decimal" allowBlank="1" errorTitle="Ungültige Eingabe" error="Bitte Punktwert zwischen 0 und 5 eingeben" sqref="H9 H10 H11 H12 H13 H14 H15 H16 H17 H18 H19 H36 H37 H38 J9 J10 J11 J12 J13 J14 J15 J16 J17 J18 J19 J36 J37 J38 L9 L10 L11 L12 L13 L14 L15 L16 L17 L18 L19 L36 L37 L38 N9 N10 N11 N12 N13 N14 N15 N16 N17 N18 N19 N36 N37 N38 P9 P10 P11 P12 P13 P14 P15 P16 P17 P18 P19 P36 P37 P38 R9 R10 R11 R12 R13 R14 R15 R16 R17 R18 R19 R36 R37 R38 T9 T10 T11 T12 T13 T14 T15 T16 T17 T18 T19 T36 T37 T38 V9 V10 V11 V12 V13 V14 V15 V16 V17 V18 V19 V36 V37 V38" xr:uid="{00000000-0002-0000-0800-000000000000}">
      <formula1>0</formula1>
      <formula2>5</formula2>
    </dataValidation>
  </dataValidations>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44"/>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453</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454</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38.94999999999999" customHeight="1">
      <c r="A9" s="2">
        <v>1</v>
      </c>
      <c r="B9" s="9" t="s">
        <v>455</v>
      </c>
      <c r="C9" s="9" t="s">
        <v>456</v>
      </c>
      <c r="D9" s="10" t="s">
        <v>93</v>
      </c>
      <c r="E9" s="11">
        <v>2.4</v>
      </c>
      <c r="F9" s="9" t="s">
        <v>457</v>
      </c>
      <c r="G9" s="9" t="s">
        <v>458</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23.95" customHeight="1">
      <c r="A10" s="2">
        <v>2</v>
      </c>
      <c r="B10" s="9" t="s">
        <v>459</v>
      </c>
      <c r="C10" s="9" t="s">
        <v>460</v>
      </c>
      <c r="D10" s="10" t="s">
        <v>93</v>
      </c>
      <c r="E10" s="11">
        <v>2.4</v>
      </c>
      <c r="F10" s="9" t="s">
        <v>461</v>
      </c>
      <c r="G10" s="9" t="s">
        <v>462</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23.95" customHeight="1">
      <c r="A11" s="2">
        <v>3</v>
      </c>
      <c r="B11" s="9" t="s">
        <v>463</v>
      </c>
      <c r="C11" s="9" t="s">
        <v>464</v>
      </c>
      <c r="D11" s="10" t="s">
        <v>93</v>
      </c>
      <c r="E11" s="11">
        <v>2.4</v>
      </c>
      <c r="F11" s="9" t="s">
        <v>465</v>
      </c>
      <c r="G11" s="9" t="s">
        <v>466</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38.94999999999999" customHeight="1">
      <c r="A12" s="2">
        <v>4</v>
      </c>
      <c r="B12" s="9" t="s">
        <v>467</v>
      </c>
      <c r="C12" s="9" t="s">
        <v>468</v>
      </c>
      <c r="D12" s="10" t="s">
        <v>93</v>
      </c>
      <c r="E12" s="11">
        <v>2.4</v>
      </c>
      <c r="F12" s="9" t="s">
        <v>469</v>
      </c>
      <c r="G12" s="9" t="s">
        <v>470</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471</v>
      </c>
      <c r="C13" s="9" t="s">
        <v>472</v>
      </c>
      <c r="D13" s="14" t="s">
        <v>114</v>
      </c>
      <c r="E13" s="11">
        <v>1.6</v>
      </c>
      <c r="F13" s="9" t="s">
        <v>473</v>
      </c>
      <c r="G13" s="9" t="s">
        <v>474</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38.94999999999999" customHeight="1">
      <c r="A14" s="2">
        <v>6</v>
      </c>
      <c r="B14" s="9" t="s">
        <v>475</v>
      </c>
      <c r="C14" s="9" t="s">
        <v>476</v>
      </c>
      <c r="D14" s="14" t="s">
        <v>114</v>
      </c>
      <c r="E14" s="11">
        <v>1.6</v>
      </c>
      <c r="F14" s="9" t="s">
        <v>477</v>
      </c>
      <c r="G14" s="9" t="s">
        <v>478</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479</v>
      </c>
      <c r="C15" s="9" t="s">
        <v>480</v>
      </c>
      <c r="D15" s="14" t="s">
        <v>114</v>
      </c>
      <c r="E15" s="11">
        <v>1.6</v>
      </c>
      <c r="F15" s="9" t="s">
        <v>481</v>
      </c>
      <c r="G15" s="9" t="s">
        <v>482</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23.95" customHeight="1">
      <c r="A16" s="2">
        <v>8</v>
      </c>
      <c r="B16" s="9" t="s">
        <v>483</v>
      </c>
      <c r="C16" s="9" t="s">
        <v>484</v>
      </c>
      <c r="D16" s="14" t="s">
        <v>114</v>
      </c>
      <c r="E16" s="11">
        <v>1.6</v>
      </c>
      <c r="F16" s="9" t="s">
        <v>485</v>
      </c>
      <c r="G16" s="9" t="s">
        <v>486</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83.95" customHeight="1">
      <c r="A17" s="2">
        <v>9</v>
      </c>
      <c r="B17" s="9" t="s">
        <v>125</v>
      </c>
      <c r="C17" s="9" t="s">
        <v>487</v>
      </c>
      <c r="D17" s="14" t="s">
        <v>114</v>
      </c>
      <c r="E17" s="11">
        <v>1.6</v>
      </c>
      <c r="F17" s="9" t="s">
        <v>127</v>
      </c>
      <c r="G17" s="9" t="s">
        <v>128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23.95" customHeight="1">
      <c r="A18" s="2">
        <v>10</v>
      </c>
      <c r="B18" s="9" t="s">
        <v>488</v>
      </c>
      <c r="C18" s="9" t="s">
        <v>489</v>
      </c>
      <c r="D18" s="14" t="s">
        <v>114</v>
      </c>
      <c r="E18" s="11">
        <v>1.6</v>
      </c>
      <c r="F18" s="9" t="s">
        <v>135</v>
      </c>
      <c r="G18" s="9" t="s">
        <v>490</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08.95" customHeight="1">
      <c r="A19" s="2">
        <v>11</v>
      </c>
      <c r="B19" s="9" t="s">
        <v>491</v>
      </c>
      <c r="C19" s="9" t="s">
        <v>492</v>
      </c>
      <c r="D19" s="20" t="s">
        <v>201</v>
      </c>
      <c r="E19" s="11">
        <v>0.8</v>
      </c>
      <c r="F19" s="9" t="s">
        <v>493</v>
      </c>
      <c r="G19" s="9" t="s">
        <v>494</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1" spans="1:23">
      <c r="A21" s="14"/>
      <c r="B21" s="14"/>
      <c r="C21" s="35" t="s">
        <v>137</v>
      </c>
      <c r="D21" s="14"/>
      <c r="E21" s="14"/>
      <c r="F21" s="14"/>
      <c r="G21" s="14"/>
      <c r="H21" s="14"/>
      <c r="I21" s="36" t="str">
        <f>IF(COUNT(H9:H19)=0,"",SUM(I9:I19))</f>
        <v/>
      </c>
      <c r="J21" s="14"/>
      <c r="K21" s="36" t="str">
        <f>IF(COUNT(J9:J19)=0,"",SUM(K9:K19))</f>
        <v/>
      </c>
      <c r="L21" s="14"/>
      <c r="M21" s="36" t="str">
        <f>IF(COUNT(L9:L19)=0,"",SUM(M9:M19))</f>
        <v/>
      </c>
      <c r="N21" s="14"/>
      <c r="O21" s="36" t="str">
        <f>IF(COUNT(N9:N19)=0,"",SUM(O9:O19))</f>
        <v/>
      </c>
      <c r="P21" s="14"/>
      <c r="Q21" s="36" t="str">
        <f>IF(COUNT(P9:P19)=0,"",SUM(Q9:Q19))</f>
        <v/>
      </c>
      <c r="R21" s="14"/>
      <c r="S21" s="36" t="str">
        <f>IF(COUNT(R9:R19)=0,"",SUM(S9:S19))</f>
        <v/>
      </c>
      <c r="T21" s="14"/>
      <c r="U21" s="36" t="str">
        <f>IF(COUNT(T9:T19)=0,"",SUM(U9:U19))</f>
        <v/>
      </c>
      <c r="V21" s="14"/>
      <c r="W21" s="36" t="str">
        <f>IF(COUNT(V9:V19)=0,"",SUM(W9:W19))</f>
        <v/>
      </c>
    </row>
    <row r="22" spans="1:23">
      <c r="A22" s="14"/>
      <c r="B22" s="14"/>
      <c r="C22" s="35" t="s">
        <v>413</v>
      </c>
      <c r="D22" s="14"/>
      <c r="E22" s="14"/>
      <c r="F22" s="14"/>
      <c r="G22" s="14"/>
      <c r="H22" s="14"/>
      <c r="I22" s="36" t="str">
        <f>IF(COUNT(H9:H12)=0,"",SUM(I9:I12))</f>
        <v/>
      </c>
      <c r="J22" s="14"/>
      <c r="K22" s="36" t="str">
        <f>IF(COUNT(J9:J12)=0,"",SUM(K9:K12))</f>
        <v/>
      </c>
      <c r="L22" s="14"/>
      <c r="M22" s="36" t="str">
        <f>IF(COUNT(L9:L12)=0,"",SUM(M9:M12))</f>
        <v/>
      </c>
      <c r="N22" s="14"/>
      <c r="O22" s="36" t="str">
        <f>IF(COUNT(N9:N12)=0,"",SUM(O9:O12))</f>
        <v/>
      </c>
      <c r="P22" s="14"/>
      <c r="Q22" s="36" t="str">
        <f>IF(COUNT(P9:P12)=0,"",SUM(Q9:Q12))</f>
        <v/>
      </c>
      <c r="R22" s="14"/>
      <c r="S22" s="36" t="str">
        <f>IF(COUNT(R9:R12)=0,"",SUM(S9:S12))</f>
        <v/>
      </c>
      <c r="T22" s="14"/>
      <c r="U22" s="36" t="str">
        <f>IF(COUNT(T9:T12)=0,"",SUM(U9:U12))</f>
        <v/>
      </c>
      <c r="V22" s="14"/>
      <c r="W22" s="36" t="str">
        <f>IF(COUNT(V9:V12)=0,"",SUM(W9:W12))</f>
        <v/>
      </c>
    </row>
    <row r="23" spans="1:23">
      <c r="A23" s="14"/>
      <c r="B23" s="14"/>
      <c r="C23" s="35" t="s">
        <v>414</v>
      </c>
      <c r="D23" s="14"/>
      <c r="E23" s="14"/>
      <c r="F23" s="14"/>
      <c r="G23" s="14"/>
      <c r="H23" s="14"/>
      <c r="I23" s="14" t="str">
        <f>IF(ISNUMBER(I22),IF(I22&gt;=19.2,"erfüllt","NICHT erfüllt"),"")</f>
        <v/>
      </c>
      <c r="J23" s="14"/>
      <c r="K23" s="14" t="str">
        <f>IF(ISNUMBER(K22),IF(K22&gt;=19.2,"erfüllt","NICHT erfüllt"),"")</f>
        <v/>
      </c>
      <c r="L23" s="14"/>
      <c r="M23" s="14" t="str">
        <f>IF(ISNUMBER(M22),IF(M22&gt;=19.2,"erfüllt","NICHT erfüllt"),"")</f>
        <v/>
      </c>
      <c r="N23" s="14"/>
      <c r="O23" s="14" t="str">
        <f>IF(ISNUMBER(O22),IF(O22&gt;=19.2,"erfüllt","NICHT erfüllt"),"")</f>
        <v/>
      </c>
      <c r="P23" s="14"/>
      <c r="Q23" s="14" t="str">
        <f>IF(ISNUMBER(Q22),IF(Q22&gt;=19.2,"erfüllt","NICHT erfüllt"),"")</f>
        <v/>
      </c>
      <c r="R23" s="14"/>
      <c r="S23" s="14" t="str">
        <f>IF(ISNUMBER(S22),IF(S22&gt;=19.2,"erfüllt","NICHT erfüllt"),"")</f>
        <v/>
      </c>
      <c r="T23" s="14"/>
      <c r="U23" s="14" t="str">
        <f>IF(ISNUMBER(U22),IF(U22&gt;=19.2,"erfüllt","NICHT erfüllt"),"")</f>
        <v/>
      </c>
      <c r="V23" s="14"/>
      <c r="W23" s="14" t="str">
        <f>IF(ISNUMBER(W22),IF(W22&gt;=19.2,"erfüllt","NICHT erfüllt"),"")</f>
        <v/>
      </c>
    </row>
    <row r="24" spans="1:23">
      <c r="A24" s="14"/>
      <c r="B24" s="14"/>
      <c r="C24" s="35" t="s">
        <v>140</v>
      </c>
      <c r="D24" s="14"/>
      <c r="E24" s="14"/>
      <c r="F24" s="14"/>
      <c r="G24" s="14"/>
      <c r="H24" s="14"/>
      <c r="I24" s="37">
        <v>100</v>
      </c>
      <c r="J24" s="14"/>
      <c r="K24" s="37">
        <v>100</v>
      </c>
      <c r="L24" s="14"/>
      <c r="M24" s="37">
        <v>100</v>
      </c>
      <c r="N24" s="14"/>
      <c r="O24" s="37">
        <v>100</v>
      </c>
      <c r="P24" s="14"/>
      <c r="Q24" s="37">
        <v>100</v>
      </c>
      <c r="R24" s="14"/>
      <c r="S24" s="37">
        <v>100</v>
      </c>
      <c r="T24" s="14"/>
      <c r="U24" s="37">
        <v>100</v>
      </c>
      <c r="V24" s="14"/>
      <c r="W24" s="37">
        <v>100</v>
      </c>
    </row>
    <row r="25" spans="1:23">
      <c r="A25" s="14"/>
      <c r="B25" s="14"/>
      <c r="C25" s="35" t="s">
        <v>141</v>
      </c>
      <c r="D25" s="14"/>
      <c r="E25" s="14"/>
      <c r="F25" s="14"/>
      <c r="G25" s="14"/>
      <c r="H25" s="14"/>
      <c r="I25" s="15" t="str">
        <f>IF(ISNUMBER(I21),I21/I24,"")</f>
        <v/>
      </c>
      <c r="J25" s="14"/>
      <c r="K25" s="15" t="str">
        <f>IF(ISNUMBER(K21),K21/K24,"")</f>
        <v/>
      </c>
      <c r="L25" s="14"/>
      <c r="M25" s="15" t="str">
        <f>IF(ISNUMBER(M21),M21/M24,"")</f>
        <v/>
      </c>
      <c r="N25" s="14"/>
      <c r="O25" s="15" t="str">
        <f>IF(ISNUMBER(O21),O21/O24,"")</f>
        <v/>
      </c>
      <c r="P25" s="14"/>
      <c r="Q25" s="15" t="str">
        <f>IF(ISNUMBER(Q21),Q21/Q24,"")</f>
        <v/>
      </c>
      <c r="R25" s="14"/>
      <c r="S25" s="15" t="str">
        <f>IF(ISNUMBER(S21),S21/S24,"")</f>
        <v/>
      </c>
      <c r="T25" s="14"/>
      <c r="U25" s="15" t="str">
        <f>IF(ISNUMBER(U21),U21/U24,"")</f>
        <v/>
      </c>
      <c r="V25" s="14"/>
      <c r="W25" s="15" t="str">
        <f>IF(ISNUMBER(W21),W21/W24,"")</f>
        <v/>
      </c>
    </row>
    <row r="26" spans="1:23">
      <c r="A26" s="14"/>
      <c r="B26" s="14"/>
      <c r="C26" s="35" t="s">
        <v>142</v>
      </c>
      <c r="D26" s="14"/>
      <c r="E26" s="14"/>
      <c r="F26" s="14"/>
      <c r="G26" s="14"/>
      <c r="H26" s="14"/>
      <c r="I26" s="14" t="str">
        <f>IF(ISNUMBER(I25),RANK(I25,(I25,K25,M25,O25,Q25,S25,U25,W25),0),"")</f>
        <v/>
      </c>
      <c r="J26" s="14"/>
      <c r="K26" s="14" t="str">
        <f>IF(ISNUMBER(K25),RANK(K25,(I25,K25,M25,O25,Q25,S25,U25,W25),0),"")</f>
        <v/>
      </c>
      <c r="L26" s="14"/>
      <c r="M26" s="14" t="str">
        <f>IF(ISNUMBER(M25),RANK(M25,(I25,K25,M25,O25,Q25,S25,U25,W25),0),"")</f>
        <v/>
      </c>
      <c r="N26" s="14"/>
      <c r="O26" s="14" t="str">
        <f>IF(ISNUMBER(O25),RANK(O25,(I25,K25,M25,O25,Q25,S25,U25,W25),0),"")</f>
        <v/>
      </c>
      <c r="P26" s="14"/>
      <c r="Q26" s="14" t="str">
        <f>IF(ISNUMBER(Q25),RANK(Q25,(I25,K25,M25,O25,Q25,S25,U25,W25),0),"")</f>
        <v/>
      </c>
      <c r="R26" s="14"/>
      <c r="S26" s="14" t="str">
        <f>IF(ISNUMBER(S25),RANK(S25,(I25,K25,M25,O25,Q25,S25,U25,W25),0),"")</f>
        <v/>
      </c>
      <c r="T26" s="14"/>
      <c r="U26" s="14" t="str">
        <f>IF(ISNUMBER(U25),RANK(U25,(I25,K25,M25,O25,Q25,S25,U25,W25),0),"")</f>
        <v/>
      </c>
      <c r="V26" s="14"/>
      <c r="W26" s="14" t="str">
        <f>IF(ISNUMBER(W25),RANK(W25,(I25,K25,M25,O25,Q25,S25,U25,W25),0),"")</f>
        <v/>
      </c>
    </row>
    <row r="28" spans="1:23">
      <c r="A28" s="27" t="s">
        <v>143</v>
      </c>
      <c r="B28" s="25"/>
      <c r="C28" s="25"/>
      <c r="D28" s="25"/>
      <c r="E28" s="25"/>
      <c r="F28" s="25"/>
      <c r="G28" s="25"/>
      <c r="H28" s="25"/>
      <c r="I28" s="25"/>
      <c r="J28" s="25"/>
      <c r="K28" s="25"/>
      <c r="L28" s="25"/>
      <c r="M28" s="25"/>
      <c r="N28" s="25"/>
      <c r="O28" s="25"/>
      <c r="P28" s="25"/>
      <c r="Q28" s="25"/>
      <c r="R28" s="25"/>
      <c r="S28" s="25"/>
      <c r="T28" s="25"/>
      <c r="U28" s="25"/>
      <c r="V28" s="25"/>
      <c r="W28" s="25"/>
    </row>
    <row r="29" spans="1:23">
      <c r="A29" s="14"/>
      <c r="B29" s="14"/>
      <c r="C29" s="35" t="s">
        <v>144</v>
      </c>
      <c r="D29" s="14"/>
      <c r="E29" s="14"/>
      <c r="F29" s="14"/>
      <c r="G29" s="14"/>
      <c r="H29" s="16"/>
      <c r="I29" s="14"/>
      <c r="J29" s="16"/>
      <c r="K29" s="14"/>
      <c r="L29" s="16"/>
      <c r="M29" s="14"/>
      <c r="N29" s="16"/>
      <c r="O29" s="14"/>
      <c r="P29" s="16"/>
      <c r="Q29" s="14"/>
      <c r="R29" s="16"/>
      <c r="S29" s="14"/>
      <c r="T29" s="16"/>
      <c r="U29" s="14"/>
      <c r="V29" s="16"/>
      <c r="W29" s="14"/>
    </row>
    <row r="30" spans="1:23">
      <c r="A30" s="14"/>
      <c r="B30" s="14"/>
      <c r="C30" s="35" t="s">
        <v>145</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146</v>
      </c>
      <c r="D31" s="14"/>
      <c r="E31" s="14"/>
      <c r="F31" s="14"/>
      <c r="G31" s="14"/>
      <c r="H31" s="14"/>
      <c r="I31" s="17" t="str">
        <f>IF(AND(ISNUMBER(H29),ISNUMBER(H30)),0.95*MIN(H29,J29,L29,N29,P29,R29,T29,V29)/H29+0.05*MIN(H30,J30,L30,N30,P30,R30,T30,V30)/H30,"")</f>
        <v/>
      </c>
      <c r="J31" s="14"/>
      <c r="K31" s="17" t="str">
        <f>IF(AND(ISNUMBER(J29),ISNUMBER(J30)),0.95*MIN(H29,J29,L29,N29,P29,R29,T29,V29)/J29+0.05*MIN(H30,J30,L30,N30,P30,R30,T30,V30)/J30,"")</f>
        <v/>
      </c>
      <c r="L31" s="14"/>
      <c r="M31" s="17" t="str">
        <f>IF(AND(ISNUMBER(L29),ISNUMBER(L30)),0.95*MIN(H29,J29,L29,N29,P29,R29,T29,V29)/L29+0.05*MIN(H30,J30,L30,N30,P30,R30,T30,V30)/L30,"")</f>
        <v/>
      </c>
      <c r="N31" s="14"/>
      <c r="O31" s="17" t="str">
        <f>IF(AND(ISNUMBER(N29),ISNUMBER(N30)),0.95*MIN(H29,J29,L29,N29,P29,R29,T29,V29)/N29+0.05*MIN(H30,J30,L30,N30,P30,R30,T30,V30)/N30,"")</f>
        <v/>
      </c>
      <c r="P31" s="14"/>
      <c r="Q31" s="17" t="str">
        <f>IF(AND(ISNUMBER(P29),ISNUMBER(P30)),0.95*MIN(H29,J29,L29,N29,P29,R29,T29,V29)/P29+0.05*MIN(H30,J30,L30,N30,P30,R30,T30,V30)/P30,"")</f>
        <v/>
      </c>
      <c r="R31" s="14"/>
      <c r="S31" s="17" t="str">
        <f>IF(AND(ISNUMBER(R29),ISNUMBER(R30)),0.95*MIN(H29,J29,L29,N29,P29,R29,T29,V29)/R29+0.05*MIN(H30,J30,L30,N30,P30,R30,T30,V30)/R30,"")</f>
        <v/>
      </c>
      <c r="T31" s="14"/>
      <c r="U31" s="17" t="str">
        <f>IF(AND(ISNUMBER(T29),ISNUMBER(T30)),0.95*MIN(H29,J29,L29,N29,P29,R29,T29,V29)/T29+0.05*MIN(H30,J30,L30,N30,P30,R30,T30,V30)/T30,"")</f>
        <v/>
      </c>
      <c r="V31" s="14"/>
      <c r="W31" s="17" t="str">
        <f>IF(AND(ISNUMBER(V29),ISNUMBER(V30)),0.95*MIN(H29,J29,L29,N29,P29,R29,T29,V29)/V29+0.05*MIN(H30,J30,L30,N30,P30,R30,T30,V30)/V30,"")</f>
        <v/>
      </c>
    </row>
    <row r="33" spans="1:23">
      <c r="A33" s="14"/>
      <c r="B33" s="14"/>
      <c r="C33" s="35" t="s">
        <v>147</v>
      </c>
      <c r="D33" s="14"/>
      <c r="E33" s="14"/>
      <c r="F33" s="14"/>
      <c r="G33" s="14"/>
      <c r="H33" s="14"/>
      <c r="I33" s="18" t="str">
        <f>IF(AND(ISNUMBER(I25),ISNUMBER(I31)),60*I25+40*I31,"")</f>
        <v/>
      </c>
      <c r="J33" s="14"/>
      <c r="K33" s="18" t="str">
        <f>IF(AND(ISNUMBER(K25),ISNUMBER(K31)),60*K25+40*K31,"")</f>
        <v/>
      </c>
      <c r="L33" s="14"/>
      <c r="M33" s="18" t="str">
        <f>IF(AND(ISNUMBER(M25),ISNUMBER(M31)),60*M25+40*M31,"")</f>
        <v/>
      </c>
      <c r="N33" s="14"/>
      <c r="O33" s="18" t="str">
        <f>IF(AND(ISNUMBER(O25),ISNUMBER(O31)),60*O25+40*O31,"")</f>
        <v/>
      </c>
      <c r="P33" s="14"/>
      <c r="Q33" s="18" t="str">
        <f>IF(AND(ISNUMBER(Q25),ISNUMBER(Q31)),60*Q25+40*Q31,"")</f>
        <v/>
      </c>
      <c r="R33" s="14"/>
      <c r="S33" s="18" t="str">
        <f>IF(AND(ISNUMBER(S25),ISNUMBER(S31)),60*S25+40*S31,"")</f>
        <v/>
      </c>
      <c r="T33" s="14"/>
      <c r="U33" s="18" t="str">
        <f>IF(AND(ISNUMBER(U25),ISNUMBER(U31)),60*U25+40*U31,"")</f>
        <v/>
      </c>
      <c r="V33" s="14"/>
      <c r="W33" s="18" t="str">
        <f>IF(AND(ISNUMBER(W25),ISNUMBER(W31)),60*W25+40*W31,"")</f>
        <v/>
      </c>
    </row>
    <row r="35" spans="1:23">
      <c r="A35" s="27" t="s">
        <v>148</v>
      </c>
      <c r="B35" s="25"/>
      <c r="C35" s="25"/>
      <c r="D35" s="25"/>
      <c r="E35" s="25"/>
      <c r="F35" s="25"/>
      <c r="G35" s="25"/>
      <c r="H35" s="25"/>
      <c r="I35" s="25"/>
      <c r="J35" s="25"/>
      <c r="K35" s="25"/>
      <c r="L35" s="25"/>
      <c r="M35" s="25"/>
      <c r="N35" s="25"/>
      <c r="O35" s="25"/>
      <c r="P35" s="25"/>
      <c r="Q35" s="25"/>
      <c r="R35" s="25"/>
      <c r="S35" s="25"/>
      <c r="T35" s="25"/>
      <c r="U35" s="25"/>
      <c r="V35" s="25"/>
      <c r="W35" s="25"/>
    </row>
    <row r="36" spans="1:23" ht="30" customHeight="1">
      <c r="A36" s="7"/>
      <c r="B36" s="9" t="s">
        <v>149</v>
      </c>
      <c r="C36" s="9" t="s">
        <v>150</v>
      </c>
      <c r="D36" s="7"/>
      <c r="E36" s="19">
        <v>1</v>
      </c>
      <c r="F36" s="9" t="s">
        <v>151</v>
      </c>
      <c r="G36" s="9" t="s">
        <v>152</v>
      </c>
      <c r="H36" s="12"/>
      <c r="I36" s="13" t="str">
        <f>IF(ISBLANK(H36),"",H36*$E36)</f>
        <v/>
      </c>
      <c r="J36" s="12"/>
      <c r="K36" s="13" t="str">
        <f>IF(ISBLANK(J36),"",J36*$E36)</f>
        <v/>
      </c>
      <c r="L36" s="12"/>
      <c r="M36" s="13" t="str">
        <f>IF(ISBLANK(L36),"",L36*$E36)</f>
        <v/>
      </c>
      <c r="N36" s="12"/>
      <c r="O36" s="13" t="str">
        <f>IF(ISBLANK(N36),"",N36*$E36)</f>
        <v/>
      </c>
      <c r="P36" s="12"/>
      <c r="Q36" s="13" t="str">
        <f>IF(ISBLANK(P36),"",P36*$E36)</f>
        <v/>
      </c>
      <c r="R36" s="12"/>
      <c r="S36" s="13" t="str">
        <f>IF(ISBLANK(R36),"",R36*$E36)</f>
        <v/>
      </c>
      <c r="T36" s="12"/>
      <c r="U36" s="13" t="str">
        <f>IF(ISBLANK(T36),"",T36*$E36)</f>
        <v/>
      </c>
      <c r="V36" s="12"/>
      <c r="W36" s="13" t="str">
        <f>IF(ISBLANK(V36),"",V36*$E36)</f>
        <v/>
      </c>
    </row>
    <row r="37" spans="1:23" ht="30" customHeight="1">
      <c r="A37" s="7"/>
      <c r="B37" s="9" t="s">
        <v>153</v>
      </c>
      <c r="C37" s="9" t="s">
        <v>154</v>
      </c>
      <c r="D37" s="7"/>
      <c r="E37" s="19">
        <v>1</v>
      </c>
      <c r="F37" s="9" t="s">
        <v>151</v>
      </c>
      <c r="G37" s="9" t="s">
        <v>155</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156</v>
      </c>
      <c r="C38" s="9" t="s">
        <v>157</v>
      </c>
      <c r="D38" s="7"/>
      <c r="E38" s="19">
        <v>1</v>
      </c>
      <c r="F38" s="9" t="s">
        <v>151</v>
      </c>
      <c r="G38" s="9" t="s">
        <v>158</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c r="A39" s="14"/>
      <c r="B39" s="14"/>
      <c r="C39" s="35" t="s">
        <v>159</v>
      </c>
      <c r="D39" s="14"/>
      <c r="E39" s="14"/>
      <c r="F39" s="14"/>
      <c r="G39" s="14"/>
      <c r="H39" s="14"/>
      <c r="I39" s="36" t="str">
        <f>IF(COUNT(H36:H38)=0,"",SUM(I36:I38))</f>
        <v/>
      </c>
      <c r="J39" s="14"/>
      <c r="K39" s="36" t="str">
        <f>IF(COUNT(J36:J38)=0,"",SUM(K36:K38))</f>
        <v/>
      </c>
      <c r="L39" s="14"/>
      <c r="M39" s="36" t="str">
        <f>IF(COUNT(L36:L38)=0,"",SUM(M36:M38))</f>
        <v/>
      </c>
      <c r="N39" s="14"/>
      <c r="O39" s="36" t="str">
        <f>IF(COUNT(N36:N38)=0,"",SUM(O36:O38))</f>
        <v/>
      </c>
      <c r="P39" s="14"/>
      <c r="Q39" s="36" t="str">
        <f>IF(COUNT(P36:P38)=0,"",SUM(Q36:Q38))</f>
        <v/>
      </c>
      <c r="R39" s="14"/>
      <c r="S39" s="36" t="str">
        <f>IF(COUNT(R36:R38)=0,"",SUM(S36:S38))</f>
        <v/>
      </c>
      <c r="T39" s="14"/>
      <c r="U39" s="36" t="str">
        <f>IF(COUNT(T36:T38)=0,"",SUM(U36:U38))</f>
        <v/>
      </c>
      <c r="V39" s="14"/>
      <c r="W39" s="36" t="str">
        <f>IF(COUNT(V36:V38)=0,"",SUM(W36:W38))</f>
        <v/>
      </c>
    </row>
    <row r="40" spans="1:23">
      <c r="A40" s="14"/>
      <c r="B40" s="14"/>
      <c r="C40" s="35" t="s">
        <v>160</v>
      </c>
      <c r="D40" s="14"/>
      <c r="E40" s="14"/>
      <c r="F40" s="14"/>
      <c r="G40" s="14"/>
      <c r="H40" s="14"/>
      <c r="I40" s="37">
        <v>15</v>
      </c>
      <c r="J40" s="14"/>
      <c r="K40" s="37">
        <v>15</v>
      </c>
      <c r="L40" s="14"/>
      <c r="M40" s="37">
        <v>15</v>
      </c>
      <c r="N40" s="14"/>
      <c r="O40" s="37">
        <v>15</v>
      </c>
      <c r="P40" s="14"/>
      <c r="Q40" s="37">
        <v>15</v>
      </c>
      <c r="R40" s="14"/>
      <c r="S40" s="37">
        <v>15</v>
      </c>
      <c r="T40" s="14"/>
      <c r="U40" s="37">
        <v>15</v>
      </c>
      <c r="V40" s="14"/>
      <c r="W40" s="37">
        <v>15</v>
      </c>
    </row>
    <row r="41" spans="1:23">
      <c r="A41" s="14"/>
      <c r="B41" s="14"/>
      <c r="C41" s="35" t="s">
        <v>161</v>
      </c>
      <c r="D41" s="14"/>
      <c r="E41" s="14"/>
      <c r="F41" s="14"/>
      <c r="G41" s="14"/>
      <c r="H41" s="14"/>
      <c r="I41" s="17" t="str">
        <f>IF(ISNUMBER(I39),I39/I40,"")</f>
        <v/>
      </c>
      <c r="J41" s="14"/>
      <c r="K41" s="17" t="str">
        <f>IF(ISNUMBER(K39),K39/K40,"")</f>
        <v/>
      </c>
      <c r="L41" s="14"/>
      <c r="M41" s="17" t="str">
        <f>IF(ISNUMBER(M39),M39/M40,"")</f>
        <v/>
      </c>
      <c r="N41" s="14"/>
      <c r="O41" s="17" t="str">
        <f>IF(ISNUMBER(O39),O39/O40,"")</f>
        <v/>
      </c>
      <c r="P41" s="14"/>
      <c r="Q41" s="17" t="str">
        <f>IF(ISNUMBER(Q39),Q39/Q40,"")</f>
        <v/>
      </c>
      <c r="R41" s="14"/>
      <c r="S41" s="17" t="str">
        <f>IF(ISNUMBER(S39),S39/S40,"")</f>
        <v/>
      </c>
      <c r="T41" s="14"/>
      <c r="U41" s="17" t="str">
        <f>IF(ISNUMBER(U39),U39/U40,"")</f>
        <v/>
      </c>
      <c r="V41" s="14"/>
      <c r="W41" s="17" t="str">
        <f>IF(ISNUMBER(W39),W39/W40,"")</f>
        <v/>
      </c>
    </row>
    <row r="43" spans="1:23">
      <c r="A43" s="14"/>
      <c r="B43" s="14"/>
      <c r="C43" s="35" t="s">
        <v>162</v>
      </c>
      <c r="D43" s="14"/>
      <c r="E43" s="14"/>
      <c r="F43" s="14"/>
      <c r="G43" s="14"/>
      <c r="H43" s="14"/>
      <c r="I43" s="18" t="str">
        <f>IF(AND(ISNUMBER(I25),ISNUMBER(I31),ISNUMBER(I41)),48*I25+32*I31+20*I41,"")</f>
        <v/>
      </c>
      <c r="J43" s="14"/>
      <c r="K43" s="18" t="str">
        <f>IF(AND(ISNUMBER(K25),ISNUMBER(K31),ISNUMBER(K41)),48*K25+32*K31+20*K41,"")</f>
        <v/>
      </c>
      <c r="L43" s="14"/>
      <c r="M43" s="18" t="str">
        <f>IF(AND(ISNUMBER(M25),ISNUMBER(M31),ISNUMBER(M41)),48*M25+32*M31+20*M41,"")</f>
        <v/>
      </c>
      <c r="N43" s="14"/>
      <c r="O43" s="18" t="str">
        <f>IF(AND(ISNUMBER(O25),ISNUMBER(O31),ISNUMBER(O41)),48*O25+32*O31+20*O41,"")</f>
        <v/>
      </c>
      <c r="P43" s="14"/>
      <c r="Q43" s="18" t="str">
        <f>IF(AND(ISNUMBER(Q25),ISNUMBER(Q31),ISNUMBER(Q41)),48*Q25+32*Q31+20*Q41,"")</f>
        <v/>
      </c>
      <c r="R43" s="14"/>
      <c r="S43" s="18" t="str">
        <f>IF(AND(ISNUMBER(S25),ISNUMBER(S31),ISNUMBER(S41)),48*S25+32*S31+20*S41,"")</f>
        <v/>
      </c>
      <c r="T43" s="14"/>
      <c r="U43" s="18" t="str">
        <f>IF(AND(ISNUMBER(U25),ISNUMBER(U31),ISNUMBER(U41)),48*U25+32*U31+20*U41,"")</f>
        <v/>
      </c>
      <c r="V43" s="14"/>
      <c r="W43" s="18" t="str">
        <f>IF(AND(ISNUMBER(W25),ISNUMBER(W31),ISNUMBER(W41)),48*W25+32*W31+20*W41,"")</f>
        <v/>
      </c>
    </row>
    <row r="44" spans="1:23">
      <c r="A44" s="14"/>
      <c r="B44" s="14"/>
      <c r="C44" s="35" t="s">
        <v>163</v>
      </c>
      <c r="D44" s="14"/>
      <c r="E44" s="14"/>
      <c r="F44" s="14"/>
      <c r="G44" s="14"/>
      <c r="H44" s="14"/>
      <c r="I44" s="14" t="str">
        <f>IF(ISNUMBER(I43),RANK(I43,(I43,K43,M43,O43,Q43,S43,U43,W43),0),"")</f>
        <v/>
      </c>
      <c r="J44" s="14"/>
      <c r="K44" s="14" t="str">
        <f>IF(ISNUMBER(K43),RANK(K43,(I43,K43,M43,O43,Q43,S43,U43,W43),0),"")</f>
        <v/>
      </c>
      <c r="L44" s="14"/>
      <c r="M44" s="14" t="str">
        <f>IF(ISNUMBER(M43),RANK(M43,(I43,K43,M43,O43,Q43,S43,U43,W43),0),"")</f>
        <v/>
      </c>
      <c r="N44" s="14"/>
      <c r="O44" s="14" t="str">
        <f>IF(ISNUMBER(O43),RANK(O43,(I43,K43,M43,O43,Q43,S43,U43,W43),0),"")</f>
        <v/>
      </c>
      <c r="P44" s="14"/>
      <c r="Q44" s="14" t="str">
        <f>IF(ISNUMBER(Q43),RANK(Q43,(I43,K43,M43,O43,Q43,S43,U43,W43),0),"")</f>
        <v/>
      </c>
      <c r="R44" s="14"/>
      <c r="S44" s="14" t="str">
        <f>IF(ISNUMBER(S43),RANK(S43,(I43,K43,M43,O43,Q43,S43,U43,W43),0),"")</f>
        <v/>
      </c>
      <c r="T44" s="14"/>
      <c r="U44" s="14" t="str">
        <f>IF(ISNUMBER(U43),RANK(U43,(I43,K43,M43,O43,Q43,S43,U43,W43),0),"")</f>
        <v/>
      </c>
      <c r="V44" s="14"/>
      <c r="W44" s="14" t="str">
        <f>IF(ISNUMBER(W43),RANK(W43,(I43,K43,M43,O43,Q43,S43,U43,W43),0),"")</f>
        <v/>
      </c>
    </row>
  </sheetData>
  <mergeCells count="16">
    <mergeCell ref="A35:W35"/>
    <mergeCell ref="J7:K7"/>
    <mergeCell ref="A3:W3"/>
    <mergeCell ref="B4:W4"/>
    <mergeCell ref="A28:W28"/>
    <mergeCell ref="A7:F7"/>
    <mergeCell ref="V7:W7"/>
    <mergeCell ref="A1:W1"/>
    <mergeCell ref="L7:M7"/>
    <mergeCell ref="B5:W5"/>
    <mergeCell ref="P7:Q7"/>
    <mergeCell ref="N7:O7"/>
    <mergeCell ref="R7:S7"/>
    <mergeCell ref="H7:I7"/>
    <mergeCell ref="T7:U7"/>
    <mergeCell ref="A2:W2"/>
  </mergeCells>
  <conditionalFormatting sqref="H23:W23">
    <cfRule type="cellIs" dxfId="49" priority="1" operator="equal">
      <formula>"NICHT erfüllt"</formula>
    </cfRule>
  </conditionalFormatting>
  <conditionalFormatting sqref="I25">
    <cfRule type="cellIs" dxfId="48" priority="2" operator="greaterThanOrEqual">
      <formula>0.8</formula>
    </cfRule>
    <cfRule type="cellIs" dxfId="47" priority="3" operator="between">
      <formula>0.5</formula>
      <formula>0.8</formula>
    </cfRule>
    <cfRule type="cellIs" dxfId="46" priority="4" operator="lessThan">
      <formula>0.5</formula>
    </cfRule>
  </conditionalFormatting>
  <conditionalFormatting sqref="K25">
    <cfRule type="cellIs" dxfId="45" priority="5" operator="greaterThanOrEqual">
      <formula>0.8</formula>
    </cfRule>
    <cfRule type="cellIs" dxfId="44" priority="6" operator="between">
      <formula>0.5</formula>
      <formula>0.8</formula>
    </cfRule>
    <cfRule type="cellIs" dxfId="43" priority="7" operator="lessThan">
      <formula>0.5</formula>
    </cfRule>
  </conditionalFormatting>
  <conditionalFormatting sqref="M25">
    <cfRule type="cellIs" dxfId="42" priority="8" operator="greaterThanOrEqual">
      <formula>0.8</formula>
    </cfRule>
    <cfRule type="cellIs" dxfId="41" priority="9" operator="between">
      <formula>0.5</formula>
      <formula>0.8</formula>
    </cfRule>
    <cfRule type="cellIs" dxfId="40" priority="10" operator="lessThan">
      <formula>0.5</formula>
    </cfRule>
  </conditionalFormatting>
  <conditionalFormatting sqref="O25">
    <cfRule type="cellIs" dxfId="39" priority="11" operator="greaterThanOrEqual">
      <formula>0.8</formula>
    </cfRule>
    <cfRule type="cellIs" dxfId="38" priority="12" operator="between">
      <formula>0.5</formula>
      <formula>0.8</formula>
    </cfRule>
    <cfRule type="cellIs" dxfId="37" priority="13" operator="lessThan">
      <formula>0.5</formula>
    </cfRule>
  </conditionalFormatting>
  <conditionalFormatting sqref="Q25">
    <cfRule type="cellIs" dxfId="36" priority="14" operator="greaterThanOrEqual">
      <formula>0.8</formula>
    </cfRule>
    <cfRule type="cellIs" dxfId="35" priority="15" operator="between">
      <formula>0.5</formula>
      <formula>0.8</formula>
    </cfRule>
    <cfRule type="cellIs" dxfId="34" priority="16" operator="lessThan">
      <formula>0.5</formula>
    </cfRule>
  </conditionalFormatting>
  <conditionalFormatting sqref="S25">
    <cfRule type="cellIs" dxfId="33" priority="17" operator="greaterThanOrEqual">
      <formula>0.8</formula>
    </cfRule>
    <cfRule type="cellIs" dxfId="32" priority="18" operator="between">
      <formula>0.5</formula>
      <formula>0.8</formula>
    </cfRule>
    <cfRule type="cellIs" dxfId="31" priority="19" operator="lessThan">
      <formula>0.5</formula>
    </cfRule>
  </conditionalFormatting>
  <conditionalFormatting sqref="U25">
    <cfRule type="cellIs" dxfId="30" priority="20" operator="greaterThanOrEqual">
      <formula>0.8</formula>
    </cfRule>
    <cfRule type="cellIs" dxfId="29" priority="21" operator="between">
      <formula>0.5</formula>
      <formula>0.8</formula>
    </cfRule>
    <cfRule type="cellIs" dxfId="28" priority="22" operator="lessThan">
      <formula>0.5</formula>
    </cfRule>
  </conditionalFormatting>
  <conditionalFormatting sqref="W25">
    <cfRule type="cellIs" dxfId="27" priority="23" operator="greaterThanOrEqual">
      <formula>0.8</formula>
    </cfRule>
    <cfRule type="cellIs" dxfId="26" priority="24" operator="between">
      <formula>0.5</formula>
      <formula>0.8</formula>
    </cfRule>
    <cfRule type="cellIs" dxfId="25" priority="25" operator="lessThan">
      <formula>0.5</formula>
    </cfRule>
  </conditionalFormatting>
  <dataValidations count="1">
    <dataValidation type="decimal" allowBlank="1" errorTitle="Ungültige Eingabe" error="Bitte Punktwert zwischen 0 und 5 eingeben" sqref="H9 H10 H11 H12 H13 H14 H15 H16 H17 H18 H19 H36 H37 H38 J9 J10 J11 J12 J13 J14 J15 J16 J17 J18 J19 J36 J37 J38 L9 L10 L11 L12 L13 L14 L15 L16 L17 L18 L19 L36 L37 L38 N9 N10 N11 N12 N13 N14 N15 N16 N17 N18 N19 N36 N37 N38 P9 P10 P11 P12 P13 P14 P15 P16 P17 P18 P19 P36 P37 P38 R9 R10 R11 R12 R13 R14 R15 R16 R17 R18 R19 R36 R37 R38 T9 T10 T11 T12 T13 T14 T15 T16 T17 T18 T19 T36 T37 T38 V9 V10 V11 V12 V13 V14 V15 V16 V17 V18 V19 V36 V37 V38" xr:uid="{00000000-0002-0000-0900-000000000000}">
      <formula1>0</formula1>
      <formula2>5</formula2>
    </dataValidation>
  </dataValidations>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45"/>
  <sheetViews>
    <sheetView showGridLines="0" workbookViewId="0">
      <pane xSplit="7" ySplit="8" topLeftCell="H9" activePane="bottomRight" state="frozen"/>
      <selection pane="bottomRight"/>
      <selection pane="bottomLeft"/>
      <selection pane="topRight"/>
    </sheetView>
  </sheetViews>
  <sheetFormatPr defaultRowHeight="15"/>
  <cols>
    <col min="1" max="1" width="6" customWidth="1"/>
    <col min="2" max="2" width="26" customWidth="1"/>
    <col min="3" max="3" width="46" customWidth="1"/>
    <col min="4" max="4" width="8" customWidth="1"/>
    <col min="5" max="5" width="9" customWidth="1"/>
    <col min="6" max="6" width="30" customWidth="1"/>
    <col min="7" max="7" width="50" customWidth="1"/>
    <col min="8" max="23" width="10" customWidth="1"/>
  </cols>
  <sheetData>
    <row r="1" spans="1:23">
      <c r="A1" s="32" t="s">
        <v>495</v>
      </c>
      <c r="B1" s="25"/>
      <c r="C1" s="25"/>
      <c r="D1" s="25"/>
      <c r="E1" s="25"/>
      <c r="F1" s="25"/>
      <c r="G1" s="25"/>
      <c r="H1" s="25"/>
      <c r="I1" s="25"/>
      <c r="J1" s="25"/>
      <c r="K1" s="25"/>
      <c r="L1" s="25"/>
      <c r="M1" s="25"/>
      <c r="N1" s="25"/>
      <c r="O1" s="25"/>
      <c r="P1" s="25"/>
      <c r="Q1" s="25"/>
      <c r="R1" s="25"/>
      <c r="S1" s="25"/>
      <c r="T1" s="25"/>
      <c r="U1" s="25"/>
      <c r="V1" s="25"/>
      <c r="W1" s="25"/>
    </row>
    <row r="2" spans="1:23">
      <c r="A2" s="26" t="s">
        <v>61</v>
      </c>
      <c r="B2" s="25"/>
      <c r="C2" s="25"/>
      <c r="D2" s="25"/>
      <c r="E2" s="25"/>
      <c r="F2" s="25"/>
      <c r="G2" s="25"/>
      <c r="H2" s="25"/>
      <c r="I2" s="25"/>
      <c r="J2" s="25"/>
      <c r="K2" s="25"/>
      <c r="L2" s="25"/>
      <c r="M2" s="25"/>
      <c r="N2" s="25"/>
      <c r="O2" s="25"/>
      <c r="P2" s="25"/>
      <c r="Q2" s="25"/>
      <c r="R2" s="25"/>
      <c r="S2" s="25"/>
      <c r="T2" s="25"/>
      <c r="U2" s="25"/>
      <c r="V2" s="25"/>
      <c r="W2" s="25"/>
    </row>
    <row r="3" spans="1:23">
      <c r="A3" s="26" t="s">
        <v>62</v>
      </c>
      <c r="B3" s="25"/>
      <c r="C3" s="25"/>
      <c r="D3" s="25"/>
      <c r="E3" s="25"/>
      <c r="F3" s="25"/>
      <c r="G3" s="25"/>
      <c r="H3" s="25"/>
      <c r="I3" s="25"/>
      <c r="J3" s="25"/>
      <c r="K3" s="25"/>
      <c r="L3" s="25"/>
      <c r="M3" s="25"/>
      <c r="N3" s="25"/>
      <c r="O3" s="25"/>
      <c r="P3" s="25"/>
      <c r="Q3" s="25"/>
      <c r="R3" s="25"/>
      <c r="S3" s="25"/>
      <c r="T3" s="25"/>
      <c r="U3" s="25"/>
      <c r="V3" s="25"/>
      <c r="W3" s="25"/>
    </row>
    <row r="4" spans="1:23" ht="30" customHeight="1">
      <c r="A4" s="6" t="s">
        <v>63</v>
      </c>
      <c r="B4" s="23" t="s">
        <v>496</v>
      </c>
      <c r="C4" s="33"/>
      <c r="D4" s="33"/>
      <c r="E4" s="33"/>
      <c r="F4" s="33"/>
      <c r="G4" s="33"/>
      <c r="H4" s="33"/>
      <c r="I4" s="33"/>
      <c r="J4" s="33"/>
      <c r="K4" s="33"/>
      <c r="L4" s="33"/>
      <c r="M4" s="33"/>
      <c r="N4" s="33"/>
      <c r="O4" s="33"/>
      <c r="P4" s="33"/>
      <c r="Q4" s="33"/>
      <c r="R4" s="33"/>
      <c r="S4" s="33"/>
      <c r="T4" s="33"/>
      <c r="U4" s="33"/>
      <c r="V4" s="33"/>
      <c r="W4" s="29"/>
    </row>
    <row r="5" spans="1:23" ht="27.95" customHeight="1">
      <c r="A5" s="6" t="s">
        <v>65</v>
      </c>
      <c r="B5" s="23" t="s">
        <v>166</v>
      </c>
      <c r="C5" s="33"/>
      <c r="D5" s="33"/>
      <c r="E5" s="33"/>
      <c r="F5" s="33"/>
      <c r="G5" s="33"/>
      <c r="H5" s="33"/>
      <c r="I5" s="33"/>
      <c r="J5" s="33"/>
      <c r="K5" s="33"/>
      <c r="L5" s="33"/>
      <c r="M5" s="33"/>
      <c r="N5" s="33"/>
      <c r="O5" s="33"/>
      <c r="P5" s="33"/>
      <c r="Q5" s="33"/>
      <c r="R5" s="33"/>
      <c r="S5" s="33"/>
      <c r="T5" s="33"/>
      <c r="U5" s="33"/>
      <c r="V5" s="33"/>
      <c r="W5" s="29"/>
    </row>
    <row r="7" spans="1:23">
      <c r="A7" s="34"/>
      <c r="B7" s="33"/>
      <c r="C7" s="33"/>
      <c r="D7" s="33"/>
      <c r="E7" s="33"/>
      <c r="F7" s="29"/>
      <c r="G7" s="8" t="s">
        <v>67</v>
      </c>
      <c r="H7" s="22"/>
      <c r="I7" s="29"/>
      <c r="J7" s="22"/>
      <c r="K7" s="29"/>
      <c r="L7" s="22"/>
      <c r="M7" s="29"/>
      <c r="N7" s="22"/>
      <c r="O7" s="29"/>
      <c r="P7" s="22"/>
      <c r="Q7" s="29"/>
      <c r="R7" s="22"/>
      <c r="S7" s="29"/>
      <c r="T7" s="22"/>
      <c r="U7" s="29"/>
      <c r="V7" s="22"/>
      <c r="W7" s="29"/>
    </row>
    <row r="8" spans="1:23" ht="30" customHeight="1">
      <c r="A8" s="1" t="s">
        <v>68</v>
      </c>
      <c r="B8" s="1" t="s">
        <v>69</v>
      </c>
      <c r="C8" s="1" t="s">
        <v>70</v>
      </c>
      <c r="D8" s="1" t="s">
        <v>71</v>
      </c>
      <c r="E8" s="1" t="s">
        <v>72</v>
      </c>
      <c r="F8" s="1" t="s">
        <v>73</v>
      </c>
      <c r="G8" s="1" t="s">
        <v>74</v>
      </c>
      <c r="H8" s="1" t="s">
        <v>75</v>
      </c>
      <c r="I8" s="1" t="s">
        <v>76</v>
      </c>
      <c r="J8" s="1" t="s">
        <v>77</v>
      </c>
      <c r="K8" s="1" t="s">
        <v>78</v>
      </c>
      <c r="L8" s="1" t="s">
        <v>79</v>
      </c>
      <c r="M8" s="1" t="s">
        <v>80</v>
      </c>
      <c r="N8" s="1" t="s">
        <v>81</v>
      </c>
      <c r="O8" s="1" t="s">
        <v>82</v>
      </c>
      <c r="P8" s="1" t="s">
        <v>83</v>
      </c>
      <c r="Q8" s="1" t="s">
        <v>84</v>
      </c>
      <c r="R8" s="1" t="s">
        <v>85</v>
      </c>
      <c r="S8" s="1" t="s">
        <v>86</v>
      </c>
      <c r="T8" s="1" t="s">
        <v>87</v>
      </c>
      <c r="U8" s="1" t="s">
        <v>88</v>
      </c>
      <c r="V8" s="1" t="s">
        <v>89</v>
      </c>
      <c r="W8" s="1" t="s">
        <v>90</v>
      </c>
    </row>
    <row r="9" spans="1:23" ht="138.94999999999999" customHeight="1">
      <c r="A9" s="2">
        <v>1</v>
      </c>
      <c r="B9" s="9" t="s">
        <v>497</v>
      </c>
      <c r="C9" s="9" t="s">
        <v>498</v>
      </c>
      <c r="D9" s="10" t="s">
        <v>93</v>
      </c>
      <c r="E9" s="11">
        <v>2.4</v>
      </c>
      <c r="F9" s="9" t="s">
        <v>499</v>
      </c>
      <c r="G9" s="9" t="s">
        <v>500</v>
      </c>
      <c r="H9" s="12"/>
      <c r="I9" s="13" t="str">
        <f>IF(ISBLANK(H9),"",H9*$E9)</f>
        <v/>
      </c>
      <c r="J9" s="12"/>
      <c r="K9" s="13" t="str">
        <f>IF(ISBLANK(J9),"",J9*$E9)</f>
        <v/>
      </c>
      <c r="L9" s="12"/>
      <c r="M9" s="13" t="str">
        <f>IF(ISBLANK(L9),"",L9*$E9)</f>
        <v/>
      </c>
      <c r="N9" s="12"/>
      <c r="O9" s="13" t="str">
        <f>IF(ISBLANK(N9),"",N9*$E9)</f>
        <v/>
      </c>
      <c r="P9" s="12"/>
      <c r="Q9" s="13" t="str">
        <f>IF(ISBLANK(P9),"",P9*$E9)</f>
        <v/>
      </c>
      <c r="R9" s="12"/>
      <c r="S9" s="13" t="str">
        <f>IF(ISBLANK(R9),"",R9*$E9)</f>
        <v/>
      </c>
      <c r="T9" s="12"/>
      <c r="U9" s="13" t="str">
        <f>IF(ISBLANK(T9),"",T9*$E9)</f>
        <v/>
      </c>
      <c r="V9" s="12"/>
      <c r="W9" s="13" t="str">
        <f>IF(ISBLANK(V9),"",V9*$E9)</f>
        <v/>
      </c>
    </row>
    <row r="10" spans="1:23" ht="138.94999999999999" customHeight="1">
      <c r="A10" s="2">
        <v>2</v>
      </c>
      <c r="B10" s="9" t="s">
        <v>501</v>
      </c>
      <c r="C10" s="9" t="s">
        <v>502</v>
      </c>
      <c r="D10" s="10" t="s">
        <v>93</v>
      </c>
      <c r="E10" s="11">
        <v>2.4</v>
      </c>
      <c r="F10" s="9" t="s">
        <v>503</v>
      </c>
      <c r="G10" s="9" t="s">
        <v>504</v>
      </c>
      <c r="H10" s="12"/>
      <c r="I10" s="13" t="str">
        <f>IF(ISBLANK(H10),"",H10*$E10)</f>
        <v/>
      </c>
      <c r="J10" s="12"/>
      <c r="K10" s="13" t="str">
        <f>IF(ISBLANK(J10),"",J10*$E10)</f>
        <v/>
      </c>
      <c r="L10" s="12"/>
      <c r="M10" s="13" t="str">
        <f>IF(ISBLANK(L10),"",L10*$E10)</f>
        <v/>
      </c>
      <c r="N10" s="12"/>
      <c r="O10" s="13" t="str">
        <f>IF(ISBLANK(N10),"",N10*$E10)</f>
        <v/>
      </c>
      <c r="P10" s="12"/>
      <c r="Q10" s="13" t="str">
        <f>IF(ISBLANK(P10),"",P10*$E10)</f>
        <v/>
      </c>
      <c r="R10" s="12"/>
      <c r="S10" s="13" t="str">
        <f>IF(ISBLANK(R10),"",R10*$E10)</f>
        <v/>
      </c>
      <c r="T10" s="12"/>
      <c r="U10" s="13" t="str">
        <f>IF(ISBLANK(T10),"",T10*$E10)</f>
        <v/>
      </c>
      <c r="V10" s="12"/>
      <c r="W10" s="13" t="str">
        <f>IF(ISBLANK(V10),"",V10*$E10)</f>
        <v/>
      </c>
    </row>
    <row r="11" spans="1:23" ht="138.94999999999999" customHeight="1">
      <c r="A11" s="2">
        <v>3</v>
      </c>
      <c r="B11" s="9" t="s">
        <v>505</v>
      </c>
      <c r="C11" s="9" t="s">
        <v>506</v>
      </c>
      <c r="D11" s="10" t="s">
        <v>93</v>
      </c>
      <c r="E11" s="11">
        <v>2.4</v>
      </c>
      <c r="F11" s="9" t="s">
        <v>507</v>
      </c>
      <c r="G11" s="9" t="s">
        <v>508</v>
      </c>
      <c r="H11" s="12"/>
      <c r="I11" s="13" t="str">
        <f>IF(ISBLANK(H11),"",H11*$E11)</f>
        <v/>
      </c>
      <c r="J11" s="12"/>
      <c r="K11" s="13" t="str">
        <f>IF(ISBLANK(J11),"",J11*$E11)</f>
        <v/>
      </c>
      <c r="L11" s="12"/>
      <c r="M11" s="13" t="str">
        <f>IF(ISBLANK(L11),"",L11*$E11)</f>
        <v/>
      </c>
      <c r="N11" s="12"/>
      <c r="O11" s="13" t="str">
        <f>IF(ISBLANK(N11),"",N11*$E11)</f>
        <v/>
      </c>
      <c r="P11" s="12"/>
      <c r="Q11" s="13" t="str">
        <f>IF(ISBLANK(P11),"",P11*$E11)</f>
        <v/>
      </c>
      <c r="R11" s="12"/>
      <c r="S11" s="13" t="str">
        <f>IF(ISBLANK(R11),"",R11*$E11)</f>
        <v/>
      </c>
      <c r="T11" s="12"/>
      <c r="U11" s="13" t="str">
        <f>IF(ISBLANK(T11),"",T11*$E11)</f>
        <v/>
      </c>
      <c r="V11" s="12"/>
      <c r="W11" s="13" t="str">
        <f>IF(ISBLANK(V11),"",V11*$E11)</f>
        <v/>
      </c>
    </row>
    <row r="12" spans="1:23" ht="138.94999999999999" customHeight="1">
      <c r="A12" s="2">
        <v>4</v>
      </c>
      <c r="B12" s="9" t="s">
        <v>509</v>
      </c>
      <c r="C12" s="9" t="s">
        <v>510</v>
      </c>
      <c r="D12" s="10" t="s">
        <v>93</v>
      </c>
      <c r="E12" s="11">
        <v>2.4</v>
      </c>
      <c r="F12" s="9" t="s">
        <v>511</v>
      </c>
      <c r="G12" s="9" t="s">
        <v>512</v>
      </c>
      <c r="H12" s="12"/>
      <c r="I12" s="13" t="str">
        <f>IF(ISBLANK(H12),"",H12*$E12)</f>
        <v/>
      </c>
      <c r="J12" s="12"/>
      <c r="K12" s="13" t="str">
        <f>IF(ISBLANK(J12),"",J12*$E12)</f>
        <v/>
      </c>
      <c r="L12" s="12"/>
      <c r="M12" s="13" t="str">
        <f>IF(ISBLANK(L12),"",L12*$E12)</f>
        <v/>
      </c>
      <c r="N12" s="12"/>
      <c r="O12" s="13" t="str">
        <f>IF(ISBLANK(N12),"",N12*$E12)</f>
        <v/>
      </c>
      <c r="P12" s="12"/>
      <c r="Q12" s="13" t="str">
        <f>IF(ISBLANK(P12),"",P12*$E12)</f>
        <v/>
      </c>
      <c r="R12" s="12"/>
      <c r="S12" s="13" t="str">
        <f>IF(ISBLANK(R12),"",R12*$E12)</f>
        <v/>
      </c>
      <c r="T12" s="12"/>
      <c r="U12" s="13" t="str">
        <f>IF(ISBLANK(T12),"",T12*$E12)</f>
        <v/>
      </c>
      <c r="V12" s="12"/>
      <c r="W12" s="13" t="str">
        <f>IF(ISBLANK(V12),"",V12*$E12)</f>
        <v/>
      </c>
    </row>
    <row r="13" spans="1:23" ht="123.95" customHeight="1">
      <c r="A13" s="2">
        <v>5</v>
      </c>
      <c r="B13" s="9" t="s">
        <v>513</v>
      </c>
      <c r="C13" s="9" t="s">
        <v>514</v>
      </c>
      <c r="D13" s="14" t="s">
        <v>114</v>
      </c>
      <c r="E13" s="11">
        <v>1.6</v>
      </c>
      <c r="F13" s="9" t="s">
        <v>515</v>
      </c>
      <c r="G13" s="9" t="s">
        <v>516</v>
      </c>
      <c r="H13" s="12"/>
      <c r="I13" s="13" t="str">
        <f>IF(ISBLANK(H13),"",H13*$E13)</f>
        <v/>
      </c>
      <c r="J13" s="12"/>
      <c r="K13" s="13" t="str">
        <f>IF(ISBLANK(J13),"",J13*$E13)</f>
        <v/>
      </c>
      <c r="L13" s="12"/>
      <c r="M13" s="13" t="str">
        <f>IF(ISBLANK(L13),"",L13*$E13)</f>
        <v/>
      </c>
      <c r="N13" s="12"/>
      <c r="O13" s="13" t="str">
        <f>IF(ISBLANK(N13),"",N13*$E13)</f>
        <v/>
      </c>
      <c r="P13" s="12"/>
      <c r="Q13" s="13" t="str">
        <f>IF(ISBLANK(P13),"",P13*$E13)</f>
        <v/>
      </c>
      <c r="R13" s="12"/>
      <c r="S13" s="13" t="str">
        <f>IF(ISBLANK(R13),"",R13*$E13)</f>
        <v/>
      </c>
      <c r="T13" s="12"/>
      <c r="U13" s="13" t="str">
        <f>IF(ISBLANK(T13),"",T13*$E13)</f>
        <v/>
      </c>
      <c r="V13" s="12"/>
      <c r="W13" s="13" t="str">
        <f>IF(ISBLANK(V13),"",V13*$E13)</f>
        <v/>
      </c>
    </row>
    <row r="14" spans="1:23" ht="138.94999999999999" customHeight="1">
      <c r="A14" s="2">
        <v>6</v>
      </c>
      <c r="B14" s="9" t="s">
        <v>517</v>
      </c>
      <c r="C14" s="9" t="s">
        <v>518</v>
      </c>
      <c r="D14" s="14" t="s">
        <v>114</v>
      </c>
      <c r="E14" s="11">
        <v>1.6</v>
      </c>
      <c r="F14" s="9" t="s">
        <v>519</v>
      </c>
      <c r="G14" s="9" t="s">
        <v>520</v>
      </c>
      <c r="H14" s="12"/>
      <c r="I14" s="13" t="str">
        <f>IF(ISBLANK(H14),"",H14*$E14)</f>
        <v/>
      </c>
      <c r="J14" s="12"/>
      <c r="K14" s="13" t="str">
        <f>IF(ISBLANK(J14),"",J14*$E14)</f>
        <v/>
      </c>
      <c r="L14" s="12"/>
      <c r="M14" s="13" t="str">
        <f>IF(ISBLANK(L14),"",L14*$E14)</f>
        <v/>
      </c>
      <c r="N14" s="12"/>
      <c r="O14" s="13" t="str">
        <f>IF(ISBLANK(N14),"",N14*$E14)</f>
        <v/>
      </c>
      <c r="P14" s="12"/>
      <c r="Q14" s="13" t="str">
        <f>IF(ISBLANK(P14),"",P14*$E14)</f>
        <v/>
      </c>
      <c r="R14" s="12"/>
      <c r="S14" s="13" t="str">
        <f>IF(ISBLANK(R14),"",R14*$E14)</f>
        <v/>
      </c>
      <c r="T14" s="12"/>
      <c r="U14" s="13" t="str">
        <f>IF(ISBLANK(T14),"",T14*$E14)</f>
        <v/>
      </c>
      <c r="V14" s="12"/>
      <c r="W14" s="13" t="str">
        <f>IF(ISBLANK(V14),"",V14*$E14)</f>
        <v/>
      </c>
    </row>
    <row r="15" spans="1:23" ht="123.95" customHeight="1">
      <c r="A15" s="2">
        <v>7</v>
      </c>
      <c r="B15" s="9" t="s">
        <v>521</v>
      </c>
      <c r="C15" s="9" t="s">
        <v>522</v>
      </c>
      <c r="D15" s="14" t="s">
        <v>114</v>
      </c>
      <c r="E15" s="11">
        <v>1.6</v>
      </c>
      <c r="F15" s="9" t="s">
        <v>523</v>
      </c>
      <c r="G15" s="9" t="s">
        <v>524</v>
      </c>
      <c r="H15" s="12"/>
      <c r="I15" s="13" t="str">
        <f>IF(ISBLANK(H15),"",H15*$E15)</f>
        <v/>
      </c>
      <c r="J15" s="12"/>
      <c r="K15" s="13" t="str">
        <f>IF(ISBLANK(J15),"",J15*$E15)</f>
        <v/>
      </c>
      <c r="L15" s="12"/>
      <c r="M15" s="13" t="str">
        <f>IF(ISBLANK(L15),"",L15*$E15)</f>
        <v/>
      </c>
      <c r="N15" s="12"/>
      <c r="O15" s="13" t="str">
        <f>IF(ISBLANK(N15),"",N15*$E15)</f>
        <v/>
      </c>
      <c r="P15" s="12"/>
      <c r="Q15" s="13" t="str">
        <f>IF(ISBLANK(P15),"",P15*$E15)</f>
        <v/>
      </c>
      <c r="R15" s="12"/>
      <c r="S15" s="13" t="str">
        <f>IF(ISBLANK(R15),"",R15*$E15)</f>
        <v/>
      </c>
      <c r="T15" s="12"/>
      <c r="U15" s="13" t="str">
        <f>IF(ISBLANK(T15),"",T15*$E15)</f>
        <v/>
      </c>
      <c r="V15" s="12"/>
      <c r="W15" s="13" t="str">
        <f>IF(ISBLANK(V15),"",V15*$E15)</f>
        <v/>
      </c>
    </row>
    <row r="16" spans="1:23" ht="138.94999999999999" customHeight="1">
      <c r="A16" s="2">
        <v>8</v>
      </c>
      <c r="B16" s="9" t="s">
        <v>525</v>
      </c>
      <c r="C16" s="9" t="s">
        <v>526</v>
      </c>
      <c r="D16" s="14" t="s">
        <v>114</v>
      </c>
      <c r="E16" s="11">
        <v>1.6</v>
      </c>
      <c r="F16" s="9" t="s">
        <v>527</v>
      </c>
      <c r="G16" s="9" t="s">
        <v>528</v>
      </c>
      <c r="H16" s="12"/>
      <c r="I16" s="13" t="str">
        <f>IF(ISBLANK(H16),"",H16*$E16)</f>
        <v/>
      </c>
      <c r="J16" s="12"/>
      <c r="K16" s="13" t="str">
        <f>IF(ISBLANK(J16),"",J16*$E16)</f>
        <v/>
      </c>
      <c r="L16" s="12"/>
      <c r="M16" s="13" t="str">
        <f>IF(ISBLANK(L16),"",L16*$E16)</f>
        <v/>
      </c>
      <c r="N16" s="12"/>
      <c r="O16" s="13" t="str">
        <f>IF(ISBLANK(N16),"",N16*$E16)</f>
        <v/>
      </c>
      <c r="P16" s="12"/>
      <c r="Q16" s="13" t="str">
        <f>IF(ISBLANK(P16),"",P16*$E16)</f>
        <v/>
      </c>
      <c r="R16" s="12"/>
      <c r="S16" s="13" t="str">
        <f>IF(ISBLANK(R16),"",R16*$E16)</f>
        <v/>
      </c>
      <c r="T16" s="12"/>
      <c r="U16" s="13" t="str">
        <f>IF(ISBLANK(T16),"",T16*$E16)</f>
        <v/>
      </c>
      <c r="V16" s="12"/>
      <c r="W16" s="13" t="str">
        <f>IF(ISBLANK(V16),"",V16*$E16)</f>
        <v/>
      </c>
    </row>
    <row r="17" spans="1:23" ht="183.95" customHeight="1">
      <c r="A17" s="2">
        <v>9</v>
      </c>
      <c r="B17" s="9" t="s">
        <v>125</v>
      </c>
      <c r="C17" s="9" t="s">
        <v>529</v>
      </c>
      <c r="D17" s="14" t="s">
        <v>114</v>
      </c>
      <c r="E17" s="11">
        <v>1.6</v>
      </c>
      <c r="F17" s="9" t="s">
        <v>127</v>
      </c>
      <c r="G17" s="9" t="s">
        <v>128</v>
      </c>
      <c r="H17" s="12"/>
      <c r="I17" s="13" t="str">
        <f>IF(ISBLANK(H17),"",H17*$E17)</f>
        <v/>
      </c>
      <c r="J17" s="12"/>
      <c r="K17" s="13" t="str">
        <f>IF(ISBLANK(J17),"",J17*$E17)</f>
        <v/>
      </c>
      <c r="L17" s="12"/>
      <c r="M17" s="13" t="str">
        <f>IF(ISBLANK(L17),"",L17*$E17)</f>
        <v/>
      </c>
      <c r="N17" s="12"/>
      <c r="O17" s="13" t="str">
        <f>IF(ISBLANK(N17),"",N17*$E17)</f>
        <v/>
      </c>
      <c r="P17" s="12"/>
      <c r="Q17" s="13" t="str">
        <f>IF(ISBLANK(P17),"",P17*$E17)</f>
        <v/>
      </c>
      <c r="R17" s="12"/>
      <c r="S17" s="13" t="str">
        <f>IF(ISBLANK(R17),"",R17*$E17)</f>
        <v/>
      </c>
      <c r="T17" s="12"/>
      <c r="U17" s="13" t="str">
        <f>IF(ISBLANK(T17),"",T17*$E17)</f>
        <v/>
      </c>
      <c r="V17" s="12"/>
      <c r="W17" s="13" t="str">
        <f>IF(ISBLANK(V17),"",V17*$E17)</f>
        <v/>
      </c>
    </row>
    <row r="18" spans="1:23" ht="123.95" customHeight="1">
      <c r="A18" s="2">
        <v>10</v>
      </c>
      <c r="B18" s="9" t="s">
        <v>530</v>
      </c>
      <c r="C18" s="9" t="s">
        <v>531</v>
      </c>
      <c r="D18" s="20" t="s">
        <v>201</v>
      </c>
      <c r="E18" s="11">
        <v>0.8</v>
      </c>
      <c r="F18" s="9" t="s">
        <v>135</v>
      </c>
      <c r="G18" s="9" t="s">
        <v>532</v>
      </c>
      <c r="H18" s="12"/>
      <c r="I18" s="13" t="str">
        <f>IF(ISBLANK(H18),"",H18*$E18)</f>
        <v/>
      </c>
      <c r="J18" s="12"/>
      <c r="K18" s="13" t="str">
        <f>IF(ISBLANK(J18),"",J18*$E18)</f>
        <v/>
      </c>
      <c r="L18" s="12"/>
      <c r="M18" s="13" t="str">
        <f>IF(ISBLANK(L18),"",L18*$E18)</f>
        <v/>
      </c>
      <c r="N18" s="12"/>
      <c r="O18" s="13" t="str">
        <f>IF(ISBLANK(N18),"",N18*$E18)</f>
        <v/>
      </c>
      <c r="P18" s="12"/>
      <c r="Q18" s="13" t="str">
        <f>IF(ISBLANK(P18),"",P18*$E18)</f>
        <v/>
      </c>
      <c r="R18" s="12"/>
      <c r="S18" s="13" t="str">
        <f>IF(ISBLANK(R18),"",R18*$E18)</f>
        <v/>
      </c>
      <c r="T18" s="12"/>
      <c r="U18" s="13" t="str">
        <f>IF(ISBLANK(T18),"",T18*$E18)</f>
        <v/>
      </c>
      <c r="V18" s="12"/>
      <c r="W18" s="13" t="str">
        <f>IF(ISBLANK(V18),"",V18*$E18)</f>
        <v/>
      </c>
    </row>
    <row r="19" spans="1:23" ht="123.95" customHeight="1">
      <c r="A19" s="2">
        <v>11</v>
      </c>
      <c r="B19" s="9" t="s">
        <v>533</v>
      </c>
      <c r="C19" s="9" t="s">
        <v>534</v>
      </c>
      <c r="D19" s="20" t="s">
        <v>201</v>
      </c>
      <c r="E19" s="11">
        <v>0.8</v>
      </c>
      <c r="F19" s="9" t="s">
        <v>535</v>
      </c>
      <c r="G19" s="9" t="s">
        <v>536</v>
      </c>
      <c r="H19" s="12"/>
      <c r="I19" s="13" t="str">
        <f>IF(ISBLANK(H19),"",H19*$E19)</f>
        <v/>
      </c>
      <c r="J19" s="12"/>
      <c r="K19" s="13" t="str">
        <f>IF(ISBLANK(J19),"",J19*$E19)</f>
        <v/>
      </c>
      <c r="L19" s="12"/>
      <c r="M19" s="13" t="str">
        <f>IF(ISBLANK(L19),"",L19*$E19)</f>
        <v/>
      </c>
      <c r="N19" s="12"/>
      <c r="O19" s="13" t="str">
        <f>IF(ISBLANK(N19),"",N19*$E19)</f>
        <v/>
      </c>
      <c r="P19" s="12"/>
      <c r="Q19" s="13" t="str">
        <f>IF(ISBLANK(P19),"",P19*$E19)</f>
        <v/>
      </c>
      <c r="R19" s="12"/>
      <c r="S19" s="13" t="str">
        <f>IF(ISBLANK(R19),"",R19*$E19)</f>
        <v/>
      </c>
      <c r="T19" s="12"/>
      <c r="U19" s="13" t="str">
        <f>IF(ISBLANK(T19),"",T19*$E19)</f>
        <v/>
      </c>
      <c r="V19" s="12"/>
      <c r="W19" s="13" t="str">
        <f>IF(ISBLANK(V19),"",V19*$E19)</f>
        <v/>
      </c>
    </row>
    <row r="20" spans="1:23" ht="123.95" customHeight="1">
      <c r="A20" s="2">
        <v>12</v>
      </c>
      <c r="B20" s="9" t="s">
        <v>537</v>
      </c>
      <c r="C20" s="9" t="s">
        <v>538</v>
      </c>
      <c r="D20" s="20" t="s">
        <v>201</v>
      </c>
      <c r="E20" s="11">
        <v>0.8</v>
      </c>
      <c r="F20" s="9" t="s">
        <v>135</v>
      </c>
      <c r="G20" s="9" t="s">
        <v>539</v>
      </c>
      <c r="H20" s="12"/>
      <c r="I20" s="13" t="str">
        <f>IF(ISBLANK(H20),"",H20*$E20)</f>
        <v/>
      </c>
      <c r="J20" s="12"/>
      <c r="K20" s="13" t="str">
        <f>IF(ISBLANK(J20),"",J20*$E20)</f>
        <v/>
      </c>
      <c r="L20" s="12"/>
      <c r="M20" s="13" t="str">
        <f>IF(ISBLANK(L20),"",L20*$E20)</f>
        <v/>
      </c>
      <c r="N20" s="12"/>
      <c r="O20" s="13" t="str">
        <f>IF(ISBLANK(N20),"",N20*$E20)</f>
        <v/>
      </c>
      <c r="P20" s="12"/>
      <c r="Q20" s="13" t="str">
        <f>IF(ISBLANK(P20),"",P20*$E20)</f>
        <v/>
      </c>
      <c r="R20" s="12"/>
      <c r="S20" s="13" t="str">
        <f>IF(ISBLANK(R20),"",R20*$E20)</f>
        <v/>
      </c>
      <c r="T20" s="12"/>
      <c r="U20" s="13" t="str">
        <f>IF(ISBLANK(T20),"",T20*$E20)</f>
        <v/>
      </c>
      <c r="V20" s="12"/>
      <c r="W20" s="13" t="str">
        <f>IF(ISBLANK(V20),"",V20*$E20)</f>
        <v/>
      </c>
    </row>
    <row r="22" spans="1:23">
      <c r="A22" s="14"/>
      <c r="B22" s="14"/>
      <c r="C22" s="35" t="s">
        <v>137</v>
      </c>
      <c r="D22" s="14"/>
      <c r="E22" s="14"/>
      <c r="F22" s="14"/>
      <c r="G22" s="14"/>
      <c r="H22" s="14"/>
      <c r="I22" s="36" t="str">
        <f>IF(COUNT(H9:H20)=0,"",SUM(I9:I20))</f>
        <v/>
      </c>
      <c r="J22" s="14"/>
      <c r="K22" s="36" t="str">
        <f>IF(COUNT(J9:J20)=0,"",SUM(K9:K20))</f>
        <v/>
      </c>
      <c r="L22" s="14"/>
      <c r="M22" s="36" t="str">
        <f>IF(COUNT(L9:L20)=0,"",SUM(M9:M20))</f>
        <v/>
      </c>
      <c r="N22" s="14"/>
      <c r="O22" s="36" t="str">
        <f>IF(COUNT(N9:N20)=0,"",SUM(O9:O20))</f>
        <v/>
      </c>
      <c r="P22" s="14"/>
      <c r="Q22" s="36" t="str">
        <f>IF(COUNT(P9:P20)=0,"",SUM(Q9:Q20))</f>
        <v/>
      </c>
      <c r="R22" s="14"/>
      <c r="S22" s="36" t="str">
        <f>IF(COUNT(R9:R20)=0,"",SUM(S9:S20))</f>
        <v/>
      </c>
      <c r="T22" s="14"/>
      <c r="U22" s="36" t="str">
        <f>IF(COUNT(T9:T20)=0,"",SUM(U9:U20))</f>
        <v/>
      </c>
      <c r="V22" s="14"/>
      <c r="W22" s="36" t="str">
        <f>IF(COUNT(V9:V20)=0,"",SUM(W9:W20))</f>
        <v/>
      </c>
    </row>
    <row r="23" spans="1:23">
      <c r="A23" s="14"/>
      <c r="B23" s="14"/>
      <c r="C23" s="35" t="s">
        <v>413</v>
      </c>
      <c r="D23" s="14"/>
      <c r="E23" s="14"/>
      <c r="F23" s="14"/>
      <c r="G23" s="14"/>
      <c r="H23" s="14"/>
      <c r="I23" s="36" t="str">
        <f>IF(COUNT(H9:H12)=0,"",SUM(I9:I12))</f>
        <v/>
      </c>
      <c r="J23" s="14"/>
      <c r="K23" s="36" t="str">
        <f>IF(COUNT(J9:J12)=0,"",SUM(K9:K12))</f>
        <v/>
      </c>
      <c r="L23" s="14"/>
      <c r="M23" s="36" t="str">
        <f>IF(COUNT(L9:L12)=0,"",SUM(M9:M12))</f>
        <v/>
      </c>
      <c r="N23" s="14"/>
      <c r="O23" s="36" t="str">
        <f>IF(COUNT(N9:N12)=0,"",SUM(O9:O12))</f>
        <v/>
      </c>
      <c r="P23" s="14"/>
      <c r="Q23" s="36" t="str">
        <f>IF(COUNT(P9:P12)=0,"",SUM(Q9:Q12))</f>
        <v/>
      </c>
      <c r="R23" s="14"/>
      <c r="S23" s="36" t="str">
        <f>IF(COUNT(R9:R12)=0,"",SUM(S9:S12))</f>
        <v/>
      </c>
      <c r="T23" s="14"/>
      <c r="U23" s="36" t="str">
        <f>IF(COUNT(T9:T12)=0,"",SUM(U9:U12))</f>
        <v/>
      </c>
      <c r="V23" s="14"/>
      <c r="W23" s="36" t="str">
        <f>IF(COUNT(V9:V12)=0,"",SUM(W9:W12))</f>
        <v/>
      </c>
    </row>
    <row r="24" spans="1:23">
      <c r="A24" s="14"/>
      <c r="B24" s="14"/>
      <c r="C24" s="35" t="s">
        <v>414</v>
      </c>
      <c r="D24" s="14"/>
      <c r="E24" s="14"/>
      <c r="F24" s="14"/>
      <c r="G24" s="14"/>
      <c r="H24" s="14"/>
      <c r="I24" s="14" t="str">
        <f>IF(ISNUMBER(I23),IF(I23&gt;=19.2,"erfüllt","NICHT erfüllt"),"")</f>
        <v/>
      </c>
      <c r="J24" s="14"/>
      <c r="K24" s="14" t="str">
        <f>IF(ISNUMBER(K23),IF(K23&gt;=19.2,"erfüllt","NICHT erfüllt"),"")</f>
        <v/>
      </c>
      <c r="L24" s="14"/>
      <c r="M24" s="14" t="str">
        <f>IF(ISNUMBER(M23),IF(M23&gt;=19.2,"erfüllt","NICHT erfüllt"),"")</f>
        <v/>
      </c>
      <c r="N24" s="14"/>
      <c r="O24" s="14" t="str">
        <f>IF(ISNUMBER(O23),IF(O23&gt;=19.2,"erfüllt","NICHT erfüllt"),"")</f>
        <v/>
      </c>
      <c r="P24" s="14"/>
      <c r="Q24" s="14" t="str">
        <f>IF(ISNUMBER(Q23),IF(Q23&gt;=19.2,"erfüllt","NICHT erfüllt"),"")</f>
        <v/>
      </c>
      <c r="R24" s="14"/>
      <c r="S24" s="14" t="str">
        <f>IF(ISNUMBER(S23),IF(S23&gt;=19.2,"erfüllt","NICHT erfüllt"),"")</f>
        <v/>
      </c>
      <c r="T24" s="14"/>
      <c r="U24" s="14" t="str">
        <f>IF(ISNUMBER(U23),IF(U23&gt;=19.2,"erfüllt","NICHT erfüllt"),"")</f>
        <v/>
      </c>
      <c r="V24" s="14"/>
      <c r="W24" s="14" t="str">
        <f>IF(ISNUMBER(W23),IF(W23&gt;=19.2,"erfüllt","NICHT erfüllt"),"")</f>
        <v/>
      </c>
    </row>
    <row r="25" spans="1:23">
      <c r="A25" s="14"/>
      <c r="B25" s="14"/>
      <c r="C25" s="35" t="s">
        <v>140</v>
      </c>
      <c r="D25" s="14"/>
      <c r="E25" s="14"/>
      <c r="F25" s="14"/>
      <c r="G25" s="14"/>
      <c r="H25" s="14"/>
      <c r="I25" s="37">
        <v>100</v>
      </c>
      <c r="J25" s="14"/>
      <c r="K25" s="37">
        <v>100</v>
      </c>
      <c r="L25" s="14"/>
      <c r="M25" s="37">
        <v>100</v>
      </c>
      <c r="N25" s="14"/>
      <c r="O25" s="37">
        <v>100</v>
      </c>
      <c r="P25" s="14"/>
      <c r="Q25" s="37">
        <v>100</v>
      </c>
      <c r="R25" s="14"/>
      <c r="S25" s="37">
        <v>100</v>
      </c>
      <c r="T25" s="14"/>
      <c r="U25" s="37">
        <v>100</v>
      </c>
      <c r="V25" s="14"/>
      <c r="W25" s="37">
        <v>100</v>
      </c>
    </row>
    <row r="26" spans="1:23">
      <c r="A26" s="14"/>
      <c r="B26" s="14"/>
      <c r="C26" s="35" t="s">
        <v>141</v>
      </c>
      <c r="D26" s="14"/>
      <c r="E26" s="14"/>
      <c r="F26" s="14"/>
      <c r="G26" s="14"/>
      <c r="H26" s="14"/>
      <c r="I26" s="15" t="str">
        <f>IF(ISNUMBER(I22),I22/I25,"")</f>
        <v/>
      </c>
      <c r="J26" s="14"/>
      <c r="K26" s="15" t="str">
        <f>IF(ISNUMBER(K22),K22/K25,"")</f>
        <v/>
      </c>
      <c r="L26" s="14"/>
      <c r="M26" s="15" t="str">
        <f>IF(ISNUMBER(M22),M22/M25,"")</f>
        <v/>
      </c>
      <c r="N26" s="14"/>
      <c r="O26" s="15" t="str">
        <f>IF(ISNUMBER(O22),O22/O25,"")</f>
        <v/>
      </c>
      <c r="P26" s="14"/>
      <c r="Q26" s="15" t="str">
        <f>IF(ISNUMBER(Q22),Q22/Q25,"")</f>
        <v/>
      </c>
      <c r="R26" s="14"/>
      <c r="S26" s="15" t="str">
        <f>IF(ISNUMBER(S22),S22/S25,"")</f>
        <v/>
      </c>
      <c r="T26" s="14"/>
      <c r="U26" s="15" t="str">
        <f>IF(ISNUMBER(U22),U22/U25,"")</f>
        <v/>
      </c>
      <c r="V26" s="14"/>
      <c r="W26" s="15" t="str">
        <f>IF(ISNUMBER(W22),W22/W25,"")</f>
        <v/>
      </c>
    </row>
    <row r="27" spans="1:23">
      <c r="A27" s="14"/>
      <c r="B27" s="14"/>
      <c r="C27" s="35" t="s">
        <v>142</v>
      </c>
      <c r="D27" s="14"/>
      <c r="E27" s="14"/>
      <c r="F27" s="14"/>
      <c r="G27" s="14"/>
      <c r="H27" s="14"/>
      <c r="I27" s="14" t="str">
        <f>IF(ISNUMBER(I26),RANK(I26,(I26,K26,M26,O26,Q26,S26,U26,W26),0),"")</f>
        <v/>
      </c>
      <c r="J27" s="14"/>
      <c r="K27" s="14" t="str">
        <f>IF(ISNUMBER(K26),RANK(K26,(I26,K26,M26,O26,Q26,S26,U26,W26),0),"")</f>
        <v/>
      </c>
      <c r="L27" s="14"/>
      <c r="M27" s="14" t="str">
        <f>IF(ISNUMBER(M26),RANK(M26,(I26,K26,M26,O26,Q26,S26,U26,W26),0),"")</f>
        <v/>
      </c>
      <c r="N27" s="14"/>
      <c r="O27" s="14" t="str">
        <f>IF(ISNUMBER(O26),RANK(O26,(I26,K26,M26,O26,Q26,S26,U26,W26),0),"")</f>
        <v/>
      </c>
      <c r="P27" s="14"/>
      <c r="Q27" s="14" t="str">
        <f>IF(ISNUMBER(Q26),RANK(Q26,(I26,K26,M26,O26,Q26,S26,U26,W26),0),"")</f>
        <v/>
      </c>
      <c r="R27" s="14"/>
      <c r="S27" s="14" t="str">
        <f>IF(ISNUMBER(S26),RANK(S26,(I26,K26,M26,O26,Q26,S26,U26,W26),0),"")</f>
        <v/>
      </c>
      <c r="T27" s="14"/>
      <c r="U27" s="14" t="str">
        <f>IF(ISNUMBER(U26),RANK(U26,(I26,K26,M26,O26,Q26,S26,U26,W26),0),"")</f>
        <v/>
      </c>
      <c r="V27" s="14"/>
      <c r="W27" s="14" t="str">
        <f>IF(ISNUMBER(W26),RANK(W26,(I26,K26,M26,O26,Q26,S26,U26,W26),0),"")</f>
        <v/>
      </c>
    </row>
    <row r="29" spans="1:23">
      <c r="A29" s="27" t="s">
        <v>143</v>
      </c>
      <c r="B29" s="25"/>
      <c r="C29" s="25"/>
      <c r="D29" s="25"/>
      <c r="E29" s="25"/>
      <c r="F29" s="25"/>
      <c r="G29" s="25"/>
      <c r="H29" s="25"/>
      <c r="I29" s="25"/>
      <c r="J29" s="25"/>
      <c r="K29" s="25"/>
      <c r="L29" s="25"/>
      <c r="M29" s="25"/>
      <c r="N29" s="25"/>
      <c r="O29" s="25"/>
      <c r="P29" s="25"/>
      <c r="Q29" s="25"/>
      <c r="R29" s="25"/>
      <c r="S29" s="25"/>
      <c r="T29" s="25"/>
      <c r="U29" s="25"/>
      <c r="V29" s="25"/>
      <c r="W29" s="25"/>
    </row>
    <row r="30" spans="1:23">
      <c r="A30" s="14"/>
      <c r="B30" s="14"/>
      <c r="C30" s="35" t="s">
        <v>144</v>
      </c>
      <c r="D30" s="14"/>
      <c r="E30" s="14"/>
      <c r="F30" s="14"/>
      <c r="G30" s="14"/>
      <c r="H30" s="16"/>
      <c r="I30" s="14"/>
      <c r="J30" s="16"/>
      <c r="K30" s="14"/>
      <c r="L30" s="16"/>
      <c r="M30" s="14"/>
      <c r="N30" s="16"/>
      <c r="O30" s="14"/>
      <c r="P30" s="16"/>
      <c r="Q30" s="14"/>
      <c r="R30" s="16"/>
      <c r="S30" s="14"/>
      <c r="T30" s="16"/>
      <c r="U30" s="14"/>
      <c r="V30" s="16"/>
      <c r="W30" s="14"/>
    </row>
    <row r="31" spans="1:23">
      <c r="A31" s="14"/>
      <c r="B31" s="14"/>
      <c r="C31" s="35" t="s">
        <v>145</v>
      </c>
      <c r="D31" s="14"/>
      <c r="E31" s="14"/>
      <c r="F31" s="14"/>
      <c r="G31" s="14"/>
      <c r="H31" s="16"/>
      <c r="I31" s="14"/>
      <c r="J31" s="16"/>
      <c r="K31" s="14"/>
      <c r="L31" s="16"/>
      <c r="M31" s="14"/>
      <c r="N31" s="16"/>
      <c r="O31" s="14"/>
      <c r="P31" s="16"/>
      <c r="Q31" s="14"/>
      <c r="R31" s="16"/>
      <c r="S31" s="14"/>
      <c r="T31" s="16"/>
      <c r="U31" s="14"/>
      <c r="V31" s="16"/>
      <c r="W31" s="14"/>
    </row>
    <row r="32" spans="1:23">
      <c r="A32" s="14"/>
      <c r="B32" s="14"/>
      <c r="C32" s="35" t="s">
        <v>146</v>
      </c>
      <c r="D32" s="14"/>
      <c r="E32" s="14"/>
      <c r="F32" s="14"/>
      <c r="G32" s="14"/>
      <c r="H32" s="14"/>
      <c r="I32" s="17" t="str">
        <f>IF(AND(ISNUMBER(H30),ISNUMBER(H31)),0.95*MIN(H30,J30,L30,N30,P30,R30,T30,V30)/H30+0.05*MIN(H31,J31,L31,N31,P31,R31,T31,V31)/H31,"")</f>
        <v/>
      </c>
      <c r="J32" s="14"/>
      <c r="K32" s="17" t="str">
        <f>IF(AND(ISNUMBER(J30),ISNUMBER(J31)),0.95*MIN(H30,J30,L30,N30,P30,R30,T30,V30)/J30+0.05*MIN(H31,J31,L31,N31,P31,R31,T31,V31)/J31,"")</f>
        <v/>
      </c>
      <c r="L32" s="14"/>
      <c r="M32" s="17" t="str">
        <f>IF(AND(ISNUMBER(L30),ISNUMBER(L31)),0.95*MIN(H30,J30,L30,N30,P30,R30,T30,V30)/L30+0.05*MIN(H31,J31,L31,N31,P31,R31,T31,V31)/L31,"")</f>
        <v/>
      </c>
      <c r="N32" s="14"/>
      <c r="O32" s="17" t="str">
        <f>IF(AND(ISNUMBER(N30),ISNUMBER(N31)),0.95*MIN(H30,J30,L30,N30,P30,R30,T30,V30)/N30+0.05*MIN(H31,J31,L31,N31,P31,R31,T31,V31)/N31,"")</f>
        <v/>
      </c>
      <c r="P32" s="14"/>
      <c r="Q32" s="17" t="str">
        <f>IF(AND(ISNUMBER(P30),ISNUMBER(P31)),0.95*MIN(H30,J30,L30,N30,P30,R30,T30,V30)/P30+0.05*MIN(H31,J31,L31,N31,P31,R31,T31,V31)/P31,"")</f>
        <v/>
      </c>
      <c r="R32" s="14"/>
      <c r="S32" s="17" t="str">
        <f>IF(AND(ISNUMBER(R30),ISNUMBER(R31)),0.95*MIN(H30,J30,L30,N30,P30,R30,T30,V30)/R30+0.05*MIN(H31,J31,L31,N31,P31,R31,T31,V31)/R31,"")</f>
        <v/>
      </c>
      <c r="T32" s="14"/>
      <c r="U32" s="17" t="str">
        <f>IF(AND(ISNUMBER(T30),ISNUMBER(T31)),0.95*MIN(H30,J30,L30,N30,P30,R30,T30,V30)/T30+0.05*MIN(H31,J31,L31,N31,P31,R31,T31,V31)/T31,"")</f>
        <v/>
      </c>
      <c r="V32" s="14"/>
      <c r="W32" s="17" t="str">
        <f>IF(AND(ISNUMBER(V30),ISNUMBER(V31)),0.95*MIN(H30,J30,L30,N30,P30,R30,T30,V30)/V30+0.05*MIN(H31,J31,L31,N31,P31,R31,T31,V31)/V31,"")</f>
        <v/>
      </c>
    </row>
    <row r="34" spans="1:23">
      <c r="A34" s="14"/>
      <c r="B34" s="14"/>
      <c r="C34" s="35" t="s">
        <v>147</v>
      </c>
      <c r="D34" s="14"/>
      <c r="E34" s="14"/>
      <c r="F34" s="14"/>
      <c r="G34" s="14"/>
      <c r="H34" s="14"/>
      <c r="I34" s="18" t="str">
        <f>IF(AND(ISNUMBER(I26),ISNUMBER(I32)),60*I26+40*I32,"")</f>
        <v/>
      </c>
      <c r="J34" s="14"/>
      <c r="K34" s="18" t="str">
        <f>IF(AND(ISNUMBER(K26),ISNUMBER(K32)),60*K26+40*K32,"")</f>
        <v/>
      </c>
      <c r="L34" s="14"/>
      <c r="M34" s="18" t="str">
        <f>IF(AND(ISNUMBER(M26),ISNUMBER(M32)),60*M26+40*M32,"")</f>
        <v/>
      </c>
      <c r="N34" s="14"/>
      <c r="O34" s="18" t="str">
        <f>IF(AND(ISNUMBER(O26),ISNUMBER(O32)),60*O26+40*O32,"")</f>
        <v/>
      </c>
      <c r="P34" s="14"/>
      <c r="Q34" s="18" t="str">
        <f>IF(AND(ISNUMBER(Q26),ISNUMBER(Q32)),60*Q26+40*Q32,"")</f>
        <v/>
      </c>
      <c r="R34" s="14"/>
      <c r="S34" s="18" t="str">
        <f>IF(AND(ISNUMBER(S26),ISNUMBER(S32)),60*S26+40*S32,"")</f>
        <v/>
      </c>
      <c r="T34" s="14"/>
      <c r="U34" s="18" t="str">
        <f>IF(AND(ISNUMBER(U26),ISNUMBER(U32)),60*U26+40*U32,"")</f>
        <v/>
      </c>
      <c r="V34" s="14"/>
      <c r="W34" s="18" t="str">
        <f>IF(AND(ISNUMBER(W26),ISNUMBER(W32)),60*W26+40*W32,"")</f>
        <v/>
      </c>
    </row>
    <row r="36" spans="1:23">
      <c r="A36" s="27" t="s">
        <v>148</v>
      </c>
      <c r="B36" s="25"/>
      <c r="C36" s="25"/>
      <c r="D36" s="25"/>
      <c r="E36" s="25"/>
      <c r="F36" s="25"/>
      <c r="G36" s="25"/>
      <c r="H36" s="25"/>
      <c r="I36" s="25"/>
      <c r="J36" s="25"/>
      <c r="K36" s="25"/>
      <c r="L36" s="25"/>
      <c r="M36" s="25"/>
      <c r="N36" s="25"/>
      <c r="O36" s="25"/>
      <c r="P36" s="25"/>
      <c r="Q36" s="25"/>
      <c r="R36" s="25"/>
      <c r="S36" s="25"/>
      <c r="T36" s="25"/>
      <c r="U36" s="25"/>
      <c r="V36" s="25"/>
      <c r="W36" s="25"/>
    </row>
    <row r="37" spans="1:23" ht="30" customHeight="1">
      <c r="A37" s="7"/>
      <c r="B37" s="9" t="s">
        <v>149</v>
      </c>
      <c r="C37" s="9" t="s">
        <v>150</v>
      </c>
      <c r="D37" s="7"/>
      <c r="E37" s="19">
        <v>1</v>
      </c>
      <c r="F37" s="9" t="s">
        <v>151</v>
      </c>
      <c r="G37" s="9" t="s">
        <v>152</v>
      </c>
      <c r="H37" s="12"/>
      <c r="I37" s="13" t="str">
        <f>IF(ISBLANK(H37),"",H37*$E37)</f>
        <v/>
      </c>
      <c r="J37" s="12"/>
      <c r="K37" s="13" t="str">
        <f>IF(ISBLANK(J37),"",J37*$E37)</f>
        <v/>
      </c>
      <c r="L37" s="12"/>
      <c r="M37" s="13" t="str">
        <f>IF(ISBLANK(L37),"",L37*$E37)</f>
        <v/>
      </c>
      <c r="N37" s="12"/>
      <c r="O37" s="13" t="str">
        <f>IF(ISBLANK(N37),"",N37*$E37)</f>
        <v/>
      </c>
      <c r="P37" s="12"/>
      <c r="Q37" s="13" t="str">
        <f>IF(ISBLANK(P37),"",P37*$E37)</f>
        <v/>
      </c>
      <c r="R37" s="12"/>
      <c r="S37" s="13" t="str">
        <f>IF(ISBLANK(R37),"",R37*$E37)</f>
        <v/>
      </c>
      <c r="T37" s="12"/>
      <c r="U37" s="13" t="str">
        <f>IF(ISBLANK(T37),"",T37*$E37)</f>
        <v/>
      </c>
      <c r="V37" s="12"/>
      <c r="W37" s="13" t="str">
        <f>IF(ISBLANK(V37),"",V37*$E37)</f>
        <v/>
      </c>
    </row>
    <row r="38" spans="1:23" ht="30" customHeight="1">
      <c r="A38" s="7"/>
      <c r="B38" s="9" t="s">
        <v>153</v>
      </c>
      <c r="C38" s="9" t="s">
        <v>154</v>
      </c>
      <c r="D38" s="7"/>
      <c r="E38" s="19">
        <v>1</v>
      </c>
      <c r="F38" s="9" t="s">
        <v>151</v>
      </c>
      <c r="G38" s="9" t="s">
        <v>155</v>
      </c>
      <c r="H38" s="12"/>
      <c r="I38" s="13" t="str">
        <f>IF(ISBLANK(H38),"",H38*$E38)</f>
        <v/>
      </c>
      <c r="J38" s="12"/>
      <c r="K38" s="13" t="str">
        <f>IF(ISBLANK(J38),"",J38*$E38)</f>
        <v/>
      </c>
      <c r="L38" s="12"/>
      <c r="M38" s="13" t="str">
        <f>IF(ISBLANK(L38),"",L38*$E38)</f>
        <v/>
      </c>
      <c r="N38" s="12"/>
      <c r="O38" s="13" t="str">
        <f>IF(ISBLANK(N38),"",N38*$E38)</f>
        <v/>
      </c>
      <c r="P38" s="12"/>
      <c r="Q38" s="13" t="str">
        <f>IF(ISBLANK(P38),"",P38*$E38)</f>
        <v/>
      </c>
      <c r="R38" s="12"/>
      <c r="S38" s="13" t="str">
        <f>IF(ISBLANK(R38),"",R38*$E38)</f>
        <v/>
      </c>
      <c r="T38" s="12"/>
      <c r="U38" s="13" t="str">
        <f>IF(ISBLANK(T38),"",T38*$E38)</f>
        <v/>
      </c>
      <c r="V38" s="12"/>
      <c r="W38" s="13" t="str">
        <f>IF(ISBLANK(V38),"",V38*$E38)</f>
        <v/>
      </c>
    </row>
    <row r="39" spans="1:23" ht="30" customHeight="1">
      <c r="A39" s="7"/>
      <c r="B39" s="9" t="s">
        <v>156</v>
      </c>
      <c r="C39" s="9" t="s">
        <v>157</v>
      </c>
      <c r="D39" s="7"/>
      <c r="E39" s="19">
        <v>1</v>
      </c>
      <c r="F39" s="9" t="s">
        <v>151</v>
      </c>
      <c r="G39" s="9" t="s">
        <v>158</v>
      </c>
      <c r="H39" s="12"/>
      <c r="I39" s="13" t="str">
        <f>IF(ISBLANK(H39),"",H39*$E39)</f>
        <v/>
      </c>
      <c r="J39" s="12"/>
      <c r="K39" s="13" t="str">
        <f>IF(ISBLANK(J39),"",J39*$E39)</f>
        <v/>
      </c>
      <c r="L39" s="12"/>
      <c r="M39" s="13" t="str">
        <f>IF(ISBLANK(L39),"",L39*$E39)</f>
        <v/>
      </c>
      <c r="N39" s="12"/>
      <c r="O39" s="13" t="str">
        <f>IF(ISBLANK(N39),"",N39*$E39)</f>
        <v/>
      </c>
      <c r="P39" s="12"/>
      <c r="Q39" s="13" t="str">
        <f>IF(ISBLANK(P39),"",P39*$E39)</f>
        <v/>
      </c>
      <c r="R39" s="12"/>
      <c r="S39" s="13" t="str">
        <f>IF(ISBLANK(R39),"",R39*$E39)</f>
        <v/>
      </c>
      <c r="T39" s="12"/>
      <c r="U39" s="13" t="str">
        <f>IF(ISBLANK(T39),"",T39*$E39)</f>
        <v/>
      </c>
      <c r="V39" s="12"/>
      <c r="W39" s="13" t="str">
        <f>IF(ISBLANK(V39),"",V39*$E39)</f>
        <v/>
      </c>
    </row>
    <row r="40" spans="1:23">
      <c r="A40" s="14"/>
      <c r="B40" s="14"/>
      <c r="C40" s="35" t="s">
        <v>159</v>
      </c>
      <c r="D40" s="14"/>
      <c r="E40" s="14"/>
      <c r="F40" s="14"/>
      <c r="G40" s="14"/>
      <c r="H40" s="14"/>
      <c r="I40" s="36" t="str">
        <f>IF(COUNT(H37:H39)=0,"",SUM(I37:I39))</f>
        <v/>
      </c>
      <c r="J40" s="14"/>
      <c r="K40" s="36" t="str">
        <f>IF(COUNT(J37:J39)=0,"",SUM(K37:K39))</f>
        <v/>
      </c>
      <c r="L40" s="14"/>
      <c r="M40" s="36" t="str">
        <f>IF(COUNT(L37:L39)=0,"",SUM(M37:M39))</f>
        <v/>
      </c>
      <c r="N40" s="14"/>
      <c r="O40" s="36" t="str">
        <f>IF(COUNT(N37:N39)=0,"",SUM(O37:O39))</f>
        <v/>
      </c>
      <c r="P40" s="14"/>
      <c r="Q40" s="36" t="str">
        <f>IF(COUNT(P37:P39)=0,"",SUM(Q37:Q39))</f>
        <v/>
      </c>
      <c r="R40" s="14"/>
      <c r="S40" s="36" t="str">
        <f>IF(COUNT(R37:R39)=0,"",SUM(S37:S39))</f>
        <v/>
      </c>
      <c r="T40" s="14"/>
      <c r="U40" s="36" t="str">
        <f>IF(COUNT(T37:T39)=0,"",SUM(U37:U39))</f>
        <v/>
      </c>
      <c r="V40" s="14"/>
      <c r="W40" s="36" t="str">
        <f>IF(COUNT(V37:V39)=0,"",SUM(W37:W39))</f>
        <v/>
      </c>
    </row>
    <row r="41" spans="1:23">
      <c r="A41" s="14"/>
      <c r="B41" s="14"/>
      <c r="C41" s="35" t="s">
        <v>160</v>
      </c>
      <c r="D41" s="14"/>
      <c r="E41" s="14"/>
      <c r="F41" s="14"/>
      <c r="G41" s="14"/>
      <c r="H41" s="14"/>
      <c r="I41" s="37">
        <v>15</v>
      </c>
      <c r="J41" s="14"/>
      <c r="K41" s="37">
        <v>15</v>
      </c>
      <c r="L41" s="14"/>
      <c r="M41" s="37">
        <v>15</v>
      </c>
      <c r="N41" s="14"/>
      <c r="O41" s="37">
        <v>15</v>
      </c>
      <c r="P41" s="14"/>
      <c r="Q41" s="37">
        <v>15</v>
      </c>
      <c r="R41" s="14"/>
      <c r="S41" s="37">
        <v>15</v>
      </c>
      <c r="T41" s="14"/>
      <c r="U41" s="37">
        <v>15</v>
      </c>
      <c r="V41" s="14"/>
      <c r="W41" s="37">
        <v>15</v>
      </c>
    </row>
    <row r="42" spans="1:23">
      <c r="A42" s="14"/>
      <c r="B42" s="14"/>
      <c r="C42" s="35" t="s">
        <v>161</v>
      </c>
      <c r="D42" s="14"/>
      <c r="E42" s="14"/>
      <c r="F42" s="14"/>
      <c r="G42" s="14"/>
      <c r="H42" s="14"/>
      <c r="I42" s="17" t="str">
        <f>IF(ISNUMBER(I40),I40/I41,"")</f>
        <v/>
      </c>
      <c r="J42" s="14"/>
      <c r="K42" s="17" t="str">
        <f>IF(ISNUMBER(K40),K40/K41,"")</f>
        <v/>
      </c>
      <c r="L42" s="14"/>
      <c r="M42" s="17" t="str">
        <f>IF(ISNUMBER(M40),M40/M41,"")</f>
        <v/>
      </c>
      <c r="N42" s="14"/>
      <c r="O42" s="17" t="str">
        <f>IF(ISNUMBER(O40),O40/O41,"")</f>
        <v/>
      </c>
      <c r="P42" s="14"/>
      <c r="Q42" s="17" t="str">
        <f>IF(ISNUMBER(Q40),Q40/Q41,"")</f>
        <v/>
      </c>
      <c r="R42" s="14"/>
      <c r="S42" s="17" t="str">
        <f>IF(ISNUMBER(S40),S40/S41,"")</f>
        <v/>
      </c>
      <c r="T42" s="14"/>
      <c r="U42" s="17" t="str">
        <f>IF(ISNUMBER(U40),U40/U41,"")</f>
        <v/>
      </c>
      <c r="V42" s="14"/>
      <c r="W42" s="17" t="str">
        <f>IF(ISNUMBER(W40),W40/W41,"")</f>
        <v/>
      </c>
    </row>
    <row r="44" spans="1:23">
      <c r="A44" s="14"/>
      <c r="B44" s="14"/>
      <c r="C44" s="35" t="s">
        <v>162</v>
      </c>
      <c r="D44" s="14"/>
      <c r="E44" s="14"/>
      <c r="F44" s="14"/>
      <c r="G44" s="14"/>
      <c r="H44" s="14"/>
      <c r="I44" s="18" t="str">
        <f>IF(AND(ISNUMBER(I26),ISNUMBER(I32),ISNUMBER(I42)),48*I26+32*I32+20*I42,"")</f>
        <v/>
      </c>
      <c r="J44" s="14"/>
      <c r="K44" s="18" t="str">
        <f>IF(AND(ISNUMBER(K26),ISNUMBER(K32),ISNUMBER(K42)),48*K26+32*K32+20*K42,"")</f>
        <v/>
      </c>
      <c r="L44" s="14"/>
      <c r="M44" s="18" t="str">
        <f>IF(AND(ISNUMBER(M26),ISNUMBER(M32),ISNUMBER(M42)),48*M26+32*M32+20*M42,"")</f>
        <v/>
      </c>
      <c r="N44" s="14"/>
      <c r="O44" s="18" t="str">
        <f>IF(AND(ISNUMBER(O26),ISNUMBER(O32),ISNUMBER(O42)),48*O26+32*O32+20*O42,"")</f>
        <v/>
      </c>
      <c r="P44" s="14"/>
      <c r="Q44" s="18" t="str">
        <f>IF(AND(ISNUMBER(Q26),ISNUMBER(Q32),ISNUMBER(Q42)),48*Q26+32*Q32+20*Q42,"")</f>
        <v/>
      </c>
      <c r="R44" s="14"/>
      <c r="S44" s="18" t="str">
        <f>IF(AND(ISNUMBER(S26),ISNUMBER(S32),ISNUMBER(S42)),48*S26+32*S32+20*S42,"")</f>
        <v/>
      </c>
      <c r="T44" s="14"/>
      <c r="U44" s="18" t="str">
        <f>IF(AND(ISNUMBER(U26),ISNUMBER(U32),ISNUMBER(U42)),48*U26+32*U32+20*U42,"")</f>
        <v/>
      </c>
      <c r="V44" s="14"/>
      <c r="W44" s="18" t="str">
        <f>IF(AND(ISNUMBER(W26),ISNUMBER(W32),ISNUMBER(W42)),48*W26+32*W32+20*W42,"")</f>
        <v/>
      </c>
    </row>
    <row r="45" spans="1:23">
      <c r="A45" s="14"/>
      <c r="B45" s="14"/>
      <c r="C45" s="35" t="s">
        <v>163</v>
      </c>
      <c r="D45" s="14"/>
      <c r="E45" s="14"/>
      <c r="F45" s="14"/>
      <c r="G45" s="14"/>
      <c r="H45" s="14"/>
      <c r="I45" s="14" t="str">
        <f>IF(ISNUMBER(I44),RANK(I44,(I44,K44,M44,O44,Q44,S44,U44,W44),0),"")</f>
        <v/>
      </c>
      <c r="J45" s="14"/>
      <c r="K45" s="14" t="str">
        <f>IF(ISNUMBER(K44),RANK(K44,(I44,K44,M44,O44,Q44,S44,U44,W44),0),"")</f>
        <v/>
      </c>
      <c r="L45" s="14"/>
      <c r="M45" s="14" t="str">
        <f>IF(ISNUMBER(M44),RANK(M44,(I44,K44,M44,O44,Q44,S44,U44,W44),0),"")</f>
        <v/>
      </c>
      <c r="N45" s="14"/>
      <c r="O45" s="14" t="str">
        <f>IF(ISNUMBER(O44),RANK(O44,(I44,K44,M44,O44,Q44,S44,U44,W44),0),"")</f>
        <v/>
      </c>
      <c r="P45" s="14"/>
      <c r="Q45" s="14" t="str">
        <f>IF(ISNUMBER(Q44),RANK(Q44,(I44,K44,M44,O44,Q44,S44,U44,W44),0),"")</f>
        <v/>
      </c>
      <c r="R45" s="14"/>
      <c r="S45" s="14" t="str">
        <f>IF(ISNUMBER(S44),RANK(S44,(I44,K44,M44,O44,Q44,S44,U44,W44),0),"")</f>
        <v/>
      </c>
      <c r="T45" s="14"/>
      <c r="U45" s="14" t="str">
        <f>IF(ISNUMBER(U44),RANK(U44,(I44,K44,M44,O44,Q44,S44,U44,W44),0),"")</f>
        <v/>
      </c>
      <c r="V45" s="14"/>
      <c r="W45" s="14" t="str">
        <f>IF(ISNUMBER(W44),RANK(W44,(I44,K44,M44,O44,Q44,S44,U44,W44),0),"")</f>
        <v/>
      </c>
    </row>
  </sheetData>
  <mergeCells count="16">
    <mergeCell ref="A36:W36"/>
    <mergeCell ref="V7:W7"/>
    <mergeCell ref="A1:W1"/>
    <mergeCell ref="L7:M7"/>
    <mergeCell ref="B5:W5"/>
    <mergeCell ref="P7:Q7"/>
    <mergeCell ref="N7:O7"/>
    <mergeCell ref="R7:S7"/>
    <mergeCell ref="H7:I7"/>
    <mergeCell ref="T7:U7"/>
    <mergeCell ref="J7:K7"/>
    <mergeCell ref="A3:W3"/>
    <mergeCell ref="B4:W4"/>
    <mergeCell ref="A29:W29"/>
    <mergeCell ref="A2:W2"/>
    <mergeCell ref="A7:F7"/>
  </mergeCells>
  <conditionalFormatting sqref="H24:W24">
    <cfRule type="cellIs" dxfId="24" priority="1" operator="equal">
      <formula>"NICHT erfüllt"</formula>
    </cfRule>
  </conditionalFormatting>
  <conditionalFormatting sqref="I26">
    <cfRule type="cellIs" dxfId="23" priority="2" operator="greaterThanOrEqual">
      <formula>0.8</formula>
    </cfRule>
    <cfRule type="cellIs" dxfId="22" priority="3" operator="between">
      <formula>0.5</formula>
      <formula>0.8</formula>
    </cfRule>
    <cfRule type="cellIs" dxfId="21" priority="4" operator="lessThan">
      <formula>0.5</formula>
    </cfRule>
  </conditionalFormatting>
  <conditionalFormatting sqref="K26">
    <cfRule type="cellIs" dxfId="20" priority="5" operator="greaterThanOrEqual">
      <formula>0.8</formula>
    </cfRule>
    <cfRule type="cellIs" dxfId="19" priority="6" operator="between">
      <formula>0.5</formula>
      <formula>0.8</formula>
    </cfRule>
    <cfRule type="cellIs" dxfId="18" priority="7" operator="lessThan">
      <formula>0.5</formula>
    </cfRule>
  </conditionalFormatting>
  <conditionalFormatting sqref="M26">
    <cfRule type="cellIs" dxfId="17" priority="8" operator="greaterThanOrEqual">
      <formula>0.8</formula>
    </cfRule>
    <cfRule type="cellIs" dxfId="16" priority="9" operator="between">
      <formula>0.5</formula>
      <formula>0.8</formula>
    </cfRule>
    <cfRule type="cellIs" dxfId="15" priority="10" operator="lessThan">
      <formula>0.5</formula>
    </cfRule>
  </conditionalFormatting>
  <conditionalFormatting sqref="O26">
    <cfRule type="cellIs" dxfId="14" priority="11" operator="greaterThanOrEqual">
      <formula>0.8</formula>
    </cfRule>
    <cfRule type="cellIs" dxfId="13" priority="12" operator="between">
      <formula>0.5</formula>
      <formula>0.8</formula>
    </cfRule>
    <cfRule type="cellIs" dxfId="12" priority="13" operator="lessThan">
      <formula>0.5</formula>
    </cfRule>
  </conditionalFormatting>
  <conditionalFormatting sqref="Q26">
    <cfRule type="cellIs" dxfId="11" priority="14" operator="greaterThanOrEqual">
      <formula>0.8</formula>
    </cfRule>
    <cfRule type="cellIs" dxfId="10" priority="15" operator="between">
      <formula>0.5</formula>
      <formula>0.8</formula>
    </cfRule>
    <cfRule type="cellIs" dxfId="9" priority="16" operator="lessThan">
      <formula>0.5</formula>
    </cfRule>
  </conditionalFormatting>
  <conditionalFormatting sqref="S26">
    <cfRule type="cellIs" dxfId="8" priority="17" operator="greaterThanOrEqual">
      <formula>0.8</formula>
    </cfRule>
    <cfRule type="cellIs" dxfId="7" priority="18" operator="between">
      <formula>0.5</formula>
      <formula>0.8</formula>
    </cfRule>
    <cfRule type="cellIs" dxfId="6" priority="19" operator="lessThan">
      <formula>0.5</formula>
    </cfRule>
  </conditionalFormatting>
  <conditionalFormatting sqref="U26">
    <cfRule type="cellIs" dxfId="5" priority="20" operator="greaterThanOrEqual">
      <formula>0.8</formula>
    </cfRule>
    <cfRule type="cellIs" dxfId="4" priority="21" operator="between">
      <formula>0.5</formula>
      <formula>0.8</formula>
    </cfRule>
    <cfRule type="cellIs" dxfId="3" priority="22" operator="lessThan">
      <formula>0.5</formula>
    </cfRule>
  </conditionalFormatting>
  <conditionalFormatting sqref="W26">
    <cfRule type="cellIs" dxfId="2" priority="23" operator="greaterThanOrEqual">
      <formula>0.8</formula>
    </cfRule>
    <cfRule type="cellIs" dxfId="1" priority="24" operator="between">
      <formula>0.5</formula>
      <formula>0.8</formula>
    </cfRule>
    <cfRule type="cellIs" dxfId="0" priority="25" operator="lessThan">
      <formula>0.5</formula>
    </cfRule>
  </conditionalFormatting>
  <dataValidations count="1">
    <dataValidation type="decimal" allowBlank="1" errorTitle="Ungültige Eingabe" error="Bitte Punktwert zwischen 0 und 5 eingeben" sqref="H9 H10 H11 H12 H13 H14 H15 H16 H17 H18 H19 H20 H37 H38 H39 J9 J10 J11 J12 J13 J14 J15 J16 J17 J18 J19 J20 J37 J38 J39 L9 L10 L11 L12 L13 L14 L15 L16 L17 L18 L19 L20 L37 L38 L39 N9 N10 N11 N12 N13 N14 N15 N16 N17 N18 N19 N20 N37 N38 N39 P9 P10 P11 P12 P13 P14 P15 P16 P17 P18 P19 P20 P37 P38 P39 R9 R10 R11 R12 R13 R14 R15 R16 R17 R18 R19 R20 R37 R38 R39 T9 T10 T11 T12 T13 T14 T15 T16 T17 T18 T19 T20 T37 T38 T39 V9 V10 V11 V12 V13 V14 V15 V16 V17 V18 V19 V20 V37 V38 V39" xr:uid="{00000000-0002-0000-0A00-000000000000}">
      <formula1>0</formula1>
      <formula2>5</formula2>
    </dataValidation>
  </dataValidation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b63549-4130-4374-ad88-fadafa2d216d">
      <Terms xmlns="http://schemas.microsoft.com/office/infopath/2007/PartnerControls"/>
    </lcf76f155ced4ddcb4097134ff3c332f>
    <TaxCatchAll xmlns="0662d558-656e-40bf-ade8-7cc2ba3031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2C88245F01AC74EBE6DCA9974A0A5B0" ma:contentTypeVersion="11" ma:contentTypeDescription="Ein neues Dokument erstellen." ma:contentTypeScope="" ma:versionID="7ab22973bfb807397b6ff1b6e583775f">
  <xsd:schema xmlns:xsd="http://www.w3.org/2001/XMLSchema" xmlns:xs="http://www.w3.org/2001/XMLSchema" xmlns:p="http://schemas.microsoft.com/office/2006/metadata/properties" xmlns:ns2="4fb63549-4130-4374-ad88-fadafa2d216d" xmlns:ns3="0662d558-656e-40bf-ade8-7cc2ba3031f4" targetNamespace="http://schemas.microsoft.com/office/2006/metadata/properties" ma:root="true" ma:fieldsID="de65e59eb2bc31cb06d6b71173e7f89a" ns2:_="" ns3:_="">
    <xsd:import namespace="4fb63549-4130-4374-ad88-fadafa2d216d"/>
    <xsd:import namespace="0662d558-656e-40bf-ade8-7cc2ba3031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b63549-4130-4374-ad88-fadafa2d2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2f259d71-6300-4c08-98d6-a4714945d2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62d558-656e-40bf-ade8-7cc2ba3031f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d6ab11d-acb0-46e5-b735-0734acd0aeff}" ma:internalName="TaxCatchAll" ma:showField="CatchAllData" ma:web="0662d558-656e-40bf-ade8-7cc2ba3031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3FE2CF-A686-47D0-A696-3BA1395B2BFD}"/>
</file>

<file path=customXml/itemProps2.xml><?xml version="1.0" encoding="utf-8"?>
<ds:datastoreItem xmlns:ds="http://schemas.openxmlformats.org/officeDocument/2006/customXml" ds:itemID="{82D6FFF1-0F9D-4CD2-9662-80327388D9DD}"/>
</file>

<file path=customXml/itemProps3.xml><?xml version="1.0" encoding="utf-8"?>
<ds:datastoreItem xmlns:ds="http://schemas.openxmlformats.org/officeDocument/2006/customXml" ds:itemID="{360E8FB8-06DA-44FB-B723-587B219B55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Zuschlagskriterien NSC -- Bewertungsmatrix Profile (Rahmenvertrags-Zuschlag)</dc:title>
  <dc:subject>Rahmenvertrags-Zuschlag: Profilbewertung im Bietervergleich</dc:subject>
  <dc:creator>Auftraggeber</dc:creator>
  <cp:keywords>Zuschlagskriterien; Profilqualität; Bietervergleich; MUSS SOLL KANN</cp:keywords>
  <dc:description>Pro Profil/Rolle ein Arbeitsblatt mit rollenspezifischen Anforderungen (MUSS/SOLL/KANN) und prio-gewichteter Profilqualitäts-Bewertung im Bietervergleich (Mindestpunktschwelle: 40 % der MUSS-Punkte). Team-Komposition ist Abruf-Sache.</dc:description>
  <cp:lastModifiedBy>Klemm, Theresa Katharina</cp:lastModifiedBy>
  <cp:revision/>
  <dcterms:created xsi:type="dcterms:W3CDTF">2026-07-09T14:45:06Z</dcterms:created>
  <dcterms:modified xsi:type="dcterms:W3CDTF">2026-07-10T08:02:40Z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0x01010052C88245F01AC74EBE6DCA9974A0A5B0</vt:lpwstr>
  </property>
</Properties>
</file>