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offisinstitut.sharepoint.com/sites/openKNSCProjektsteuerung/Freigegebene Dokumente/Ausschreibung/01 Vergabeunterlagen/"/>
    </mc:Choice>
  </mc:AlternateContent>
  <xr:revisionPtr revIDLastSave="1" documentId="11_51577305E45D3A419B5410207FC8CDA9A04BF6C7" xr6:coauthVersionLast="47" xr6:coauthVersionMax="47" xr10:uidLastSave="{CC801B6A-4AFF-4158-9B94-A0B26DE658FB}"/>
  <bookViews>
    <workbookView xWindow="28680" yWindow="-120" windowWidth="29040" windowHeight="15720" activeTab="1" xr2:uid="{00000000-000D-0000-FFFF-FFFF00000000}"/>
  </bookViews>
  <sheets>
    <sheet name="Übersicht" sheetId="1" r:id="rId1"/>
    <sheet name="Teil A - KO-Kriterien" sheetId="2" r:id="rId2"/>
    <sheet name="Teil B - Shortlist-Wertung"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7" i="3" l="1"/>
  <c r="T17" i="3"/>
  <c r="R17" i="3"/>
  <c r="P17" i="3"/>
  <c r="N17" i="3"/>
  <c r="L17" i="3"/>
  <c r="J17" i="3"/>
  <c r="H17" i="3"/>
  <c r="V16" i="3"/>
  <c r="T16" i="3"/>
  <c r="R16" i="3"/>
  <c r="P16" i="3"/>
  <c r="N16" i="3"/>
  <c r="L16" i="3"/>
  <c r="J16" i="3"/>
  <c r="H16" i="3"/>
  <c r="V15" i="3"/>
  <c r="T15" i="3"/>
  <c r="R15" i="3"/>
  <c r="P15" i="3"/>
  <c r="N15" i="3"/>
  <c r="L15" i="3"/>
  <c r="J15" i="3"/>
  <c r="H15" i="3"/>
  <c r="V14" i="3"/>
  <c r="T14" i="3"/>
  <c r="R14" i="3"/>
  <c r="P14" i="3"/>
  <c r="N14" i="3"/>
  <c r="L14" i="3"/>
  <c r="J14" i="3"/>
  <c r="H14" i="3"/>
  <c r="V13" i="3"/>
  <c r="T13" i="3"/>
  <c r="R13" i="3"/>
  <c r="P13" i="3"/>
  <c r="N13" i="3"/>
  <c r="L13" i="3"/>
  <c r="J13" i="3"/>
  <c r="H13" i="3"/>
  <c r="V12" i="3"/>
  <c r="V20" i="3" s="1"/>
  <c r="T12" i="3"/>
  <c r="T20" i="3" s="1"/>
  <c r="R12" i="3"/>
  <c r="R20" i="3" s="1"/>
  <c r="P12" i="3"/>
  <c r="P20" i="3" s="1"/>
  <c r="N12" i="3"/>
  <c r="N20" i="3" s="1"/>
  <c r="L12" i="3"/>
  <c r="L20" i="3" s="1"/>
  <c r="J12" i="3"/>
  <c r="J20" i="3" s="1"/>
  <c r="H12" i="3"/>
  <c r="H20" i="3" s="1"/>
  <c r="V11" i="3"/>
  <c r="T11" i="3"/>
  <c r="R11" i="3"/>
  <c r="P11" i="3"/>
  <c r="N11" i="3"/>
  <c r="L11" i="3"/>
  <c r="J11" i="3"/>
  <c r="H11" i="3"/>
  <c r="V10" i="3"/>
  <c r="T10" i="3"/>
  <c r="R10" i="3"/>
  <c r="P10" i="3"/>
  <c r="N10" i="3"/>
  <c r="L10" i="3"/>
  <c r="J10" i="3"/>
  <c r="H10" i="3"/>
  <c r="V9" i="3"/>
  <c r="T9" i="3"/>
  <c r="R9" i="3"/>
  <c r="P9" i="3"/>
  <c r="N9" i="3"/>
  <c r="L9" i="3"/>
  <c r="J9" i="3"/>
  <c r="H9" i="3"/>
  <c r="V8" i="3"/>
  <c r="T8" i="3"/>
  <c r="R8" i="3"/>
  <c r="P8" i="3"/>
  <c r="N8" i="3"/>
  <c r="L8" i="3"/>
  <c r="J8" i="3"/>
  <c r="H8" i="3"/>
  <c r="V7" i="3"/>
  <c r="T7" i="3"/>
  <c r="R7" i="3"/>
  <c r="P7" i="3"/>
  <c r="N7" i="3"/>
  <c r="L7" i="3"/>
  <c r="J7" i="3"/>
  <c r="H7" i="3"/>
  <c r="V6" i="3"/>
  <c r="V19" i="3" s="1"/>
  <c r="V22" i="3" s="1"/>
  <c r="E12" i="1" s="1"/>
  <c r="T6" i="3"/>
  <c r="T19" i="3" s="1"/>
  <c r="T22" i="3" s="1"/>
  <c r="E11" i="1" s="1"/>
  <c r="R6" i="3"/>
  <c r="R19" i="3" s="1"/>
  <c r="R22" i="3" s="1"/>
  <c r="E10" i="1" s="1"/>
  <c r="P6" i="3"/>
  <c r="P19" i="3" s="1"/>
  <c r="P22" i="3" s="1"/>
  <c r="E9" i="1" s="1"/>
  <c r="N6" i="3"/>
  <c r="N19" i="3" s="1"/>
  <c r="N22" i="3" s="1"/>
  <c r="E8" i="1" s="1"/>
  <c r="L6" i="3"/>
  <c r="L19" i="3" s="1"/>
  <c r="J6" i="3"/>
  <c r="J19" i="3" s="1"/>
  <c r="J22" i="3" s="1"/>
  <c r="E6" i="1" s="1"/>
  <c r="H6" i="3"/>
  <c r="H19" i="3" s="1"/>
  <c r="H22" i="3" s="1"/>
  <c r="E5" i="1" s="1"/>
  <c r="M34" i="2"/>
  <c r="L34" i="2"/>
  <c r="K34" i="2"/>
  <c r="J34" i="2"/>
  <c r="I34" i="2"/>
  <c r="H34" i="2"/>
  <c r="G34" i="2"/>
  <c r="F34" i="2"/>
  <c r="M33" i="2"/>
  <c r="L33" i="2"/>
  <c r="K33" i="2"/>
  <c r="J33" i="2"/>
  <c r="I33" i="2"/>
  <c r="H33" i="2"/>
  <c r="G33" i="2"/>
  <c r="F33" i="2"/>
  <c r="M32" i="2"/>
  <c r="L32" i="2"/>
  <c r="K32" i="2"/>
  <c r="J32" i="2"/>
  <c r="I32" i="2"/>
  <c r="H32" i="2"/>
  <c r="G32" i="2"/>
  <c r="F32" i="2"/>
  <c r="M31" i="2"/>
  <c r="M36" i="2" s="1"/>
  <c r="L31" i="2"/>
  <c r="L36" i="2" s="1"/>
  <c r="K31" i="2"/>
  <c r="K36" i="2" s="1"/>
  <c r="J31" i="2"/>
  <c r="J36" i="2" s="1"/>
  <c r="I31" i="2"/>
  <c r="I36" i="2" s="1"/>
  <c r="H31" i="2"/>
  <c r="H36" i="2" s="1"/>
  <c r="G31" i="2"/>
  <c r="G36" i="2" s="1"/>
  <c r="F31" i="2"/>
  <c r="F36" i="2" s="1"/>
  <c r="C7" i="1" l="1"/>
  <c r="L23" i="3"/>
  <c r="F7" i="1" s="1"/>
  <c r="T23" i="3"/>
  <c r="F11" i="1" s="1"/>
  <c r="C11" i="1"/>
  <c r="H23" i="3"/>
  <c r="F5" i="1" s="1"/>
  <c r="C5" i="1"/>
  <c r="D5" i="1"/>
  <c r="H21" i="3"/>
  <c r="D6" i="1"/>
  <c r="J21" i="3"/>
  <c r="L21" i="3"/>
  <c r="D7" i="1"/>
  <c r="C6" i="1"/>
  <c r="J23" i="3"/>
  <c r="F6" i="1" s="1"/>
  <c r="D8" i="1"/>
  <c r="N21" i="3"/>
  <c r="P23" i="3"/>
  <c r="F9" i="1" s="1"/>
  <c r="C9" i="1"/>
  <c r="P21" i="3"/>
  <c r="D9" i="1"/>
  <c r="C8" i="1"/>
  <c r="N23" i="3"/>
  <c r="F8" i="1" s="1"/>
  <c r="R23" i="3"/>
  <c r="F10" i="1" s="1"/>
  <c r="C10" i="1"/>
  <c r="D10" i="1"/>
  <c r="R21" i="3"/>
  <c r="L22" i="3"/>
  <c r="E7" i="1" s="1"/>
  <c r="T21" i="3"/>
  <c r="D11" i="1"/>
  <c r="V23" i="3"/>
  <c r="F12" i="1" s="1"/>
  <c r="C12" i="1"/>
  <c r="V21" i="3"/>
  <c r="D12" i="1"/>
</calcChain>
</file>

<file path=xl/sharedStrings.xml><?xml version="1.0" encoding="utf-8"?>
<sst xmlns="http://schemas.openxmlformats.org/spreadsheetml/2006/main" count="234" uniqueCount="168">
  <si>
    <t>Eignungsprüfung NSC -- Übersicht</t>
  </si>
  <si>
    <t>Zusammenfassung der KO-Prüfung (Teil A) und der Shortlist-Wertung (Teil B) je Bieter.</t>
  </si>
  <si>
    <t>#</t>
  </si>
  <si>
    <t>Bieter</t>
  </si>
  <si>
    <t>KO-Status (Teil A)</t>
  </si>
  <si>
    <t>Summe S2 (&gt;=39)</t>
  </si>
  <si>
    <t>Gesamt Shortlist (max. 100)</t>
  </si>
  <si>
    <t>Endstatus</t>
  </si>
  <si>
    <t>Bieter 1</t>
  </si>
  <si>
    <t>Bieter 2</t>
  </si>
  <si>
    <t>Bieter 3</t>
  </si>
  <si>
    <t>Bieter 4</t>
  </si>
  <si>
    <t>Bieter 5</t>
  </si>
  <si>
    <t>Bieter 6</t>
  </si>
  <si>
    <t>Bieter 7</t>
  </si>
  <si>
    <t>Bieter 8</t>
  </si>
  <si>
    <t>Legende</t>
  </si>
  <si>
    <t>Eingabefelder (gelb hinterlegt)</t>
  </si>
  <si>
    <t>Berechnete Felder (grau)</t>
  </si>
  <si>
    <t>Erfüllt / shortlistfähig</t>
  </si>
  <si>
    <t>Unter Mindestschwelle</t>
  </si>
  <si>
    <t>Ausgeschlossen / nicht erfüllt</t>
  </si>
  <si>
    <t>Teil A - Unternehmens-Mindestanforderungen (K.O.)</t>
  </si>
  <si>
    <t>Bewertung je Kriterium und Bieter: 'erfüllt' / 'nicht erfüllt' / 'n.a.' (nicht zutreffend). Ein einziges 'nicht erfüllt' führt zum Ausschluß.</t>
  </si>
  <si>
    <t>Nr.</t>
  </si>
  <si>
    <t>Gruppe</t>
  </si>
  <si>
    <t>Kriterium</t>
  </si>
  <si>
    <t>Nachweis / Bemerkung</t>
  </si>
  <si>
    <t>Typ</t>
  </si>
  <si>
    <t>E1</t>
  </si>
  <si>
    <t>A.1 Formalien</t>
  </si>
  <si>
    <t>Fristgerechtes Einreichen des Teilnahmeantrages</t>
  </si>
  <si>
    <t>Hochladen im DTVP</t>
  </si>
  <si>
    <t>KO</t>
  </si>
  <si>
    <t>E2</t>
  </si>
  <si>
    <t>Erklärung wirtschaftliche/finanzielle Leistungsfähigkeit (Bonität, kein Insolvenzverfahren, nicht in Liquidation)</t>
  </si>
  <si>
    <t>Bonitätsindex Creditreform &gt; 350 (oder gleichwertige Bewertung einer vergleichbaren Auskunftei des Herkunftslandes) unzureichend; Vorlage auf Verlangen, nicht älter als 3 Monate</t>
  </si>
  <si>
    <t>E3</t>
  </si>
  <si>
    <t>Eigenerklärung Steuern/Abgaben/Sozialversicherung</t>
  </si>
  <si>
    <t>Unbedenklichkeitsbescheinigungen Finanzamt + Sozialversicherung auf Aufforderung, spätestens vor Zuschlag</t>
  </si>
  <si>
    <t>E4</t>
  </si>
  <si>
    <t>Angabe Handelsregister bzw. entsprechendes gleichwertiges Register im Ausland</t>
  </si>
  <si>
    <t>Nachweis aus dem jeweiligen Herkunftsland, Vorlage auf Verlangen des Auftraggebers</t>
  </si>
  <si>
    <t>E5</t>
  </si>
  <si>
    <t>Mitgliedschaft Berufsgenossenschaft ODER gleichwertig</t>
  </si>
  <si>
    <t>Nachweis aus dem Herkunftsland (nicht älter als 3 Monate), auf Verlangen des AG</t>
  </si>
  <si>
    <t>E6</t>
  </si>
  <si>
    <t>Mindestlohnerklärung</t>
  </si>
  <si>
    <t>E7</t>
  </si>
  <si>
    <t>Verhaltenskodex openKONSEQUENZ eG (Anlage 05)</t>
  </si>
  <si>
    <t>E8</t>
  </si>
  <si>
    <t>Schriftliche Unternehmensdarstellung / Firmenprofil (Vordruck 1)</t>
  </si>
  <si>
    <t>E9</t>
  </si>
  <si>
    <t>Eigenerklärung Ausschlußgründe §§ 123, 124 GWB, § 22 LkSG (Vordruck 2)</t>
  </si>
  <si>
    <t>E10</t>
  </si>
  <si>
    <t>Angaben wirtschaftliche/finanzielle/technische Kriterien (Vordruck 3)</t>
  </si>
  <si>
    <t>E11</t>
  </si>
  <si>
    <t>Bietergemeinschaftserklärung (Vordruck 4, im Bedarfsfall)</t>
  </si>
  <si>
    <t>Nur bei Bietergemeinschaft</t>
  </si>
  <si>
    <t>E12</t>
  </si>
  <si>
    <t>Eignungsleihe § 47 SektVO (Vordruck 5) bzw. Nachunternehmereinsatz (Vordruck 6)
Vorlage Vordruck 1, 2, 7, 8 und 9 für NU und verleihende Unternehmen; Vordruck 3 zusätzlich nur für verleihende Unternehmen (Eignungsleihe), nicht für Nachunternehmer</t>
  </si>
  <si>
    <t>Nur bei Eignungsleihe / Nachunternehmereinsatz</t>
  </si>
  <si>
    <t>E13</t>
  </si>
  <si>
    <t>Eigenerklärung Sanktionen Rußland (Vordruck 8)</t>
  </si>
  <si>
    <t>E14</t>
  </si>
  <si>
    <t>Eigenerklärung Staatenliste KRITIS (Vordruck 9)</t>
  </si>
  <si>
    <t>E15</t>
  </si>
  <si>
    <t>A.2 Wirtschaftliche Stabilität und Versicherung</t>
  </si>
  <si>
    <t>Jahresumsatz IT-Dienstleistungen/Softwareentwicklung letzte 3 Jahre &gt;= 250.000 EUR p.a.</t>
  </si>
  <si>
    <t>Unterschreitung führt zum Ausschluß</t>
  </si>
  <si>
    <t>E16</t>
  </si>
  <si>
    <t>Berufshaftpflichtversicherung: Sach-/Personenschäden mind. 2,5 Mio. EUR und Vermögensschäden mind. 500.000 EUR je Schadensfall, doppelte Jahresmaximierung (bzw. verbindliche Erklärung, eine solche Versicherung im Auftragsfall abzuschließen)</t>
  </si>
  <si>
    <t>Vordruck 3</t>
  </si>
  <si>
    <t>E17</t>
  </si>
  <si>
    <t>A.3 Mindestreferenzen Firma und Compliance</t>
  </si>
  <si>
    <t>Mindestens 1 Referenzprojekt &gt;= 12 Monate Laufzeit ODER 2 Referenzprojekte je &gt;= 6 Monate Laufzeit im einschlägigen Umfeld in den letzten 5 Jahren (Kurzeinsätze &lt; 6 Monate zählen nicht)</t>
  </si>
  <si>
    <t>Qualität/Anzahl/Nähe werden in S1.1 gewichtet</t>
  </si>
  <si>
    <t>E18</t>
  </si>
  <si>
    <t>DSGVO-Compliance: DSB namentlich benannt, TOM dokumentiert, Datenschutzorganisation beschrieben</t>
  </si>
  <si>
    <t>AV-1</t>
  </si>
  <si>
    <t>A.4 Anti-Vermittler-Mindestschutz</t>
  </si>
  <si>
    <t>Technischer Ansprechpartner benannt, inhaltlich auskunftsfähig (nicht nur administrativ)</t>
  </si>
  <si>
    <t>Nichterfüllung führt zum Ausschluß</t>
  </si>
  <si>
    <t>AV-2</t>
  </si>
  <si>
    <t>Eigene fachliche Umsetzungs- oder Steuerungskompetenz im Los (eigene Projekte/Mitarbeiter/operative Beiträge). Reine Vermittlung/Durchleitung/administrative Koordination genügt nicht.</t>
  </si>
  <si>
    <t>AV-3</t>
  </si>
  <si>
    <t>Bei Nachunternehmereinsatz: namentliche Benennung, gleiche Eignungskriterien, keine Ketten &gt; 1. Bieter bleibt fachlich, organisatorisch und vertraglich verantwortlich.</t>
  </si>
  <si>
    <t>E19</t>
  </si>
  <si>
    <t>A.5 Schlüsselprofil-Mindestbenennung und Bindung</t>
  </si>
  <si>
    <t>Je ausgeschriebener Rolle des beworbenen Loses genau ein Schlüsselprofil namentlich benannt</t>
  </si>
  <si>
    <t>Grundlage für Teil B</t>
  </si>
  <si>
    <t>E20</t>
  </si>
  <si>
    <t>Schlüsselprofile belastbar zugeordnet (eigene MA, langfristig gebundene Sub-AN oder verbindlich zugesagt) + fachlicher Bezug zum Bieter</t>
  </si>
  <si>
    <t>E21</t>
  </si>
  <si>
    <t>Schlüsselprofile exklusiv (keine Mehrfachnennung über Bieter hinweg)</t>
  </si>
  <si>
    <t>E22</t>
  </si>
  <si>
    <t>Bindung der Schlüsselprofile zwischen Teilnahmewettbewerb und Angebotsphase: Phase-1-Profile sind im Angebot zu benennen; Austausch nur bei sachlichem Grund + gleichwertigem Ersatz; sonst Neubewertung/Herabstufung/Ausschluß möglich</t>
  </si>
  <si>
    <t>Anzahl 'nicht erfüllt'</t>
  </si>
  <si>
    <t>Anzahl 'erfüllt'</t>
  </si>
  <si>
    <t>Anzahl 'n.a.'</t>
  </si>
  <si>
    <t>Anzahl noch offen</t>
  </si>
  <si>
    <t>KO-Status</t>
  </si>
  <si>
    <t>Teil B - Losbezogene Schlüsselprofil-Prüfung (Shortlist-Wertung)</t>
  </si>
  <si>
    <t>Alle Kriterien in Teil B sind Differenzierungskriterien im Sinne der Bieterinformation (Anlage 00, Kap. Bewertung der Eignung). Bewertung je Kriterium und Bieter: 0-5 Punkte gemäß Bewertungsanker. Gewichtete Punkte werden automatisch berechnet. Mindestschwelle S2 &gt;= 39 von 65 Punkten.</t>
  </si>
  <si>
    <t>Los:</t>
  </si>
  <si>
    <t>Kategorie</t>
  </si>
  <si>
    <t>Gewicht (x)</t>
  </si>
  <si>
    <t>Max gew.</t>
  </si>
  <si>
    <t>Bewertungsanker (0-5)</t>
  </si>
  <si>
    <t>Bieter 1 Pkt</t>
  </si>
  <si>
    <t>Bieter 1 gew.</t>
  </si>
  <si>
    <t>Bieter 2 Pkt</t>
  </si>
  <si>
    <t>Bieter 2 gew.</t>
  </si>
  <si>
    <t>Bieter 3 Pkt</t>
  </si>
  <si>
    <t>Bieter 3 gew.</t>
  </si>
  <si>
    <t>Bieter 4 Pkt</t>
  </si>
  <si>
    <t>Bieter 4 gew.</t>
  </si>
  <si>
    <t>Bieter 5 Pkt</t>
  </si>
  <si>
    <t>Bieter 5 gew.</t>
  </si>
  <si>
    <t>Bieter 6 Pkt</t>
  </si>
  <si>
    <t>Bieter 6 gew.</t>
  </si>
  <si>
    <t>Bieter 7 Pkt</t>
  </si>
  <si>
    <t>Bieter 7 gew.</t>
  </si>
  <si>
    <t>Bieter 8 Pkt</t>
  </si>
  <si>
    <t>Bieter 8 gew.</t>
  </si>
  <si>
    <t>S1.1</t>
  </si>
  <si>
    <t>S1 Unternehmenssubstanz</t>
  </si>
  <si>
    <t>Einschlägigkeit Referenzen</t>
  </si>
  <si>
    <t>5 Punkte: einschlägige KRITIS/Energie/Leitsystem-Referenz, durchgängige eigene Liefer-/Verantwortungsrolle mit einer Laufzeit von mind. 24 Monaten |
4 Punkte: einschlägige KRITIS/Energie/Leitsystem-Referenz, durchgängige eigene Liefer-/Verantwortungsrolle mit einer Laufzeit von mind. 12 Monaten |
3 Punkte: eine Tech-Stack-Referenz in einer verwandten Branche mit erkennbarem Liefer-Beitrag mit einer Laufzeit von mind. 12 Monaten |
2 Punkte: eine Tech-Stack-Referenz in einer verwandten Branche mit erkennbarem Liefer-Beitrag mit einer Laufzeit von mind. 6 Monaten |
1 Punkt: Referenz über vergleichbare Leistungen mit einer Laufzeit von je mind. 12 Monaten |
0 Punkte: Referenz über vergleichbare Leistungen mit einer Laufzeit von je mind. 6 Monaten
Bewertet wird die Referenzlage insgesamt mit einer Punktzahl 0-5 (maßgeblich die beste Referenz; max. 3 Referenzen).</t>
  </si>
  <si>
    <t>S1.2</t>
  </si>
  <si>
    <t>Technischer Ansprechpartner</t>
  </si>
  <si>
    <t>5: Lead Dev/Architekt mit Domänenerfahrung | 3: Erfahrener Techniker, auskunftsfähig | 1: Nominell technisch</t>
  </si>
  <si>
    <t>S1.3</t>
  </si>
  <si>
    <t>Verfügbare Fachkompetenz im Thema</t>
  </si>
  <si>
    <t>Gezählt wird das insgesamt verfügbare Fachpersonal im Thema -- eigene Mitarbeiter oder nachweislich langjährige Subunternehmer (der Einsatz von Nachunternehmern wird nicht nachteilig gewertet). 5: 3 oder mehr zusätzliche Fachkräfte im Thema können zur Verfügung gestellt werden, OSS/Vorträge | 3: 2 oder mehr zusätzliche Fachkräfte im Thema können zur Verfügung gestellt werden | 1: eine zusätzliche Fachkraft im Thema
* Bei den Losen 2, 3 und 7 ist die Anzahl jeweils doppelt so hoch, d.h. 6 bzw. 4 bzw. 2 zusätzliche Fachkräfte</t>
  </si>
  <si>
    <t>S1.4</t>
  </si>
  <si>
    <t>Ersatz-/Nachbesetzungsfähigkeit</t>
  </si>
  <si>
    <t>5: Pool &gt;= 3x Bedarf, Knowhow-Sicherung | 3: Pool ausreichend, Onboarding-Konzept | 1: Knappe Personalstärke</t>
  </si>
  <si>
    <t>S1.5</t>
  </si>
  <si>
    <t>Sicherheits-/Organisationsreife</t>
  </si>
  <si>
    <t>5: ISO 27001 oder gleichwertig zertifiziert | 3: Strukturierte Prozesse, CISO benannt | 1: Grundsätzliche Maßnahmen</t>
  </si>
  <si>
    <t>S1.6</t>
  </si>
  <si>
    <t>5: Mehrere konkrete Case-Beispiele mit erfolgreichem, durchgängigem AI-Einsatz in der eigenen Softwareherstellung, die einschlägig zu den Aufgaben des beworbenen Loses und der dortigen Profile passen (z.B. Backend/Kafka &amp; verteilte Systeme, Frontend/Visualisierung, QA/Test &amp; Simulation, DevOps/Security/CI-CD); meßbare Wirkung, reflektierte Grenzen | 3: Mindestens ein belastbares, zum Los passendes Case-Beispiel mit erkennbarem Nutzen | 1: Nur generischer oder losferner AI-Einsatz bzw. bloße Absichtserklärung ohne belegten, aufgabenbezogenen Praxiseinsatz</t>
  </si>
  <si>
    <t>S2.1</t>
  </si>
  <si>
    <t>S2 Schlüsselprofile</t>
  </si>
  <si>
    <t>Passung zum Los</t>
  </si>
  <si>
    <t>5: Profil deckt Hauptverantwortung unmittelbar ab | 3: Zentrale Aufgaben gedeckt, abweichender Fokus | 1: Wesentliche Aufgaben nicht gedeckt</t>
  </si>
  <si>
    <t>S2.2</t>
  </si>
  <si>
    <t>Seniorität</t>
  </si>
  <si>
    <t>5: &gt;= 10 Jahre, mehrjährige Senior-Verantwortung | 3: 5-10 Jahre, eigenständige Verantwortung | 1: &lt; 5 Jahre oder ausführend</t>
  </si>
  <si>
    <t>S2.3</t>
  </si>
  <si>
    <t>Relevanz der Erfahrung</t>
  </si>
  <si>
    <t>5: Tech-Stack durchgängig, Schwerpunkt deckungsgleich | 3: Wesentliche Elemente abgedeckt | 1: Nur teilweise, benachbarte Stacks</t>
  </si>
  <si>
    <t>S2.4</t>
  </si>
  <si>
    <t>Ähnliche Umfelder</t>
  </si>
  <si>
    <t>5: Mehrjährig KRITIS/Leitsystem/Energie | 3: Verwandte Branchen, ähnliche Last | 1: Wenig vergleichbare Erfahrung</t>
  </si>
  <si>
    <t>S2.5</t>
  </si>
  <si>
    <t>Verfügbarkeit / Plausibilität</t>
  </si>
  <si>
    <t>5: Status dokumentiert, Verfügbarkeit belastbar | 3: Bindung dokumentiert, Verfügbarkeit plausibel | 1: Nur allgemein behauptet</t>
  </si>
  <si>
    <t>S2.6</t>
  </si>
  <si>
    <t>AI-gestützte Arbeitsweise (Profil)</t>
  </si>
  <si>
    <t>5: Profil setzt KI-gestützte Arbeitsweise nachweislich produktiv UND kritisch ein (konkrete Beispiele, Wirkung, Grenzen) | 3: Erkennbarer, sinnvoller Einsatz, ein Beispiel | 1: Nur behauptet oder ohne Reflexion über Grenzen</t>
  </si>
  <si>
    <t>Summe S1 (max. 35,00)</t>
  </si>
  <si>
    <t>Summe S2 (max. 65,00)</t>
  </si>
  <si>
    <t>Mindestschwelle S2 (&gt;= 39 von 65)</t>
  </si>
  <si>
    <t>Gesamt Shortlist-Wertung (max. 100,00)</t>
  </si>
  <si>
    <t>Shortlist-Status (KO + Mindestschwelle)</t>
  </si>
  <si>
    <t>AI im Softwareherstellungsprozess – Case-Nachweis (Bezug zu Losaufgaben)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</si>
</sst>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name val="Calibri"/>
    </font>
    <font>
      <i/>
      <sz val="9"/>
      <name val="Calibri"/>
    </font>
    <font>
      <b/>
      <sz val="11"/>
      <color rgb="FFFFFFFF"/>
      <name val="Calibri"/>
    </font>
    <font>
      <b/>
      <sz val="11"/>
      <name val="Calibri"/>
    </font>
    <font>
      <b/>
      <sz val="12"/>
      <name val="Calibri"/>
    </font>
    <font>
      <b/>
      <sz val="16"/>
      <name val="Calibri"/>
    </font>
  </fonts>
  <fills count="8">
    <fill>
      <patternFill patternType="none"/>
    </fill>
    <fill>
      <patternFill patternType="gray125"/>
    </fill>
    <fill>
      <patternFill patternType="solid">
        <fgColor rgb="FF1F4E78"/>
      </patternFill>
    </fill>
    <fill>
      <patternFill patternType="solid">
        <fgColor rgb="FFFFFFE0"/>
      </patternFill>
    </fill>
    <fill>
      <patternFill patternType="solid">
        <fgColor rgb="FFFFF2CC"/>
      </patternFill>
    </fill>
    <fill>
      <patternFill patternType="solid">
        <fgColor rgb="FFF2F2F2"/>
      </patternFill>
    </fill>
    <fill>
      <patternFill patternType="solid">
        <fgColor rgb="FFD9EAD3"/>
      </patternFill>
    </fill>
    <fill>
      <patternFill patternType="solid">
        <fgColor rgb="FFF4CCCC"/>
      </patternFill>
    </fill>
  </fills>
  <borders count="4">
    <border>
      <left/>
      <right/>
      <top/>
      <bottom/>
      <diagonal/>
    </border>
    <border>
      <left style="thin">
        <color rgb="FF999999"/>
      </left>
      <right style="thin">
        <color rgb="FF999999"/>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s>
  <cellStyleXfs count="1">
    <xf numFmtId="0" fontId="0" fillId="0" borderId="0"/>
  </cellStyleXfs>
  <cellXfs count="26">
    <xf numFmtId="0" fontId="0" fillId="0" borderId="0" xfId="0"/>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top" wrapText="1"/>
    </xf>
    <xf numFmtId="0" fontId="0" fillId="3" borderId="1" xfId="0"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right" vertical="center"/>
    </xf>
    <xf numFmtId="2" fontId="0" fillId="5" borderId="1" xfId="0" applyNumberFormat="1" applyFill="1" applyBorder="1" applyAlignment="1">
      <alignment horizontal="center" vertical="center"/>
    </xf>
    <xf numFmtId="2" fontId="4" fillId="4" borderId="1" xfId="0" applyNumberFormat="1"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xf>
    <xf numFmtId="0" fontId="4" fillId="0" borderId="0" xfId="0" applyFont="1"/>
    <xf numFmtId="0" fontId="0" fillId="7" borderId="1" xfId="0" applyFill="1" applyBorder="1"/>
    <xf numFmtId="0" fontId="0" fillId="0" borderId="2" xfId="0" applyBorder="1"/>
    <xf numFmtId="0" fontId="0" fillId="0" borderId="3" xfId="0" applyBorder="1"/>
    <xf numFmtId="0" fontId="2" fillId="0" borderId="0" xfId="0" applyFont="1"/>
    <xf numFmtId="0" fontId="0" fillId="0" borderId="0" xfId="0"/>
    <xf numFmtId="0" fontId="0" fillId="4" borderId="1" xfId="0" applyFill="1" applyBorder="1"/>
    <xf numFmtId="0" fontId="6" fillId="0" borderId="0" xfId="0" applyFont="1"/>
    <xf numFmtId="0" fontId="0" fillId="5" borderId="1" xfId="0" applyFill="1" applyBorder="1"/>
    <xf numFmtId="0" fontId="0" fillId="6" borderId="1" xfId="0" applyFill="1" applyBorder="1"/>
    <xf numFmtId="0" fontId="0" fillId="3" borderId="1" xfId="0" applyFill="1" applyBorder="1"/>
    <xf numFmtId="0" fontId="1" fillId="0" borderId="0" xfId="0" applyFont="1"/>
    <xf numFmtId="0" fontId="0" fillId="3" borderId="0" xfId="0" applyFill="1" applyAlignment="1">
      <alignment horizontal="left" vertical="center"/>
    </xf>
  </cellXfs>
  <cellStyles count="1">
    <cellStyle name="Standard" xfId="0" builtinId="0"/>
  </cellStyles>
  <dxfs count="51">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
      <fill>
        <patternFill patternType="solid">
          <fgColor rgb="FFEFEFEF"/>
        </patternFill>
      </fill>
    </dxf>
    <dxf>
      <fill>
        <patternFill patternType="solid">
          <fgColor rgb="FFD9EAD3"/>
        </patternFill>
      </fill>
    </dxf>
    <dxf>
      <fill>
        <patternFill patternType="solid">
          <fgColor rgb="FFF4CCCC"/>
        </patternFill>
      </fill>
    </dxf>
    <dxf>
      <fill>
        <patternFill patternType="solid">
          <fgColor rgb="FFEFEFEF"/>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D9EAD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ebersicht" displayName="TabUebersicht" ref="A4:F12">
  <autoFilter ref="A4:F12" xr:uid="{00000000-0009-0000-0100-000001000000}"/>
  <tableColumns count="6">
    <tableColumn id="1" xr3:uid="{00000000-0010-0000-0000-000001000000}" name="#"/>
    <tableColumn id="2" xr3:uid="{00000000-0010-0000-0000-000002000000}" name="Bieter"/>
    <tableColumn id="3" xr3:uid="{00000000-0010-0000-0000-000003000000}" name="KO-Status (Teil A)"/>
    <tableColumn id="4" xr3:uid="{00000000-0010-0000-0000-000004000000}" name="Summe S2 (&gt;=39)"/>
    <tableColumn id="5" xr3:uid="{00000000-0010-0000-0000-000005000000}" name="Gesamt Shortlist (max. 100)"/>
    <tableColumn id="6" xr3:uid="{00000000-0010-0000-0000-000006000000}" name="Endstatu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KOKriterien" displayName="TabKOKriterien" ref="A4:M29">
  <autoFilter ref="A4:M29" xr:uid="{00000000-0009-0000-0100-000002000000}"/>
  <tableColumns count="13">
    <tableColumn id="1" xr3:uid="{00000000-0010-0000-0100-000001000000}" name="Nr."/>
    <tableColumn id="2" xr3:uid="{00000000-0010-0000-0100-000002000000}" name="Gruppe"/>
    <tableColumn id="3" xr3:uid="{00000000-0010-0000-0100-000003000000}" name="Kriterium"/>
    <tableColumn id="4" xr3:uid="{00000000-0010-0000-0100-000004000000}" name="Nachweis / Bemerkung"/>
    <tableColumn id="5" xr3:uid="{00000000-0010-0000-0100-000005000000}" name="Typ"/>
    <tableColumn id="6" xr3:uid="{00000000-0010-0000-0100-000006000000}" name="Bieter 1"/>
    <tableColumn id="7" xr3:uid="{00000000-0010-0000-0100-000007000000}" name="Bieter 2"/>
    <tableColumn id="8" xr3:uid="{00000000-0010-0000-0100-000008000000}" name="Bieter 3"/>
    <tableColumn id="9" xr3:uid="{00000000-0010-0000-0100-000009000000}" name="Bieter 4"/>
    <tableColumn id="10" xr3:uid="{00000000-0010-0000-0100-00000A000000}" name="Bieter 5"/>
    <tableColumn id="11" xr3:uid="{00000000-0010-0000-0100-00000B000000}" name="Bieter 6"/>
    <tableColumn id="12" xr3:uid="{00000000-0010-0000-0100-00000C000000}" name="Bieter 7"/>
    <tableColumn id="13" xr3:uid="{00000000-0010-0000-0100-00000D000000}" name="Bieter 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Shortlist" displayName="TabShortlist" ref="A5:V17">
  <autoFilter ref="A5:V17" xr:uid="{00000000-0009-0000-0100-000003000000}"/>
  <tableColumns count="22">
    <tableColumn id="1" xr3:uid="{00000000-0010-0000-0200-000001000000}" name="Nr."/>
    <tableColumn id="2" xr3:uid="{00000000-0010-0000-0200-000002000000}" name="Kategorie"/>
    <tableColumn id="3" xr3:uid="{00000000-0010-0000-0200-000003000000}" name="Kriterium"/>
    <tableColumn id="4" xr3:uid="{00000000-0010-0000-0200-000004000000}" name="Gewicht (x)"/>
    <tableColumn id="5" xr3:uid="{00000000-0010-0000-0200-000005000000}" name="Max gew."/>
    <tableColumn id="6" xr3:uid="{00000000-0010-0000-0200-000006000000}" name="Bewertungsanker (0-5)"/>
    <tableColumn id="7" xr3:uid="{00000000-0010-0000-0200-000007000000}" name="Bieter 1 Pkt"/>
    <tableColumn id="8" xr3:uid="{00000000-0010-0000-0200-000008000000}" name="Bieter 1 gew."/>
    <tableColumn id="9" xr3:uid="{00000000-0010-0000-0200-000009000000}" name="Bieter 2 Pkt"/>
    <tableColumn id="10" xr3:uid="{00000000-0010-0000-0200-00000A000000}" name="Bieter 2 gew."/>
    <tableColumn id="11" xr3:uid="{00000000-0010-0000-0200-00000B000000}" name="Bieter 3 Pkt"/>
    <tableColumn id="12" xr3:uid="{00000000-0010-0000-0200-00000C000000}" name="Bieter 3 gew."/>
    <tableColumn id="13" xr3:uid="{00000000-0010-0000-0200-00000D000000}" name="Bieter 4 Pkt"/>
    <tableColumn id="14" xr3:uid="{00000000-0010-0000-0200-00000E000000}" name="Bieter 4 gew."/>
    <tableColumn id="15" xr3:uid="{00000000-0010-0000-0200-00000F000000}" name="Bieter 5 Pkt"/>
    <tableColumn id="16" xr3:uid="{00000000-0010-0000-0200-000010000000}" name="Bieter 5 gew."/>
    <tableColumn id="17" xr3:uid="{00000000-0010-0000-0200-000011000000}" name="Bieter 6 Pkt"/>
    <tableColumn id="18" xr3:uid="{00000000-0010-0000-0200-000012000000}" name="Bieter 6 gew."/>
    <tableColumn id="19" xr3:uid="{00000000-0010-0000-0200-000013000000}" name="Bieter 7 Pkt"/>
    <tableColumn id="20" xr3:uid="{00000000-0010-0000-0200-000014000000}" name="Bieter 7 gew."/>
    <tableColumn id="21" xr3:uid="{00000000-0010-0000-0200-000015000000}" name="Bieter 8 Pkt"/>
    <tableColumn id="22" xr3:uid="{00000000-0010-0000-0200-000016000000}" name="Bieter 8 gew."/>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showGridLines="0" workbookViewId="0">
      <selection sqref="A1:F1"/>
    </sheetView>
  </sheetViews>
  <sheetFormatPr baseColWidth="10" defaultColWidth="9.140625" defaultRowHeight="15" x14ac:dyDescent="0.25"/>
  <cols>
    <col min="1" max="1" width="5" customWidth="1"/>
    <col min="2" max="2" width="24" customWidth="1"/>
    <col min="3" max="3" width="20" customWidth="1"/>
    <col min="4" max="4" width="18" customWidth="1"/>
    <col min="5" max="5" width="24" customWidth="1"/>
    <col min="6" max="6" width="26" customWidth="1"/>
  </cols>
  <sheetData>
    <row r="1" spans="1:6" ht="21" x14ac:dyDescent="0.35">
      <c r="A1" s="20" t="s">
        <v>0</v>
      </c>
      <c r="B1" s="18"/>
      <c r="C1" s="18"/>
      <c r="D1" s="18"/>
      <c r="E1" s="18"/>
      <c r="F1" s="18"/>
    </row>
    <row r="2" spans="1:6" x14ac:dyDescent="0.25">
      <c r="A2" s="17" t="s">
        <v>1</v>
      </c>
      <c r="B2" s="18"/>
      <c r="C2" s="18"/>
      <c r="D2" s="18"/>
      <c r="E2" s="18"/>
      <c r="F2" s="18"/>
    </row>
    <row r="4" spans="1:6" ht="27.95" customHeight="1" x14ac:dyDescent="0.25">
      <c r="A4" s="1" t="s">
        <v>2</v>
      </c>
      <c r="B4" s="1" t="s">
        <v>3</v>
      </c>
      <c r="C4" s="1" t="s">
        <v>4</v>
      </c>
      <c r="D4" s="1" t="s">
        <v>5</v>
      </c>
      <c r="E4" s="1" t="s">
        <v>6</v>
      </c>
      <c r="F4" s="1" t="s">
        <v>7</v>
      </c>
    </row>
    <row r="5" spans="1:6" ht="21.95" customHeight="1" x14ac:dyDescent="0.25">
      <c r="A5" s="2">
        <v>1</v>
      </c>
      <c r="B5" s="3" t="s">
        <v>8</v>
      </c>
      <c r="C5" s="2" t="str">
        <f>'Teil A - KO-Kriterien'!F36</f>
        <v>offen</v>
      </c>
      <c r="D5" s="4" t="str">
        <f>'Teil B - Shortlist-Wertung'!H20</f>
        <v/>
      </c>
      <c r="E5" s="12" t="str">
        <f>'Teil B - Shortlist-Wertung'!H22</f>
        <v/>
      </c>
      <c r="F5" s="2" t="str">
        <f>'Teil B - Shortlist-Wertung'!H23</f>
        <v/>
      </c>
    </row>
    <row r="6" spans="1:6" ht="21.95" customHeight="1" x14ac:dyDescent="0.25">
      <c r="A6" s="2">
        <v>2</v>
      </c>
      <c r="B6" s="3" t="s">
        <v>9</v>
      </c>
      <c r="C6" s="2" t="str">
        <f>'Teil A - KO-Kriterien'!G36</f>
        <v>offen</v>
      </c>
      <c r="D6" s="4" t="str">
        <f>'Teil B - Shortlist-Wertung'!J20</f>
        <v/>
      </c>
      <c r="E6" s="12" t="str">
        <f>'Teil B - Shortlist-Wertung'!J22</f>
        <v/>
      </c>
      <c r="F6" s="2" t="str">
        <f>'Teil B - Shortlist-Wertung'!J23</f>
        <v/>
      </c>
    </row>
    <row r="7" spans="1:6" ht="21.95" customHeight="1" x14ac:dyDescent="0.25">
      <c r="A7" s="2">
        <v>3</v>
      </c>
      <c r="B7" s="3" t="s">
        <v>10</v>
      </c>
      <c r="C7" s="2" t="str">
        <f>'Teil A - KO-Kriterien'!H36</f>
        <v>offen</v>
      </c>
      <c r="D7" s="4" t="str">
        <f>'Teil B - Shortlist-Wertung'!L20</f>
        <v/>
      </c>
      <c r="E7" s="12" t="str">
        <f>'Teil B - Shortlist-Wertung'!L22</f>
        <v/>
      </c>
      <c r="F7" s="2" t="str">
        <f>'Teil B - Shortlist-Wertung'!L23</f>
        <v/>
      </c>
    </row>
    <row r="8" spans="1:6" ht="21.95" customHeight="1" x14ac:dyDescent="0.25">
      <c r="A8" s="2">
        <v>4</v>
      </c>
      <c r="B8" s="3" t="s">
        <v>11</v>
      </c>
      <c r="C8" s="2" t="str">
        <f>'Teil A - KO-Kriterien'!I36</f>
        <v>offen</v>
      </c>
      <c r="D8" s="4" t="str">
        <f>'Teil B - Shortlist-Wertung'!N20</f>
        <v/>
      </c>
      <c r="E8" s="12" t="str">
        <f>'Teil B - Shortlist-Wertung'!N22</f>
        <v/>
      </c>
      <c r="F8" s="2" t="str">
        <f>'Teil B - Shortlist-Wertung'!N23</f>
        <v/>
      </c>
    </row>
    <row r="9" spans="1:6" ht="21.95" customHeight="1" x14ac:dyDescent="0.25">
      <c r="A9" s="2">
        <v>5</v>
      </c>
      <c r="B9" s="3" t="s">
        <v>12</v>
      </c>
      <c r="C9" s="2" t="str">
        <f>'Teil A - KO-Kriterien'!J36</f>
        <v>offen</v>
      </c>
      <c r="D9" s="4" t="str">
        <f>'Teil B - Shortlist-Wertung'!P20</f>
        <v/>
      </c>
      <c r="E9" s="12" t="str">
        <f>'Teil B - Shortlist-Wertung'!P22</f>
        <v/>
      </c>
      <c r="F9" s="2" t="str">
        <f>'Teil B - Shortlist-Wertung'!P23</f>
        <v/>
      </c>
    </row>
    <row r="10" spans="1:6" ht="21.95" customHeight="1" x14ac:dyDescent="0.25">
      <c r="A10" s="2">
        <v>6</v>
      </c>
      <c r="B10" s="3" t="s">
        <v>13</v>
      </c>
      <c r="C10" s="2" t="str">
        <f>'Teil A - KO-Kriterien'!K36</f>
        <v>offen</v>
      </c>
      <c r="D10" s="4" t="str">
        <f>'Teil B - Shortlist-Wertung'!R20</f>
        <v/>
      </c>
      <c r="E10" s="12" t="str">
        <f>'Teil B - Shortlist-Wertung'!R22</f>
        <v/>
      </c>
      <c r="F10" s="2" t="str">
        <f>'Teil B - Shortlist-Wertung'!R23</f>
        <v/>
      </c>
    </row>
    <row r="11" spans="1:6" ht="21.95" customHeight="1" x14ac:dyDescent="0.25">
      <c r="A11" s="2">
        <v>7</v>
      </c>
      <c r="B11" s="3" t="s">
        <v>14</v>
      </c>
      <c r="C11" s="2" t="str">
        <f>'Teil A - KO-Kriterien'!L36</f>
        <v>offen</v>
      </c>
      <c r="D11" s="4" t="str">
        <f>'Teil B - Shortlist-Wertung'!T20</f>
        <v/>
      </c>
      <c r="E11" s="12" t="str">
        <f>'Teil B - Shortlist-Wertung'!T22</f>
        <v/>
      </c>
      <c r="F11" s="2" t="str">
        <f>'Teil B - Shortlist-Wertung'!T23</f>
        <v/>
      </c>
    </row>
    <row r="12" spans="1:6" ht="21.95" customHeight="1" x14ac:dyDescent="0.25">
      <c r="A12" s="2">
        <v>8</v>
      </c>
      <c r="B12" s="3" t="s">
        <v>15</v>
      </c>
      <c r="C12" s="2" t="str">
        <f>'Teil A - KO-Kriterien'!M36</f>
        <v>offen</v>
      </c>
      <c r="D12" s="4" t="str">
        <f>'Teil B - Shortlist-Wertung'!V20</f>
        <v/>
      </c>
      <c r="E12" s="12" t="str">
        <f>'Teil B - Shortlist-Wertung'!V22</f>
        <v/>
      </c>
      <c r="F12" s="2" t="str">
        <f>'Teil B - Shortlist-Wertung'!V23</f>
        <v/>
      </c>
    </row>
    <row r="15" spans="1:6" x14ac:dyDescent="0.25">
      <c r="A15" s="13" t="s">
        <v>16</v>
      </c>
    </row>
    <row r="16" spans="1:6" x14ac:dyDescent="0.25">
      <c r="B16" s="23" t="s">
        <v>17</v>
      </c>
      <c r="C16" s="15"/>
      <c r="D16" s="16"/>
    </row>
    <row r="17" spans="2:4" x14ac:dyDescent="0.25">
      <c r="B17" s="21" t="s">
        <v>18</v>
      </c>
      <c r="C17" s="15"/>
      <c r="D17" s="16"/>
    </row>
    <row r="18" spans="2:4" x14ac:dyDescent="0.25">
      <c r="B18" s="22" t="s">
        <v>19</v>
      </c>
      <c r="C18" s="15"/>
      <c r="D18" s="16"/>
    </row>
    <row r="19" spans="2:4" x14ac:dyDescent="0.25">
      <c r="B19" s="19" t="s">
        <v>20</v>
      </c>
      <c r="C19" s="15"/>
      <c r="D19" s="16"/>
    </row>
    <row r="20" spans="2:4" x14ac:dyDescent="0.25">
      <c r="B20" s="14" t="s">
        <v>21</v>
      </c>
      <c r="C20" s="15"/>
      <c r="D20" s="16"/>
    </row>
  </sheetData>
  <mergeCells count="7">
    <mergeCell ref="B20:D20"/>
    <mergeCell ref="A2:F2"/>
    <mergeCell ref="B19:D19"/>
    <mergeCell ref="A1:F1"/>
    <mergeCell ref="B17:D17"/>
    <mergeCell ref="B18:D18"/>
    <mergeCell ref="B16:D16"/>
  </mergeCells>
  <conditionalFormatting sqref="C5:C12">
    <cfRule type="cellIs" dxfId="50" priority="1" operator="equal">
      <formula>"bestanden"</formula>
    </cfRule>
    <cfRule type="cellIs" dxfId="49" priority="2" operator="equal">
      <formula>"AUSGESCHLOSSEN"</formula>
    </cfRule>
  </conditionalFormatting>
  <conditionalFormatting sqref="F5:F12">
    <cfRule type="cellIs" dxfId="48" priority="3" operator="equal">
      <formula>"shortlistfähig"</formula>
    </cfRule>
    <cfRule type="cellIs" dxfId="47" priority="4" operator="equal">
      <formula>"unter Mindestschwelle"</formula>
    </cfRule>
    <cfRule type="cellIs" dxfId="46" priority="5" operator="equal">
      <formula>"KO ausgeschlossen"</formula>
    </cfRule>
  </conditionalFormatting>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showGridLines="0" tabSelected="1" workbookViewId="0">
      <pane xSplit="5" ySplit="4" topLeftCell="F5" activePane="bottomRight" state="frozen"/>
      <selection pane="topRight"/>
      <selection pane="bottomLeft"/>
      <selection pane="bottomRight" sqref="A1:M1"/>
    </sheetView>
  </sheetViews>
  <sheetFormatPr baseColWidth="10" defaultColWidth="9.140625" defaultRowHeight="15" x14ac:dyDescent="0.25"/>
  <cols>
    <col min="1" max="1" width="8" customWidth="1"/>
    <col min="2" max="2" width="28" customWidth="1"/>
    <col min="3" max="3" width="55" customWidth="1"/>
    <col min="4" max="4" width="32" customWidth="1"/>
    <col min="5" max="5" width="8" customWidth="1"/>
    <col min="6" max="13" width="16" customWidth="1"/>
  </cols>
  <sheetData>
    <row r="1" spans="1:13" ht="18.75" x14ac:dyDescent="0.3">
      <c r="A1" s="24" t="s">
        <v>22</v>
      </c>
      <c r="B1" s="18"/>
      <c r="C1" s="18"/>
      <c r="D1" s="18"/>
      <c r="E1" s="18"/>
      <c r="F1" s="18"/>
      <c r="G1" s="18"/>
      <c r="H1" s="18"/>
      <c r="I1" s="18"/>
      <c r="J1" s="18"/>
      <c r="K1" s="18"/>
      <c r="L1" s="18"/>
      <c r="M1" s="18"/>
    </row>
    <row r="2" spans="1:13" x14ac:dyDescent="0.25">
      <c r="A2" s="17" t="s">
        <v>23</v>
      </c>
      <c r="B2" s="18"/>
      <c r="C2" s="18"/>
      <c r="D2" s="18"/>
      <c r="E2" s="18"/>
      <c r="F2" s="18"/>
      <c r="G2" s="18"/>
      <c r="H2" s="18"/>
      <c r="I2" s="18"/>
      <c r="J2" s="18"/>
      <c r="K2" s="18"/>
      <c r="L2" s="18"/>
      <c r="M2" s="18"/>
    </row>
    <row r="4" spans="1:13" ht="30" customHeight="1" x14ac:dyDescent="0.25">
      <c r="A4" s="1" t="s">
        <v>24</v>
      </c>
      <c r="B4" s="1" t="s">
        <v>25</v>
      </c>
      <c r="C4" s="1" t="s">
        <v>26</v>
      </c>
      <c r="D4" s="1" t="s">
        <v>27</v>
      </c>
      <c r="E4" s="1" t="s">
        <v>28</v>
      </c>
      <c r="F4" s="1" t="s">
        <v>8</v>
      </c>
      <c r="G4" s="1" t="s">
        <v>9</v>
      </c>
      <c r="H4" s="1" t="s">
        <v>10</v>
      </c>
      <c r="I4" s="1" t="s">
        <v>11</v>
      </c>
      <c r="J4" s="1" t="s">
        <v>12</v>
      </c>
      <c r="K4" s="1" t="s">
        <v>13</v>
      </c>
      <c r="L4" s="1" t="s">
        <v>14</v>
      </c>
      <c r="M4" s="1" t="s">
        <v>15</v>
      </c>
    </row>
    <row r="5" spans="1:13" ht="18.95" customHeight="1" x14ac:dyDescent="0.25">
      <c r="A5" s="2" t="s">
        <v>29</v>
      </c>
      <c r="B5" s="5" t="s">
        <v>30</v>
      </c>
      <c r="C5" s="5" t="s">
        <v>31</v>
      </c>
      <c r="D5" s="5" t="s">
        <v>32</v>
      </c>
      <c r="E5" s="2" t="s">
        <v>33</v>
      </c>
      <c r="F5" s="6"/>
      <c r="G5" s="6"/>
      <c r="H5" s="6"/>
      <c r="I5" s="6"/>
      <c r="J5" s="6"/>
      <c r="K5" s="6"/>
      <c r="L5" s="6"/>
      <c r="M5" s="6"/>
    </row>
    <row r="6" spans="1:13" ht="93.95" customHeight="1" x14ac:dyDescent="0.25">
      <c r="A6" s="2" t="s">
        <v>34</v>
      </c>
      <c r="B6" s="5" t="s">
        <v>30</v>
      </c>
      <c r="C6" s="5" t="s">
        <v>35</v>
      </c>
      <c r="D6" s="5" t="s">
        <v>36</v>
      </c>
      <c r="E6" s="2" t="s">
        <v>33</v>
      </c>
      <c r="F6" s="6"/>
      <c r="G6" s="6"/>
      <c r="H6" s="6"/>
      <c r="I6" s="6"/>
      <c r="J6" s="6"/>
      <c r="K6" s="6"/>
      <c r="L6" s="6"/>
      <c r="M6" s="6"/>
    </row>
    <row r="7" spans="1:13" ht="63.95" customHeight="1" x14ac:dyDescent="0.25">
      <c r="A7" s="2" t="s">
        <v>37</v>
      </c>
      <c r="B7" s="5" t="s">
        <v>30</v>
      </c>
      <c r="C7" s="5" t="s">
        <v>38</v>
      </c>
      <c r="D7" s="5" t="s">
        <v>39</v>
      </c>
      <c r="E7" s="2" t="s">
        <v>33</v>
      </c>
      <c r="F7" s="6"/>
      <c r="G7" s="6"/>
      <c r="H7" s="6"/>
      <c r="I7" s="6"/>
      <c r="J7" s="6"/>
      <c r="K7" s="6"/>
      <c r="L7" s="6"/>
      <c r="M7" s="6"/>
    </row>
    <row r="8" spans="1:13" ht="48.95" customHeight="1" x14ac:dyDescent="0.25">
      <c r="A8" s="2" t="s">
        <v>40</v>
      </c>
      <c r="B8" s="5" t="s">
        <v>30</v>
      </c>
      <c r="C8" s="5" t="s">
        <v>41</v>
      </c>
      <c r="D8" s="5" t="s">
        <v>42</v>
      </c>
      <c r="E8" s="2" t="s">
        <v>33</v>
      </c>
      <c r="F8" s="6"/>
      <c r="G8" s="6"/>
      <c r="H8" s="6"/>
      <c r="I8" s="6"/>
      <c r="J8" s="6"/>
      <c r="K8" s="6"/>
      <c r="L8" s="6"/>
      <c r="M8" s="6"/>
    </row>
    <row r="9" spans="1:13" ht="48.95" customHeight="1" x14ac:dyDescent="0.25">
      <c r="A9" s="2" t="s">
        <v>43</v>
      </c>
      <c r="B9" s="5" t="s">
        <v>30</v>
      </c>
      <c r="C9" s="5" t="s">
        <v>44</v>
      </c>
      <c r="D9" s="5" t="s">
        <v>45</v>
      </c>
      <c r="E9" s="2" t="s">
        <v>33</v>
      </c>
      <c r="F9" s="6"/>
      <c r="G9" s="6"/>
      <c r="H9" s="6"/>
      <c r="I9" s="6"/>
      <c r="J9" s="6"/>
      <c r="K9" s="6"/>
      <c r="L9" s="6"/>
      <c r="M9" s="6"/>
    </row>
    <row r="10" spans="1:13" ht="18.95" customHeight="1" x14ac:dyDescent="0.25">
      <c r="A10" s="2" t="s">
        <v>46</v>
      </c>
      <c r="B10" s="5" t="s">
        <v>30</v>
      </c>
      <c r="C10" s="5" t="s">
        <v>47</v>
      </c>
      <c r="D10" s="5"/>
      <c r="E10" s="2" t="s">
        <v>33</v>
      </c>
      <c r="F10" s="6"/>
      <c r="G10" s="6"/>
      <c r="H10" s="6"/>
      <c r="I10" s="6"/>
      <c r="J10" s="6"/>
      <c r="K10" s="6"/>
      <c r="L10" s="6"/>
      <c r="M10" s="6"/>
    </row>
    <row r="11" spans="1:13" ht="18.95" customHeight="1" x14ac:dyDescent="0.25">
      <c r="A11" s="2" t="s">
        <v>48</v>
      </c>
      <c r="B11" s="5" t="s">
        <v>30</v>
      </c>
      <c r="C11" s="5" t="s">
        <v>49</v>
      </c>
      <c r="D11" s="5"/>
      <c r="E11" s="2" t="s">
        <v>33</v>
      </c>
      <c r="F11" s="6"/>
      <c r="G11" s="6"/>
      <c r="H11" s="6"/>
      <c r="I11" s="6"/>
      <c r="J11" s="6"/>
      <c r="K11" s="6"/>
      <c r="L11" s="6"/>
      <c r="M11" s="6"/>
    </row>
    <row r="12" spans="1:13" ht="33.950000000000003" customHeight="1" x14ac:dyDescent="0.25">
      <c r="A12" s="2" t="s">
        <v>50</v>
      </c>
      <c r="B12" s="5" t="s">
        <v>30</v>
      </c>
      <c r="C12" s="5" t="s">
        <v>51</v>
      </c>
      <c r="D12" s="5"/>
      <c r="E12" s="2" t="s">
        <v>33</v>
      </c>
      <c r="F12" s="6"/>
      <c r="G12" s="6"/>
      <c r="H12" s="6"/>
      <c r="I12" s="6"/>
      <c r="J12" s="6"/>
      <c r="K12" s="6"/>
      <c r="L12" s="6"/>
      <c r="M12" s="6"/>
    </row>
    <row r="13" spans="1:13" ht="33.950000000000003" customHeight="1" x14ac:dyDescent="0.25">
      <c r="A13" s="2" t="s">
        <v>52</v>
      </c>
      <c r="B13" s="5" t="s">
        <v>30</v>
      </c>
      <c r="C13" s="5" t="s">
        <v>53</v>
      </c>
      <c r="D13" s="5"/>
      <c r="E13" s="2" t="s">
        <v>33</v>
      </c>
      <c r="F13" s="6"/>
      <c r="G13" s="6"/>
      <c r="H13" s="6"/>
      <c r="I13" s="6"/>
      <c r="J13" s="6"/>
      <c r="K13" s="6"/>
      <c r="L13" s="6"/>
      <c r="M13" s="6"/>
    </row>
    <row r="14" spans="1:13" ht="33.950000000000003" customHeight="1" x14ac:dyDescent="0.25">
      <c r="A14" s="2" t="s">
        <v>54</v>
      </c>
      <c r="B14" s="5" t="s">
        <v>30</v>
      </c>
      <c r="C14" s="5" t="s">
        <v>55</v>
      </c>
      <c r="D14" s="5"/>
      <c r="E14" s="2" t="s">
        <v>33</v>
      </c>
      <c r="F14" s="6"/>
      <c r="G14" s="6"/>
      <c r="H14" s="6"/>
      <c r="I14" s="6"/>
      <c r="J14" s="6"/>
      <c r="K14" s="6"/>
      <c r="L14" s="6"/>
      <c r="M14" s="6"/>
    </row>
    <row r="15" spans="1:13" ht="33.950000000000003" customHeight="1" x14ac:dyDescent="0.25">
      <c r="A15" s="2" t="s">
        <v>56</v>
      </c>
      <c r="B15" s="5" t="s">
        <v>30</v>
      </c>
      <c r="C15" s="5" t="s">
        <v>57</v>
      </c>
      <c r="D15" s="5" t="s">
        <v>58</v>
      </c>
      <c r="E15" s="2" t="s">
        <v>33</v>
      </c>
      <c r="F15" s="6"/>
      <c r="G15" s="6"/>
      <c r="H15" s="6"/>
      <c r="I15" s="6"/>
      <c r="J15" s="6"/>
      <c r="K15" s="6"/>
      <c r="L15" s="6"/>
      <c r="M15" s="6"/>
    </row>
    <row r="16" spans="1:13" ht="93.95" customHeight="1" x14ac:dyDescent="0.25">
      <c r="A16" s="2" t="s">
        <v>59</v>
      </c>
      <c r="B16" s="5" t="s">
        <v>30</v>
      </c>
      <c r="C16" s="5" t="s">
        <v>60</v>
      </c>
      <c r="D16" s="5" t="s">
        <v>61</v>
      </c>
      <c r="E16" s="2" t="s">
        <v>33</v>
      </c>
      <c r="F16" s="6"/>
      <c r="G16" s="6"/>
      <c r="H16" s="6"/>
      <c r="I16" s="6"/>
      <c r="J16" s="6"/>
      <c r="K16" s="6"/>
      <c r="L16" s="6"/>
      <c r="M16" s="6"/>
    </row>
    <row r="17" spans="1:13" ht="18.95" customHeight="1" x14ac:dyDescent="0.25">
      <c r="A17" s="2" t="s">
        <v>62</v>
      </c>
      <c r="B17" s="5" t="s">
        <v>30</v>
      </c>
      <c r="C17" s="5" t="s">
        <v>63</v>
      </c>
      <c r="D17" s="5"/>
      <c r="E17" s="2" t="s">
        <v>33</v>
      </c>
      <c r="F17" s="6"/>
      <c r="G17" s="6"/>
      <c r="H17" s="6"/>
      <c r="I17" s="6"/>
      <c r="J17" s="6"/>
      <c r="K17" s="6"/>
      <c r="L17" s="6"/>
      <c r="M17" s="6"/>
    </row>
    <row r="18" spans="1:13" ht="18.95" customHeight="1" x14ac:dyDescent="0.25">
      <c r="A18" s="2" t="s">
        <v>64</v>
      </c>
      <c r="B18" s="5" t="s">
        <v>30</v>
      </c>
      <c r="C18" s="5" t="s">
        <v>65</v>
      </c>
      <c r="D18" s="5"/>
      <c r="E18" s="2" t="s">
        <v>33</v>
      </c>
      <c r="F18" s="6"/>
      <c r="G18" s="6"/>
      <c r="H18" s="6"/>
      <c r="I18" s="6"/>
      <c r="J18" s="6"/>
      <c r="K18" s="6"/>
      <c r="L18" s="6"/>
      <c r="M18" s="6"/>
    </row>
    <row r="19" spans="1:13" ht="33.950000000000003" customHeight="1" x14ac:dyDescent="0.25">
      <c r="A19" s="2" t="s">
        <v>66</v>
      </c>
      <c r="B19" s="5" t="s">
        <v>67</v>
      </c>
      <c r="C19" s="5" t="s">
        <v>68</v>
      </c>
      <c r="D19" s="5" t="s">
        <v>69</v>
      </c>
      <c r="E19" s="2" t="s">
        <v>33</v>
      </c>
      <c r="F19" s="6"/>
      <c r="G19" s="6"/>
      <c r="H19" s="6"/>
      <c r="I19" s="6"/>
      <c r="J19" s="6"/>
      <c r="K19" s="6"/>
      <c r="L19" s="6"/>
      <c r="M19" s="6"/>
    </row>
    <row r="20" spans="1:13" ht="78.95" customHeight="1" x14ac:dyDescent="0.25">
      <c r="A20" s="2" t="s">
        <v>70</v>
      </c>
      <c r="B20" s="5" t="s">
        <v>67</v>
      </c>
      <c r="C20" s="5" t="s">
        <v>71</v>
      </c>
      <c r="D20" s="5" t="s">
        <v>72</v>
      </c>
      <c r="E20" s="2" t="s">
        <v>33</v>
      </c>
      <c r="F20" s="6"/>
      <c r="G20" s="6"/>
      <c r="H20" s="6"/>
      <c r="I20" s="6"/>
      <c r="J20" s="6"/>
      <c r="K20" s="6"/>
      <c r="L20" s="6"/>
      <c r="M20" s="6"/>
    </row>
    <row r="21" spans="1:13" ht="63.95" customHeight="1" x14ac:dyDescent="0.25">
      <c r="A21" s="2" t="s">
        <v>73</v>
      </c>
      <c r="B21" s="5" t="s">
        <v>74</v>
      </c>
      <c r="C21" s="5" t="s">
        <v>75</v>
      </c>
      <c r="D21" s="5" t="s">
        <v>76</v>
      </c>
      <c r="E21" s="2" t="s">
        <v>33</v>
      </c>
      <c r="F21" s="6"/>
      <c r="G21" s="6"/>
      <c r="H21" s="6"/>
      <c r="I21" s="6"/>
      <c r="J21" s="6"/>
      <c r="K21" s="6"/>
      <c r="L21" s="6"/>
      <c r="M21" s="6"/>
    </row>
    <row r="22" spans="1:13" ht="33.950000000000003" customHeight="1" x14ac:dyDescent="0.25">
      <c r="A22" s="2" t="s">
        <v>77</v>
      </c>
      <c r="B22" s="5" t="s">
        <v>74</v>
      </c>
      <c r="C22" s="5" t="s">
        <v>78</v>
      </c>
      <c r="D22" s="5"/>
      <c r="E22" s="2" t="s">
        <v>33</v>
      </c>
      <c r="F22" s="6"/>
      <c r="G22" s="6"/>
      <c r="H22" s="6"/>
      <c r="I22" s="6"/>
      <c r="J22" s="6"/>
      <c r="K22" s="6"/>
      <c r="L22" s="6"/>
      <c r="M22" s="6"/>
    </row>
    <row r="23" spans="1:13" ht="33.950000000000003" customHeight="1" x14ac:dyDescent="0.25">
      <c r="A23" s="2" t="s">
        <v>79</v>
      </c>
      <c r="B23" s="5" t="s">
        <v>80</v>
      </c>
      <c r="C23" s="5" t="s">
        <v>81</v>
      </c>
      <c r="D23" s="5" t="s">
        <v>82</v>
      </c>
      <c r="E23" s="2" t="s">
        <v>33</v>
      </c>
      <c r="F23" s="6"/>
      <c r="G23" s="6"/>
      <c r="H23" s="6"/>
      <c r="I23" s="6"/>
      <c r="J23" s="6"/>
      <c r="K23" s="6"/>
      <c r="L23" s="6"/>
      <c r="M23" s="6"/>
    </row>
    <row r="24" spans="1:13" ht="63.95" customHeight="1" x14ac:dyDescent="0.25">
      <c r="A24" s="2" t="s">
        <v>83</v>
      </c>
      <c r="B24" s="5" t="s">
        <v>80</v>
      </c>
      <c r="C24" s="5" t="s">
        <v>84</v>
      </c>
      <c r="D24" s="5" t="s">
        <v>82</v>
      </c>
      <c r="E24" s="2" t="s">
        <v>33</v>
      </c>
      <c r="F24" s="6"/>
      <c r="G24" s="6"/>
      <c r="H24" s="6"/>
      <c r="I24" s="6"/>
      <c r="J24" s="6"/>
      <c r="K24" s="6"/>
      <c r="L24" s="6"/>
      <c r="M24" s="6"/>
    </row>
    <row r="25" spans="1:13" ht="63.95" customHeight="1" x14ac:dyDescent="0.25">
      <c r="A25" s="2" t="s">
        <v>85</v>
      </c>
      <c r="B25" s="5" t="s">
        <v>80</v>
      </c>
      <c r="C25" s="5" t="s">
        <v>86</v>
      </c>
      <c r="D25" s="5" t="s">
        <v>82</v>
      </c>
      <c r="E25" s="2" t="s">
        <v>33</v>
      </c>
      <c r="F25" s="6"/>
      <c r="G25" s="6"/>
      <c r="H25" s="6"/>
      <c r="I25" s="6"/>
      <c r="J25" s="6"/>
      <c r="K25" s="6"/>
      <c r="L25" s="6"/>
      <c r="M25" s="6"/>
    </row>
    <row r="26" spans="1:13" ht="33.950000000000003" customHeight="1" x14ac:dyDescent="0.25">
      <c r="A26" s="2" t="s">
        <v>87</v>
      </c>
      <c r="B26" s="5" t="s">
        <v>88</v>
      </c>
      <c r="C26" s="5" t="s">
        <v>89</v>
      </c>
      <c r="D26" s="5" t="s">
        <v>90</v>
      </c>
      <c r="E26" s="2" t="s">
        <v>33</v>
      </c>
      <c r="F26" s="6"/>
      <c r="G26" s="6"/>
      <c r="H26" s="6"/>
      <c r="I26" s="6"/>
      <c r="J26" s="6"/>
      <c r="K26" s="6"/>
      <c r="L26" s="6"/>
      <c r="M26" s="6"/>
    </row>
    <row r="27" spans="1:13" ht="48.95" customHeight="1" x14ac:dyDescent="0.25">
      <c r="A27" s="2" t="s">
        <v>91</v>
      </c>
      <c r="B27" s="5" t="s">
        <v>88</v>
      </c>
      <c r="C27" s="5" t="s">
        <v>92</v>
      </c>
      <c r="D27" s="5"/>
      <c r="E27" s="2" t="s">
        <v>33</v>
      </c>
      <c r="F27" s="6"/>
      <c r="G27" s="6"/>
      <c r="H27" s="6"/>
      <c r="I27" s="6"/>
      <c r="J27" s="6"/>
      <c r="K27" s="6"/>
      <c r="L27" s="6"/>
      <c r="M27" s="6"/>
    </row>
    <row r="28" spans="1:13" ht="33.950000000000003" customHeight="1" x14ac:dyDescent="0.25">
      <c r="A28" s="2" t="s">
        <v>93</v>
      </c>
      <c r="B28" s="5" t="s">
        <v>88</v>
      </c>
      <c r="C28" s="5" t="s">
        <v>94</v>
      </c>
      <c r="D28" s="5"/>
      <c r="E28" s="2" t="s">
        <v>33</v>
      </c>
      <c r="F28" s="6"/>
      <c r="G28" s="6"/>
      <c r="H28" s="6"/>
      <c r="I28" s="6"/>
      <c r="J28" s="6"/>
      <c r="K28" s="6"/>
      <c r="L28" s="6"/>
      <c r="M28" s="6"/>
    </row>
    <row r="29" spans="1:13" ht="78.95" customHeight="1" x14ac:dyDescent="0.25">
      <c r="A29" s="2" t="s">
        <v>95</v>
      </c>
      <c r="B29" s="5" t="s">
        <v>88</v>
      </c>
      <c r="C29" s="5" t="s">
        <v>96</v>
      </c>
      <c r="D29" s="5"/>
      <c r="E29" s="2" t="s">
        <v>33</v>
      </c>
      <c r="F29" s="6"/>
      <c r="G29" s="6"/>
      <c r="H29" s="6"/>
      <c r="I29" s="6"/>
      <c r="J29" s="6"/>
      <c r="K29" s="6"/>
      <c r="L29" s="6"/>
      <c r="M29" s="6"/>
    </row>
    <row r="31" spans="1:13" x14ac:dyDescent="0.25">
      <c r="A31" s="7"/>
      <c r="B31" s="7"/>
      <c r="C31" s="8" t="s">
        <v>97</v>
      </c>
      <c r="D31" s="7"/>
      <c r="E31" s="7"/>
      <c r="F31" s="7">
        <f t="shared" ref="F31:M31" si="0">COUNTIF(F5:F29,"nicht erfüllt")</f>
        <v>0</v>
      </c>
      <c r="G31" s="7">
        <f t="shared" si="0"/>
        <v>0</v>
      </c>
      <c r="H31" s="7">
        <f t="shared" si="0"/>
        <v>0</v>
      </c>
      <c r="I31" s="7">
        <f t="shared" si="0"/>
        <v>0</v>
      </c>
      <c r="J31" s="7">
        <f t="shared" si="0"/>
        <v>0</v>
      </c>
      <c r="K31" s="7">
        <f t="shared" si="0"/>
        <v>0</v>
      </c>
      <c r="L31" s="7">
        <f t="shared" si="0"/>
        <v>0</v>
      </c>
      <c r="M31" s="7">
        <f t="shared" si="0"/>
        <v>0</v>
      </c>
    </row>
    <row r="32" spans="1:13" x14ac:dyDescent="0.25">
      <c r="A32" s="7"/>
      <c r="B32" s="7"/>
      <c r="C32" s="8" t="s">
        <v>98</v>
      </c>
      <c r="D32" s="7"/>
      <c r="E32" s="7"/>
      <c r="F32" s="7">
        <f t="shared" ref="F32:M32" si="1">COUNTIF(F5:F29,"erfüllt")</f>
        <v>0</v>
      </c>
      <c r="G32" s="7">
        <f t="shared" si="1"/>
        <v>0</v>
      </c>
      <c r="H32" s="7">
        <f t="shared" si="1"/>
        <v>0</v>
      </c>
      <c r="I32" s="7">
        <f t="shared" si="1"/>
        <v>0</v>
      </c>
      <c r="J32" s="7">
        <f t="shared" si="1"/>
        <v>0</v>
      </c>
      <c r="K32" s="7">
        <f t="shared" si="1"/>
        <v>0</v>
      </c>
      <c r="L32" s="7">
        <f t="shared" si="1"/>
        <v>0</v>
      </c>
      <c r="M32" s="7">
        <f t="shared" si="1"/>
        <v>0</v>
      </c>
    </row>
    <row r="33" spans="1:13" x14ac:dyDescent="0.25">
      <c r="A33" s="7"/>
      <c r="B33" s="7"/>
      <c r="C33" s="8" t="s">
        <v>99</v>
      </c>
      <c r="D33" s="7"/>
      <c r="E33" s="7"/>
      <c r="F33" s="7">
        <f t="shared" ref="F33:M33" si="2">COUNTIF(F5:F29,"n.a.")</f>
        <v>0</v>
      </c>
      <c r="G33" s="7">
        <f t="shared" si="2"/>
        <v>0</v>
      </c>
      <c r="H33" s="7">
        <f t="shared" si="2"/>
        <v>0</v>
      </c>
      <c r="I33" s="7">
        <f t="shared" si="2"/>
        <v>0</v>
      </c>
      <c r="J33" s="7">
        <f t="shared" si="2"/>
        <v>0</v>
      </c>
      <c r="K33" s="7">
        <f t="shared" si="2"/>
        <v>0</v>
      </c>
      <c r="L33" s="7">
        <f t="shared" si="2"/>
        <v>0</v>
      </c>
      <c r="M33" s="7">
        <f t="shared" si="2"/>
        <v>0</v>
      </c>
    </row>
    <row r="34" spans="1:13" x14ac:dyDescent="0.25">
      <c r="A34" s="7"/>
      <c r="B34" s="7"/>
      <c r="C34" s="8" t="s">
        <v>100</v>
      </c>
      <c r="D34" s="7"/>
      <c r="E34" s="7"/>
      <c r="F34" s="7">
        <f t="shared" ref="F34:M34" si="3">(25-COUNTIF(F5:F29,"erfüllt")-COUNTIF(F5:F29,"nicht erfüllt")-COUNTIF(F5:F29,"n.a."))</f>
        <v>25</v>
      </c>
      <c r="G34" s="7">
        <f t="shared" si="3"/>
        <v>25</v>
      </c>
      <c r="H34" s="7">
        <f t="shared" si="3"/>
        <v>25</v>
      </c>
      <c r="I34" s="7">
        <f t="shared" si="3"/>
        <v>25</v>
      </c>
      <c r="J34" s="7">
        <f t="shared" si="3"/>
        <v>25</v>
      </c>
      <c r="K34" s="7">
        <f t="shared" si="3"/>
        <v>25</v>
      </c>
      <c r="L34" s="7">
        <f t="shared" si="3"/>
        <v>25</v>
      </c>
      <c r="M34" s="7">
        <f t="shared" si="3"/>
        <v>25</v>
      </c>
    </row>
    <row r="36" spans="1:13" x14ac:dyDescent="0.25">
      <c r="A36" s="7"/>
      <c r="B36" s="7"/>
      <c r="C36" s="8" t="s">
        <v>101</v>
      </c>
      <c r="D36" s="7"/>
      <c r="E36" s="7"/>
      <c r="F36" s="7" t="str">
        <f t="shared" ref="F36:M36" si="4">IF(F31&gt;0,"AUSGESCHLOSSEN",IF(F34&gt;0,"offen","bestanden"))</f>
        <v>offen</v>
      </c>
      <c r="G36" s="7" t="str">
        <f t="shared" si="4"/>
        <v>offen</v>
      </c>
      <c r="H36" s="7" t="str">
        <f t="shared" si="4"/>
        <v>offen</v>
      </c>
      <c r="I36" s="7" t="str">
        <f t="shared" si="4"/>
        <v>offen</v>
      </c>
      <c r="J36" s="7" t="str">
        <f t="shared" si="4"/>
        <v>offen</v>
      </c>
      <c r="K36" s="7" t="str">
        <f t="shared" si="4"/>
        <v>offen</v>
      </c>
      <c r="L36" s="7" t="str">
        <f t="shared" si="4"/>
        <v>offen</v>
      </c>
      <c r="M36" s="7" t="str">
        <f t="shared" si="4"/>
        <v>offen</v>
      </c>
    </row>
  </sheetData>
  <mergeCells count="2">
    <mergeCell ref="A2:M2"/>
    <mergeCell ref="A1:M1"/>
  </mergeCells>
  <conditionalFormatting sqref="F5:M29">
    <cfRule type="cellIs" dxfId="45" priority="1" operator="equal">
      <formula>"nicht erfüllt"</formula>
    </cfRule>
    <cfRule type="cellIs" dxfId="44" priority="2" operator="equal">
      <formula>"erfüllt"</formula>
    </cfRule>
    <cfRule type="cellIs" dxfId="43" priority="3" operator="equal">
      <formula>"n.a."</formula>
    </cfRule>
  </conditionalFormatting>
  <conditionalFormatting sqref="F36:M36">
    <cfRule type="cellIs" dxfId="42" priority="4" operator="equal">
      <formula>"AUSGESCHLOSSEN"</formula>
    </cfRule>
    <cfRule type="cellIs" dxfId="41" priority="5" operator="equal">
      <formula>"bestanden"</formula>
    </cfRule>
    <cfRule type="cellIs" dxfId="40" priority="6" operator="equal">
      <formula>"offen"</formula>
    </cfRule>
  </conditionalFormatting>
  <dataValidations count="1">
    <dataValidation type="list" allowBlank="1" errorTitle="Ungültige Eingabe" error="Bitte 'erfüllt', 'nicht erfüllt' oder 'n.a.' wählen" sqref="F5 F6 F7 F8 F9 F10 F11 F12 F13 F14 F15 F16 F17 F18 F19 F20 F21 F22 F23 F24 F25 F26 F27 F28 F29 G5 G6 G7 G8 G9 G10 G11 G12 G13 G14 G15 G16 G17 G18 G19 G20 G21 G22 G23 G24 G25 G26 G27 G28 G29 H5 H6 H7 H8 H9 H10 H11 H12 H13 H14 H15 H16 H17 H18 H19 H20 H21 H22 H23 H24 H25 H26 H27 H28 H29 I5 I6 I7 I8 I9 I10 I11 I12 I13 I14 I15 I16 I17 I18 I19 I20 I21 I22 I23 I24 I25 I26 I27 I28 I29 J5 J6 J7 J8 J9 J10 J11 J12 J13 J14 J15 J16 J17 J18 J19 J20 J21 J22 J23 J24 J25 J26 J27 J28 J29 K5 K6 K7 K8 K9 K10 K11 K12 K13 K14 K15 K16 K17 K18 K19 K20 K21 K22 K23 K24 K25 K26 K27 K28 K29 L5 L6 L7 L8 L9 L10 L11 L12 L13 L14 L15 L16 L17 L18 L19 L20 L21 L22 L23 L24 L25 L26 L27 L28 L29 M5 M6 M7 M8 M9 M10 M11 M12 M13 M14 M15 M16 M17 M18 M19 M20 M21 M22 M23 M24 M25 M26 M27 M28 M29" xr:uid="{00000000-0002-0000-0100-000000000000}">
      <formula1>"erfüllt,nicht erfüllt,n.a."</formula1>
    </dataValidation>
  </dataValidations>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3"/>
  <sheetViews>
    <sheetView showGridLines="0" workbookViewId="0">
      <pane xSplit="6" ySplit="5" topLeftCell="G16" activePane="bottomRight" state="frozen"/>
      <selection pane="topRight"/>
      <selection pane="bottomLeft"/>
      <selection pane="bottomRight" activeCell="C11" sqref="C11"/>
    </sheetView>
  </sheetViews>
  <sheetFormatPr baseColWidth="10" defaultColWidth="9.140625" defaultRowHeight="15" x14ac:dyDescent="0.25"/>
  <cols>
    <col min="1" max="1" width="7" customWidth="1"/>
    <col min="2" max="2" width="22" customWidth="1"/>
    <col min="3" max="3" width="32" customWidth="1"/>
    <col min="4" max="4" width="10" customWidth="1"/>
    <col min="5" max="5" width="9" customWidth="1"/>
    <col min="6" max="6" width="55" customWidth="1"/>
    <col min="7" max="22" width="11" customWidth="1"/>
  </cols>
  <sheetData>
    <row r="1" spans="1:22" ht="18.75" x14ac:dyDescent="0.3">
      <c r="A1" s="24" t="s">
        <v>102</v>
      </c>
      <c r="B1" s="18"/>
      <c r="C1" s="18"/>
      <c r="D1" s="18"/>
      <c r="E1" s="18"/>
      <c r="F1" s="18"/>
      <c r="G1" s="18"/>
      <c r="H1" s="18"/>
      <c r="I1" s="18"/>
      <c r="J1" s="18"/>
      <c r="K1" s="18"/>
      <c r="L1" s="18"/>
      <c r="M1" s="18"/>
      <c r="N1" s="18"/>
      <c r="O1" s="18"/>
      <c r="P1" s="18"/>
      <c r="Q1" s="18"/>
      <c r="R1" s="18"/>
      <c r="S1" s="18"/>
      <c r="T1" s="18"/>
      <c r="U1" s="18"/>
      <c r="V1" s="18"/>
    </row>
    <row r="2" spans="1:22" x14ac:dyDescent="0.25">
      <c r="A2" s="17" t="s">
        <v>103</v>
      </c>
      <c r="B2" s="18"/>
      <c r="C2" s="18"/>
      <c r="D2" s="18"/>
      <c r="E2" s="18"/>
      <c r="F2" s="18"/>
      <c r="G2" s="18"/>
      <c r="H2" s="18"/>
      <c r="I2" s="18"/>
      <c r="J2" s="18"/>
      <c r="K2" s="18"/>
      <c r="L2" s="18"/>
      <c r="M2" s="18"/>
      <c r="N2" s="18"/>
      <c r="O2" s="18"/>
      <c r="P2" s="18"/>
      <c r="Q2" s="18"/>
      <c r="R2" s="18"/>
      <c r="S2" s="18"/>
      <c r="T2" s="18"/>
      <c r="U2" s="18"/>
      <c r="V2" s="18"/>
    </row>
    <row r="3" spans="1:22" x14ac:dyDescent="0.25">
      <c r="A3" s="13" t="s">
        <v>104</v>
      </c>
      <c r="B3" s="25"/>
      <c r="C3" s="18"/>
      <c r="D3" s="18"/>
      <c r="E3" s="18"/>
      <c r="F3" s="18"/>
      <c r="G3" s="18"/>
      <c r="H3" s="18"/>
      <c r="I3" s="18"/>
      <c r="J3" s="18"/>
      <c r="K3" s="18"/>
      <c r="L3" s="18"/>
      <c r="M3" s="18"/>
      <c r="N3" s="18"/>
      <c r="O3" s="18"/>
      <c r="P3" s="18"/>
      <c r="Q3" s="18"/>
      <c r="R3" s="18"/>
      <c r="S3" s="18"/>
      <c r="T3" s="18"/>
      <c r="U3" s="18"/>
      <c r="V3" s="18"/>
    </row>
    <row r="5" spans="1:22" ht="32.1" customHeight="1" x14ac:dyDescent="0.25">
      <c r="A5" s="1" t="s">
        <v>24</v>
      </c>
      <c r="B5" s="1" t="s">
        <v>105</v>
      </c>
      <c r="C5" s="1" t="s">
        <v>26</v>
      </c>
      <c r="D5" s="1" t="s">
        <v>106</v>
      </c>
      <c r="E5" s="1" t="s">
        <v>107</v>
      </c>
      <c r="F5" s="1" t="s">
        <v>108</v>
      </c>
      <c r="G5" s="1" t="s">
        <v>109</v>
      </c>
      <c r="H5" s="1" t="s">
        <v>110</v>
      </c>
      <c r="I5" s="1" t="s">
        <v>111</v>
      </c>
      <c r="J5" s="1" t="s">
        <v>112</v>
      </c>
      <c r="K5" s="1" t="s">
        <v>113</v>
      </c>
      <c r="L5" s="1" t="s">
        <v>114</v>
      </c>
      <c r="M5" s="1" t="s">
        <v>115</v>
      </c>
      <c r="N5" s="1" t="s">
        <v>116</v>
      </c>
      <c r="O5" s="1" t="s">
        <v>117</v>
      </c>
      <c r="P5" s="1" t="s">
        <v>118</v>
      </c>
      <c r="Q5" s="1" t="s">
        <v>119</v>
      </c>
      <c r="R5" s="1" t="s">
        <v>120</v>
      </c>
      <c r="S5" s="1" t="s">
        <v>121</v>
      </c>
      <c r="T5" s="1" t="s">
        <v>122</v>
      </c>
      <c r="U5" s="1" t="s">
        <v>123</v>
      </c>
      <c r="V5" s="1" t="s">
        <v>124</v>
      </c>
    </row>
    <row r="6" spans="1:22" ht="288.95" customHeight="1" x14ac:dyDescent="0.25">
      <c r="A6" s="2" t="s">
        <v>125</v>
      </c>
      <c r="B6" s="5" t="s">
        <v>126</v>
      </c>
      <c r="C6" s="5" t="s">
        <v>127</v>
      </c>
      <c r="D6" s="4">
        <v>2.4500000000000002</v>
      </c>
      <c r="E6" s="4">
        <v>12.25</v>
      </c>
      <c r="F6" s="5" t="s">
        <v>128</v>
      </c>
      <c r="G6" s="6"/>
      <c r="H6" s="9" t="str">
        <f t="shared" ref="H6:H17" si="0">IF(ISBLANK(G6),"",G6*D6)</f>
        <v/>
      </c>
      <c r="I6" s="6"/>
      <c r="J6" s="9" t="str">
        <f t="shared" ref="J6:J17" si="1">IF(ISBLANK(I6),"",I6*D6)</f>
        <v/>
      </c>
      <c r="K6" s="6"/>
      <c r="L6" s="9" t="str">
        <f t="shared" ref="L6:L17" si="2">IF(ISBLANK(K6),"",K6*D6)</f>
        <v/>
      </c>
      <c r="M6" s="6"/>
      <c r="N6" s="9" t="str">
        <f t="shared" ref="N6:N17" si="3">IF(ISBLANK(M6),"",M6*D6)</f>
        <v/>
      </c>
      <c r="O6" s="6"/>
      <c r="P6" s="9" t="str">
        <f t="shared" ref="P6:P17" si="4">IF(ISBLANK(O6),"",O6*D6)</f>
        <v/>
      </c>
      <c r="Q6" s="6"/>
      <c r="R6" s="9" t="str">
        <f t="shared" ref="R6:R17" si="5">IF(ISBLANK(Q6),"",Q6*D6)</f>
        <v/>
      </c>
      <c r="S6" s="6"/>
      <c r="T6" s="9" t="str">
        <f t="shared" ref="T6:T17" si="6">IF(ISBLANK(S6),"",S6*D6)</f>
        <v/>
      </c>
      <c r="U6" s="6"/>
      <c r="V6" s="9" t="str">
        <f t="shared" ref="V6:V17" si="7">IF(ISBLANK(U6),"",U6*D6)</f>
        <v/>
      </c>
    </row>
    <row r="7" spans="1:22" ht="33.950000000000003" customHeight="1" x14ac:dyDescent="0.25">
      <c r="A7" s="2" t="s">
        <v>129</v>
      </c>
      <c r="B7" s="5" t="s">
        <v>126</v>
      </c>
      <c r="C7" s="5" t="s">
        <v>130</v>
      </c>
      <c r="D7" s="4">
        <v>0.7</v>
      </c>
      <c r="E7" s="4">
        <v>3.5</v>
      </c>
      <c r="F7" s="5" t="s">
        <v>131</v>
      </c>
      <c r="G7" s="6"/>
      <c r="H7" s="9" t="str">
        <f t="shared" si="0"/>
        <v/>
      </c>
      <c r="I7" s="6"/>
      <c r="J7" s="9" t="str">
        <f t="shared" si="1"/>
        <v/>
      </c>
      <c r="K7" s="6"/>
      <c r="L7" s="9" t="str">
        <f t="shared" si="2"/>
        <v/>
      </c>
      <c r="M7" s="6"/>
      <c r="N7" s="9" t="str">
        <f t="shared" si="3"/>
        <v/>
      </c>
      <c r="O7" s="6"/>
      <c r="P7" s="9" t="str">
        <f t="shared" si="4"/>
        <v/>
      </c>
      <c r="Q7" s="6"/>
      <c r="R7" s="9" t="str">
        <f t="shared" si="5"/>
        <v/>
      </c>
      <c r="S7" s="6"/>
      <c r="T7" s="9" t="str">
        <f t="shared" si="6"/>
        <v/>
      </c>
      <c r="U7" s="6"/>
      <c r="V7" s="9" t="str">
        <f t="shared" si="7"/>
        <v/>
      </c>
    </row>
    <row r="8" spans="1:22" ht="153.94999999999999" customHeight="1" x14ac:dyDescent="0.25">
      <c r="A8" s="2" t="s">
        <v>132</v>
      </c>
      <c r="B8" s="5" t="s">
        <v>126</v>
      </c>
      <c r="C8" s="5" t="s">
        <v>133</v>
      </c>
      <c r="D8" s="4">
        <v>1.05</v>
      </c>
      <c r="E8" s="4">
        <v>5.25</v>
      </c>
      <c r="F8" s="5" t="s">
        <v>134</v>
      </c>
      <c r="G8" s="6"/>
      <c r="H8" s="9" t="str">
        <f t="shared" si="0"/>
        <v/>
      </c>
      <c r="I8" s="6"/>
      <c r="J8" s="9" t="str">
        <f t="shared" si="1"/>
        <v/>
      </c>
      <c r="K8" s="6"/>
      <c r="L8" s="9" t="str">
        <f t="shared" si="2"/>
        <v/>
      </c>
      <c r="M8" s="6"/>
      <c r="N8" s="9" t="str">
        <f t="shared" si="3"/>
        <v/>
      </c>
      <c r="O8" s="6"/>
      <c r="P8" s="9" t="str">
        <f t="shared" si="4"/>
        <v/>
      </c>
      <c r="Q8" s="6"/>
      <c r="R8" s="9" t="str">
        <f t="shared" si="5"/>
        <v/>
      </c>
      <c r="S8" s="6"/>
      <c r="T8" s="9" t="str">
        <f t="shared" si="6"/>
        <v/>
      </c>
      <c r="U8" s="6"/>
      <c r="V8" s="9" t="str">
        <f t="shared" si="7"/>
        <v/>
      </c>
    </row>
    <row r="9" spans="1:22" ht="33.950000000000003" customHeight="1" x14ac:dyDescent="0.25">
      <c r="A9" s="2" t="s">
        <v>135</v>
      </c>
      <c r="B9" s="5" t="s">
        <v>126</v>
      </c>
      <c r="C9" s="5" t="s">
        <v>136</v>
      </c>
      <c r="D9" s="4">
        <v>0.7</v>
      </c>
      <c r="E9" s="4">
        <v>3.5</v>
      </c>
      <c r="F9" s="5" t="s">
        <v>137</v>
      </c>
      <c r="G9" s="6"/>
      <c r="H9" s="9" t="str">
        <f t="shared" si="0"/>
        <v/>
      </c>
      <c r="I9" s="6"/>
      <c r="J9" s="9" t="str">
        <f t="shared" si="1"/>
        <v/>
      </c>
      <c r="K9" s="6"/>
      <c r="L9" s="9" t="str">
        <f t="shared" si="2"/>
        <v/>
      </c>
      <c r="M9" s="6"/>
      <c r="N9" s="9" t="str">
        <f t="shared" si="3"/>
        <v/>
      </c>
      <c r="O9" s="6"/>
      <c r="P9" s="9" t="str">
        <f t="shared" si="4"/>
        <v/>
      </c>
      <c r="Q9" s="6"/>
      <c r="R9" s="9" t="str">
        <f t="shared" si="5"/>
        <v/>
      </c>
      <c r="S9" s="6"/>
      <c r="T9" s="9" t="str">
        <f t="shared" si="6"/>
        <v/>
      </c>
      <c r="U9" s="6"/>
      <c r="V9" s="9" t="str">
        <f t="shared" si="7"/>
        <v/>
      </c>
    </row>
    <row r="10" spans="1:22" ht="48.95" customHeight="1" x14ac:dyDescent="0.25">
      <c r="A10" s="2" t="s">
        <v>138</v>
      </c>
      <c r="B10" s="5" t="s">
        <v>126</v>
      </c>
      <c r="C10" s="5" t="s">
        <v>139</v>
      </c>
      <c r="D10" s="4">
        <v>0.7</v>
      </c>
      <c r="E10" s="4">
        <v>3.5</v>
      </c>
      <c r="F10" s="5" t="s">
        <v>140</v>
      </c>
      <c r="G10" s="6"/>
      <c r="H10" s="9" t="str">
        <f t="shared" si="0"/>
        <v/>
      </c>
      <c r="I10" s="6"/>
      <c r="J10" s="9" t="str">
        <f t="shared" si="1"/>
        <v/>
      </c>
      <c r="K10" s="6"/>
      <c r="L10" s="9" t="str">
        <f t="shared" si="2"/>
        <v/>
      </c>
      <c r="M10" s="6"/>
      <c r="N10" s="9" t="str">
        <f t="shared" si="3"/>
        <v/>
      </c>
      <c r="O10" s="6"/>
      <c r="P10" s="9" t="str">
        <f t="shared" si="4"/>
        <v/>
      </c>
      <c r="Q10" s="6"/>
      <c r="R10" s="9" t="str">
        <f t="shared" si="5"/>
        <v/>
      </c>
      <c r="S10" s="6"/>
      <c r="T10" s="9" t="str">
        <f t="shared" si="6"/>
        <v/>
      </c>
      <c r="U10" s="6"/>
      <c r="V10" s="9" t="str">
        <f t="shared" si="7"/>
        <v/>
      </c>
    </row>
    <row r="11" spans="1:22" ht="168.95" customHeight="1" x14ac:dyDescent="0.25">
      <c r="A11" s="2" t="s">
        <v>141</v>
      </c>
      <c r="B11" s="5" t="s">
        <v>126</v>
      </c>
      <c r="C11" s="5" t="s">
        <v>167</v>
      </c>
      <c r="D11" s="4">
        <v>1.4</v>
      </c>
      <c r="E11" s="4">
        <v>7</v>
      </c>
      <c r="F11" s="5" t="s">
        <v>142</v>
      </c>
      <c r="G11" s="6"/>
      <c r="H11" s="9" t="str">
        <f t="shared" si="0"/>
        <v/>
      </c>
      <c r="I11" s="6"/>
      <c r="J11" s="9" t="str">
        <f t="shared" si="1"/>
        <v/>
      </c>
      <c r="K11" s="6"/>
      <c r="L11" s="9" t="str">
        <f t="shared" si="2"/>
        <v/>
      </c>
      <c r="M11" s="6"/>
      <c r="N11" s="9" t="str">
        <f t="shared" si="3"/>
        <v/>
      </c>
      <c r="O11" s="6"/>
      <c r="P11" s="9" t="str">
        <f t="shared" si="4"/>
        <v/>
      </c>
      <c r="Q11" s="6"/>
      <c r="R11" s="9" t="str">
        <f t="shared" si="5"/>
        <v/>
      </c>
      <c r="S11" s="6"/>
      <c r="T11" s="9" t="str">
        <f t="shared" si="6"/>
        <v/>
      </c>
      <c r="U11" s="6"/>
      <c r="V11" s="9" t="str">
        <f t="shared" si="7"/>
        <v/>
      </c>
    </row>
    <row r="12" spans="1:22" ht="48.95" customHeight="1" x14ac:dyDescent="0.25">
      <c r="A12" s="2" t="s">
        <v>143</v>
      </c>
      <c r="B12" s="5" t="s">
        <v>144</v>
      </c>
      <c r="C12" s="5" t="s">
        <v>145</v>
      </c>
      <c r="D12" s="4">
        <v>3.25</v>
      </c>
      <c r="E12" s="4">
        <v>16.25</v>
      </c>
      <c r="F12" s="5" t="s">
        <v>146</v>
      </c>
      <c r="G12" s="6"/>
      <c r="H12" s="9" t="str">
        <f t="shared" si="0"/>
        <v/>
      </c>
      <c r="I12" s="6"/>
      <c r="J12" s="9" t="str">
        <f t="shared" si="1"/>
        <v/>
      </c>
      <c r="K12" s="6"/>
      <c r="L12" s="9" t="str">
        <f t="shared" si="2"/>
        <v/>
      </c>
      <c r="M12" s="6"/>
      <c r="N12" s="9" t="str">
        <f t="shared" si="3"/>
        <v/>
      </c>
      <c r="O12" s="6"/>
      <c r="P12" s="9" t="str">
        <f t="shared" si="4"/>
        <v/>
      </c>
      <c r="Q12" s="6"/>
      <c r="R12" s="9" t="str">
        <f t="shared" si="5"/>
        <v/>
      </c>
      <c r="S12" s="6"/>
      <c r="T12" s="9" t="str">
        <f t="shared" si="6"/>
        <v/>
      </c>
      <c r="U12" s="6"/>
      <c r="V12" s="9" t="str">
        <f t="shared" si="7"/>
        <v/>
      </c>
    </row>
    <row r="13" spans="1:22" ht="48.95" customHeight="1" x14ac:dyDescent="0.25">
      <c r="A13" s="2" t="s">
        <v>147</v>
      </c>
      <c r="B13" s="5" t="s">
        <v>144</v>
      </c>
      <c r="C13" s="5" t="s">
        <v>148</v>
      </c>
      <c r="D13" s="4">
        <v>1.95</v>
      </c>
      <c r="E13" s="4">
        <v>9.75</v>
      </c>
      <c r="F13" s="5" t="s">
        <v>149</v>
      </c>
      <c r="G13" s="6"/>
      <c r="H13" s="9" t="str">
        <f t="shared" si="0"/>
        <v/>
      </c>
      <c r="I13" s="6"/>
      <c r="J13" s="9" t="str">
        <f t="shared" si="1"/>
        <v/>
      </c>
      <c r="K13" s="6"/>
      <c r="L13" s="9" t="str">
        <f t="shared" si="2"/>
        <v/>
      </c>
      <c r="M13" s="6"/>
      <c r="N13" s="9" t="str">
        <f t="shared" si="3"/>
        <v/>
      </c>
      <c r="O13" s="6"/>
      <c r="P13" s="9" t="str">
        <f t="shared" si="4"/>
        <v/>
      </c>
      <c r="Q13" s="6"/>
      <c r="R13" s="9" t="str">
        <f t="shared" si="5"/>
        <v/>
      </c>
      <c r="S13" s="6"/>
      <c r="T13" s="9" t="str">
        <f t="shared" si="6"/>
        <v/>
      </c>
      <c r="U13" s="6"/>
      <c r="V13" s="9" t="str">
        <f t="shared" si="7"/>
        <v/>
      </c>
    </row>
    <row r="14" spans="1:22" ht="48.95" customHeight="1" x14ac:dyDescent="0.25">
      <c r="A14" s="2" t="s">
        <v>150</v>
      </c>
      <c r="B14" s="5" t="s">
        <v>144</v>
      </c>
      <c r="C14" s="5" t="s">
        <v>151</v>
      </c>
      <c r="D14" s="4">
        <v>3.25</v>
      </c>
      <c r="E14" s="4">
        <v>16.25</v>
      </c>
      <c r="F14" s="5" t="s">
        <v>152</v>
      </c>
      <c r="G14" s="6"/>
      <c r="H14" s="9" t="str">
        <f t="shared" si="0"/>
        <v/>
      </c>
      <c r="I14" s="6"/>
      <c r="J14" s="9" t="str">
        <f t="shared" si="1"/>
        <v/>
      </c>
      <c r="K14" s="6"/>
      <c r="L14" s="9" t="str">
        <f t="shared" si="2"/>
        <v/>
      </c>
      <c r="M14" s="6"/>
      <c r="N14" s="9" t="str">
        <f t="shared" si="3"/>
        <v/>
      </c>
      <c r="O14" s="6"/>
      <c r="P14" s="9" t="str">
        <f t="shared" si="4"/>
        <v/>
      </c>
      <c r="Q14" s="6"/>
      <c r="R14" s="9" t="str">
        <f t="shared" si="5"/>
        <v/>
      </c>
      <c r="S14" s="6"/>
      <c r="T14" s="9" t="str">
        <f t="shared" si="6"/>
        <v/>
      </c>
      <c r="U14" s="6"/>
      <c r="V14" s="9" t="str">
        <f t="shared" si="7"/>
        <v/>
      </c>
    </row>
    <row r="15" spans="1:22" ht="48.95" customHeight="1" x14ac:dyDescent="0.25">
      <c r="A15" s="2" t="s">
        <v>153</v>
      </c>
      <c r="B15" s="5" t="s">
        <v>144</v>
      </c>
      <c r="C15" s="5" t="s">
        <v>154</v>
      </c>
      <c r="D15" s="4">
        <v>1.3</v>
      </c>
      <c r="E15" s="4">
        <v>6.5</v>
      </c>
      <c r="F15" s="5" t="s">
        <v>155</v>
      </c>
      <c r="G15" s="6"/>
      <c r="H15" s="9" t="str">
        <f t="shared" si="0"/>
        <v/>
      </c>
      <c r="I15" s="6"/>
      <c r="J15" s="9" t="str">
        <f t="shared" si="1"/>
        <v/>
      </c>
      <c r="K15" s="6"/>
      <c r="L15" s="9" t="str">
        <f t="shared" si="2"/>
        <v/>
      </c>
      <c r="M15" s="6"/>
      <c r="N15" s="9" t="str">
        <f t="shared" si="3"/>
        <v/>
      </c>
      <c r="O15" s="6"/>
      <c r="P15" s="9" t="str">
        <f t="shared" si="4"/>
        <v/>
      </c>
      <c r="Q15" s="6"/>
      <c r="R15" s="9" t="str">
        <f t="shared" si="5"/>
        <v/>
      </c>
      <c r="S15" s="6"/>
      <c r="T15" s="9" t="str">
        <f t="shared" si="6"/>
        <v/>
      </c>
      <c r="U15" s="6"/>
      <c r="V15" s="9" t="str">
        <f t="shared" si="7"/>
        <v/>
      </c>
    </row>
    <row r="16" spans="1:22" ht="48.95" customHeight="1" x14ac:dyDescent="0.25">
      <c r="A16" s="2" t="s">
        <v>156</v>
      </c>
      <c r="B16" s="5" t="s">
        <v>144</v>
      </c>
      <c r="C16" s="5" t="s">
        <v>157</v>
      </c>
      <c r="D16" s="4">
        <v>1.95</v>
      </c>
      <c r="E16" s="4">
        <v>9.75</v>
      </c>
      <c r="F16" s="5" t="s">
        <v>158</v>
      </c>
      <c r="G16" s="6"/>
      <c r="H16" s="9" t="str">
        <f t="shared" si="0"/>
        <v/>
      </c>
      <c r="I16" s="6"/>
      <c r="J16" s="9" t="str">
        <f t="shared" si="1"/>
        <v/>
      </c>
      <c r="K16" s="6"/>
      <c r="L16" s="9" t="str">
        <f t="shared" si="2"/>
        <v/>
      </c>
      <c r="M16" s="6"/>
      <c r="N16" s="9" t="str">
        <f t="shared" si="3"/>
        <v/>
      </c>
      <c r="O16" s="6"/>
      <c r="P16" s="9" t="str">
        <f t="shared" si="4"/>
        <v/>
      </c>
      <c r="Q16" s="6"/>
      <c r="R16" s="9" t="str">
        <f t="shared" si="5"/>
        <v/>
      </c>
      <c r="S16" s="6"/>
      <c r="T16" s="9" t="str">
        <f t="shared" si="6"/>
        <v/>
      </c>
      <c r="U16" s="6"/>
      <c r="V16" s="9" t="str">
        <f t="shared" si="7"/>
        <v/>
      </c>
    </row>
    <row r="17" spans="1:22" ht="78.95" customHeight="1" x14ac:dyDescent="0.25">
      <c r="A17" s="2" t="s">
        <v>159</v>
      </c>
      <c r="B17" s="5" t="s">
        <v>144</v>
      </c>
      <c r="C17" s="5" t="s">
        <v>160</v>
      </c>
      <c r="D17" s="4">
        <v>1.3</v>
      </c>
      <c r="E17" s="4">
        <v>6.5</v>
      </c>
      <c r="F17" s="5" t="s">
        <v>161</v>
      </c>
      <c r="G17" s="6"/>
      <c r="H17" s="9" t="str">
        <f t="shared" si="0"/>
        <v/>
      </c>
      <c r="I17" s="6"/>
      <c r="J17" s="9" t="str">
        <f t="shared" si="1"/>
        <v/>
      </c>
      <c r="K17" s="6"/>
      <c r="L17" s="9" t="str">
        <f t="shared" si="2"/>
        <v/>
      </c>
      <c r="M17" s="6"/>
      <c r="N17" s="9" t="str">
        <f t="shared" si="3"/>
        <v/>
      </c>
      <c r="O17" s="6"/>
      <c r="P17" s="9" t="str">
        <f t="shared" si="4"/>
        <v/>
      </c>
      <c r="Q17" s="6"/>
      <c r="R17" s="9" t="str">
        <f t="shared" si="5"/>
        <v/>
      </c>
      <c r="S17" s="6"/>
      <c r="T17" s="9" t="str">
        <f t="shared" si="6"/>
        <v/>
      </c>
      <c r="U17" s="6"/>
      <c r="V17" s="9" t="str">
        <f t="shared" si="7"/>
        <v/>
      </c>
    </row>
    <row r="19" spans="1:22" x14ac:dyDescent="0.25">
      <c r="A19" s="7"/>
      <c r="B19" s="7"/>
      <c r="C19" s="8" t="s">
        <v>162</v>
      </c>
      <c r="D19" s="7"/>
      <c r="E19" s="10">
        <v>35</v>
      </c>
      <c r="F19" s="7"/>
      <c r="G19" s="7"/>
      <c r="H19" s="10" t="str">
        <f>IF(COUNT(H6:H11)=0,"",SUM(H6:H11))</f>
        <v/>
      </c>
      <c r="I19" s="7"/>
      <c r="J19" s="10" t="str">
        <f>IF(COUNT(J6:J11)=0,"",SUM(J6:J11))</f>
        <v/>
      </c>
      <c r="K19" s="7"/>
      <c r="L19" s="10" t="str">
        <f>IF(COUNT(L6:L11)=0,"",SUM(L6:L11))</f>
        <v/>
      </c>
      <c r="M19" s="7"/>
      <c r="N19" s="10" t="str">
        <f>IF(COUNT(N6:N11)=0,"",SUM(N6:N11))</f>
        <v/>
      </c>
      <c r="O19" s="7"/>
      <c r="P19" s="10" t="str">
        <f>IF(COUNT(P6:P11)=0,"",SUM(P6:P11))</f>
        <v/>
      </c>
      <c r="Q19" s="7"/>
      <c r="R19" s="10" t="str">
        <f>IF(COUNT(R6:R11)=0,"",SUM(R6:R11))</f>
        <v/>
      </c>
      <c r="S19" s="7"/>
      <c r="T19" s="10" t="str">
        <f>IF(COUNT(T6:T11)=0,"",SUM(T6:T11))</f>
        <v/>
      </c>
      <c r="U19" s="7"/>
      <c r="V19" s="10" t="str">
        <f>IF(COUNT(V6:V11)=0,"",SUM(V6:V11))</f>
        <v/>
      </c>
    </row>
    <row r="20" spans="1:22" x14ac:dyDescent="0.25">
      <c r="A20" s="7"/>
      <c r="B20" s="7"/>
      <c r="C20" s="8" t="s">
        <v>163</v>
      </c>
      <c r="D20" s="7"/>
      <c r="E20" s="10">
        <v>65</v>
      </c>
      <c r="F20" s="7"/>
      <c r="G20" s="7"/>
      <c r="H20" s="10" t="str">
        <f>IF(COUNT(H12:H17)=0,"",SUM(H12:H17))</f>
        <v/>
      </c>
      <c r="I20" s="7"/>
      <c r="J20" s="10" t="str">
        <f>IF(COUNT(J12:J17)=0,"",SUM(J12:J17))</f>
        <v/>
      </c>
      <c r="K20" s="7"/>
      <c r="L20" s="10" t="str">
        <f>IF(COUNT(L12:L17)=0,"",SUM(L12:L17))</f>
        <v/>
      </c>
      <c r="M20" s="7"/>
      <c r="N20" s="10" t="str">
        <f>IF(COUNT(N12:N17)=0,"",SUM(N12:N17))</f>
        <v/>
      </c>
      <c r="O20" s="7"/>
      <c r="P20" s="10" t="str">
        <f>IF(COUNT(P12:P17)=0,"",SUM(P12:P17))</f>
        <v/>
      </c>
      <c r="Q20" s="7"/>
      <c r="R20" s="10" t="str">
        <f>IF(COUNT(R12:R17)=0,"",SUM(R12:R17))</f>
        <v/>
      </c>
      <c r="S20" s="7"/>
      <c r="T20" s="10" t="str">
        <f>IF(COUNT(T12:T17)=0,"",SUM(T12:T17))</f>
        <v/>
      </c>
      <c r="U20" s="7"/>
      <c r="V20" s="10" t="str">
        <f>IF(COUNT(V12:V17)=0,"",SUM(V12:V17))</f>
        <v/>
      </c>
    </row>
    <row r="21" spans="1:22" x14ac:dyDescent="0.25">
      <c r="A21" s="7"/>
      <c r="B21" s="7"/>
      <c r="C21" s="8" t="s">
        <v>164</v>
      </c>
      <c r="D21" s="7"/>
      <c r="E21" s="7"/>
      <c r="F21" s="7"/>
      <c r="G21" s="7"/>
      <c r="H21" s="7" t="str">
        <f>IF(ISNUMBER(H20),IF(H20&gt;=39,"erreicht","NICHT erreicht"),"")</f>
        <v/>
      </c>
      <c r="I21" s="7"/>
      <c r="J21" s="7" t="str">
        <f>IF(ISNUMBER(J20),IF(J20&gt;=39,"erreicht","NICHT erreicht"),"")</f>
        <v/>
      </c>
      <c r="K21" s="7"/>
      <c r="L21" s="7" t="str">
        <f>IF(ISNUMBER(L20),IF(L20&gt;=39,"erreicht","NICHT erreicht"),"")</f>
        <v/>
      </c>
      <c r="M21" s="7"/>
      <c r="N21" s="7" t="str">
        <f>IF(ISNUMBER(N20),IF(N20&gt;=39,"erreicht","NICHT erreicht"),"")</f>
        <v/>
      </c>
      <c r="O21" s="7"/>
      <c r="P21" s="7" t="str">
        <f>IF(ISNUMBER(P20),IF(P20&gt;=39,"erreicht","NICHT erreicht"),"")</f>
        <v/>
      </c>
      <c r="Q21" s="7"/>
      <c r="R21" s="7" t="str">
        <f>IF(ISNUMBER(R20),IF(R20&gt;=39,"erreicht","NICHT erreicht"),"")</f>
        <v/>
      </c>
      <c r="S21" s="7"/>
      <c r="T21" s="7" t="str">
        <f>IF(ISNUMBER(T20),IF(T20&gt;=39,"erreicht","NICHT erreicht"),"")</f>
        <v/>
      </c>
      <c r="U21" s="7"/>
      <c r="V21" s="7" t="str">
        <f>IF(ISNUMBER(V20),IF(V20&gt;=39,"erreicht","NICHT erreicht"),"")</f>
        <v/>
      </c>
    </row>
    <row r="22" spans="1:22" ht="15.75" x14ac:dyDescent="0.25">
      <c r="A22" s="7"/>
      <c r="B22" s="7"/>
      <c r="C22" s="8" t="s">
        <v>165</v>
      </c>
      <c r="D22" s="7"/>
      <c r="E22" s="10">
        <v>100</v>
      </c>
      <c r="F22" s="7"/>
      <c r="G22" s="7"/>
      <c r="H22" s="11" t="str">
        <f>IF(AND(ISNUMBER(H19),ISNUMBER(H20)),H19+H20,"")</f>
        <v/>
      </c>
      <c r="I22" s="7"/>
      <c r="J22" s="11" t="str">
        <f>IF(AND(ISNUMBER(J19),ISNUMBER(J20)),J19+J20,"")</f>
        <v/>
      </c>
      <c r="K22" s="7"/>
      <c r="L22" s="11" t="str">
        <f>IF(AND(ISNUMBER(L19),ISNUMBER(L20)),L19+L20,"")</f>
        <v/>
      </c>
      <c r="M22" s="7"/>
      <c r="N22" s="11" t="str">
        <f>IF(AND(ISNUMBER(N19),ISNUMBER(N20)),N19+N20,"")</f>
        <v/>
      </c>
      <c r="O22" s="7"/>
      <c r="P22" s="11" t="str">
        <f>IF(AND(ISNUMBER(P19),ISNUMBER(P20)),P19+P20,"")</f>
        <v/>
      </c>
      <c r="Q22" s="7"/>
      <c r="R22" s="11" t="str">
        <f>IF(AND(ISNUMBER(R19),ISNUMBER(R20)),R19+R20,"")</f>
        <v/>
      </c>
      <c r="S22" s="7"/>
      <c r="T22" s="11" t="str">
        <f>IF(AND(ISNUMBER(T19),ISNUMBER(T20)),T19+T20,"")</f>
        <v/>
      </c>
      <c r="U22" s="7"/>
      <c r="V22" s="11" t="str">
        <f>IF(AND(ISNUMBER(V19),ISNUMBER(V20)),V19+V20,"")</f>
        <v/>
      </c>
    </row>
    <row r="23" spans="1:22" x14ac:dyDescent="0.25">
      <c r="A23" s="7"/>
      <c r="B23" s="7"/>
      <c r="C23" s="8" t="s">
        <v>166</v>
      </c>
      <c r="D23" s="7"/>
      <c r="E23" s="7"/>
      <c r="F23" s="7"/>
      <c r="G23" s="7"/>
      <c r="H23" s="7" t="str">
        <f>IF('Teil A - KO-Kriterien'!F36="AUSGESCHLOSSEN","KO ausgeschlossen",IF(ISNUMBER(H20),IF(H20&gt;=39,"shortlistfähig","unter Mindestschwelle"),""))</f>
        <v/>
      </c>
      <c r="I23" s="7"/>
      <c r="J23" s="7" t="str">
        <f>IF('Teil A - KO-Kriterien'!G36="AUSGESCHLOSSEN","KO ausgeschlossen",IF(ISNUMBER(J20),IF(J20&gt;=39,"shortlistfähig","unter Mindestschwelle"),""))</f>
        <v/>
      </c>
      <c r="K23" s="7"/>
      <c r="L23" s="7" t="str">
        <f>IF('Teil A - KO-Kriterien'!H36="AUSGESCHLOSSEN","KO ausgeschlossen",IF(ISNUMBER(L20),IF(L20&gt;=39,"shortlistfähig","unter Mindestschwelle"),""))</f>
        <v/>
      </c>
      <c r="M23" s="7"/>
      <c r="N23" s="7" t="str">
        <f>IF('Teil A - KO-Kriterien'!I36="AUSGESCHLOSSEN","KO ausgeschlossen",IF(ISNUMBER(N20),IF(N20&gt;=39,"shortlistfähig","unter Mindestschwelle"),""))</f>
        <v/>
      </c>
      <c r="O23" s="7"/>
      <c r="P23" s="7" t="str">
        <f>IF('Teil A - KO-Kriterien'!J36="AUSGESCHLOSSEN","KO ausgeschlossen",IF(ISNUMBER(P20),IF(P20&gt;=39,"shortlistfähig","unter Mindestschwelle"),""))</f>
        <v/>
      </c>
      <c r="Q23" s="7"/>
      <c r="R23" s="7" t="str">
        <f>IF('Teil A - KO-Kriterien'!K36="AUSGESCHLOSSEN","KO ausgeschlossen",IF(ISNUMBER(R20),IF(R20&gt;=39,"shortlistfähig","unter Mindestschwelle"),""))</f>
        <v/>
      </c>
      <c r="S23" s="7"/>
      <c r="T23" s="7" t="str">
        <f>IF('Teil A - KO-Kriterien'!L36="AUSGESCHLOSSEN","KO ausgeschlossen",IF(ISNUMBER(T20),IF(T20&gt;=39,"shortlistfähig","unter Mindestschwelle"),""))</f>
        <v/>
      </c>
      <c r="U23" s="7"/>
      <c r="V23" s="7" t="str">
        <f>IF('Teil A - KO-Kriterien'!M36="AUSGESCHLOSSEN","KO ausgeschlossen",IF(ISNUMBER(V20),IF(V20&gt;=39,"shortlistfähig","unter Mindestschwelle"),""))</f>
        <v/>
      </c>
    </row>
  </sheetData>
  <mergeCells count="3">
    <mergeCell ref="A2:V2"/>
    <mergeCell ref="A1:V1"/>
    <mergeCell ref="B3:V3"/>
  </mergeCells>
  <conditionalFormatting sqref="H21">
    <cfRule type="cellIs" dxfId="39" priority="1" operator="equal">
      <formula>"erreicht"</formula>
    </cfRule>
    <cfRule type="cellIs" dxfId="38" priority="2" operator="equal">
      <formula>"NICHT erreicht"</formula>
    </cfRule>
  </conditionalFormatting>
  <conditionalFormatting sqref="H23">
    <cfRule type="cellIs" dxfId="37" priority="3" operator="equal">
      <formula>"shortlistfähig"</formula>
    </cfRule>
    <cfRule type="cellIs" dxfId="36" priority="4" operator="equal">
      <formula>"unter Mindestschwelle"</formula>
    </cfRule>
    <cfRule type="cellIs" dxfId="35" priority="5" operator="equal">
      <formula>"KO ausgeschlossen"</formula>
    </cfRule>
  </conditionalFormatting>
  <conditionalFormatting sqref="J21">
    <cfRule type="cellIs" dxfId="34" priority="6" operator="equal">
      <formula>"erreicht"</formula>
    </cfRule>
    <cfRule type="cellIs" dxfId="33" priority="7" operator="equal">
      <formula>"NICHT erreicht"</formula>
    </cfRule>
  </conditionalFormatting>
  <conditionalFormatting sqref="J23">
    <cfRule type="cellIs" dxfId="32" priority="8" operator="equal">
      <formula>"shortlistfähig"</formula>
    </cfRule>
    <cfRule type="cellIs" dxfId="31" priority="9" operator="equal">
      <formula>"unter Mindestschwelle"</formula>
    </cfRule>
    <cfRule type="cellIs" dxfId="30" priority="10" operator="equal">
      <formula>"KO ausgeschlossen"</formula>
    </cfRule>
  </conditionalFormatting>
  <conditionalFormatting sqref="L21">
    <cfRule type="cellIs" dxfId="29" priority="11" operator="equal">
      <formula>"erreicht"</formula>
    </cfRule>
    <cfRule type="cellIs" dxfId="28" priority="12" operator="equal">
      <formula>"NICHT erreicht"</formula>
    </cfRule>
  </conditionalFormatting>
  <conditionalFormatting sqref="L23">
    <cfRule type="cellIs" dxfId="27" priority="13" operator="equal">
      <formula>"shortlistfähig"</formula>
    </cfRule>
    <cfRule type="cellIs" dxfId="26" priority="14" operator="equal">
      <formula>"unter Mindestschwelle"</formula>
    </cfRule>
    <cfRule type="cellIs" dxfId="25" priority="15" operator="equal">
      <formula>"KO ausgeschlossen"</formula>
    </cfRule>
  </conditionalFormatting>
  <conditionalFormatting sqref="N21">
    <cfRule type="cellIs" dxfId="24" priority="16" operator="equal">
      <formula>"erreicht"</formula>
    </cfRule>
    <cfRule type="cellIs" dxfId="23" priority="17" operator="equal">
      <formula>"NICHT erreicht"</formula>
    </cfRule>
  </conditionalFormatting>
  <conditionalFormatting sqref="N23">
    <cfRule type="cellIs" dxfId="22" priority="18" operator="equal">
      <formula>"shortlistfähig"</formula>
    </cfRule>
    <cfRule type="cellIs" dxfId="21" priority="19" operator="equal">
      <formula>"unter Mindestschwelle"</formula>
    </cfRule>
    <cfRule type="cellIs" dxfId="20" priority="20" operator="equal">
      <formula>"KO ausgeschlossen"</formula>
    </cfRule>
  </conditionalFormatting>
  <conditionalFormatting sqref="P21">
    <cfRule type="cellIs" dxfId="19" priority="21" operator="equal">
      <formula>"erreicht"</formula>
    </cfRule>
    <cfRule type="cellIs" dxfId="18" priority="22" operator="equal">
      <formula>"NICHT erreicht"</formula>
    </cfRule>
  </conditionalFormatting>
  <conditionalFormatting sqref="P23">
    <cfRule type="cellIs" dxfId="17" priority="23" operator="equal">
      <formula>"shortlistfähig"</formula>
    </cfRule>
    <cfRule type="cellIs" dxfId="16" priority="24" operator="equal">
      <formula>"unter Mindestschwelle"</formula>
    </cfRule>
    <cfRule type="cellIs" dxfId="15" priority="25" operator="equal">
      <formula>"KO ausgeschlossen"</formula>
    </cfRule>
  </conditionalFormatting>
  <conditionalFormatting sqref="R21">
    <cfRule type="cellIs" dxfId="14" priority="26" operator="equal">
      <formula>"erreicht"</formula>
    </cfRule>
    <cfRule type="cellIs" dxfId="13" priority="27" operator="equal">
      <formula>"NICHT erreicht"</formula>
    </cfRule>
  </conditionalFormatting>
  <conditionalFormatting sqref="R23">
    <cfRule type="cellIs" dxfId="12" priority="28" operator="equal">
      <formula>"shortlistfähig"</formula>
    </cfRule>
    <cfRule type="cellIs" dxfId="11" priority="29" operator="equal">
      <formula>"unter Mindestschwelle"</formula>
    </cfRule>
    <cfRule type="cellIs" dxfId="10" priority="30" operator="equal">
      <formula>"KO ausgeschlossen"</formula>
    </cfRule>
  </conditionalFormatting>
  <conditionalFormatting sqref="T21">
    <cfRule type="cellIs" dxfId="9" priority="31" operator="equal">
      <formula>"erreicht"</formula>
    </cfRule>
    <cfRule type="cellIs" dxfId="8" priority="32" operator="equal">
      <formula>"NICHT erreicht"</formula>
    </cfRule>
  </conditionalFormatting>
  <conditionalFormatting sqref="T23">
    <cfRule type="cellIs" dxfId="7" priority="33" operator="equal">
      <formula>"shortlistfähig"</formula>
    </cfRule>
    <cfRule type="cellIs" dxfId="6" priority="34" operator="equal">
      <formula>"unter Mindestschwelle"</formula>
    </cfRule>
    <cfRule type="cellIs" dxfId="5" priority="35" operator="equal">
      <formula>"KO ausgeschlossen"</formula>
    </cfRule>
  </conditionalFormatting>
  <conditionalFormatting sqref="V21">
    <cfRule type="cellIs" dxfId="4" priority="36" operator="equal">
      <formula>"erreicht"</formula>
    </cfRule>
    <cfRule type="cellIs" dxfId="3" priority="37" operator="equal">
      <formula>"NICHT erreicht"</formula>
    </cfRule>
  </conditionalFormatting>
  <conditionalFormatting sqref="V23">
    <cfRule type="cellIs" dxfId="2" priority="38" operator="equal">
      <formula>"shortlistfähig"</formula>
    </cfRule>
    <cfRule type="cellIs" dxfId="1" priority="39" operator="equal">
      <formula>"unter Mindestschwelle"</formula>
    </cfRule>
    <cfRule type="cellIs" dxfId="0" priority="40" operator="equal">
      <formula>"KO ausgeschlossen"</formula>
    </cfRule>
  </conditionalFormatting>
  <dataValidations count="1">
    <dataValidation type="decimal" allowBlank="1" errorTitle="Ungültige Eingabe" error="Bitte Punktwert zwischen 0 und 5 eingeben" sqref="G6 G7 G8 G9 G10 G11 G12 G13 G14 G15 G16 G17 I6 I7 I8 I9 I10 I11 I12 I13 I14 I15 I16 I17 K6 K7 K8 K9 K10 K11 K12 K13 K14 K15 K16 K17 M6 M7 M8 M9 M10 M11 M12 M13 M14 M15 M16 M17 O6 O7 O8 O9 O10 O11 O12 O13 O14 O15 O16 O17 Q6 Q7 Q8 Q9 Q10 Q11 Q12 Q13 Q14 Q15 Q16 Q17 S6 S7 S8 S9 S10 S11 S12 S13 S14 S15 S16 S17 U6 U7 U8 U9 U10 U11 U12 U13 U14 U15 U16 U17" xr:uid="{00000000-0002-0000-0200-000000000000}">
      <formula1>0</formula1>
      <formula2>5</formula2>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b63549-4130-4374-ad88-fadafa2d216d">
      <Terms xmlns="http://schemas.microsoft.com/office/infopath/2007/PartnerControls"/>
    </lcf76f155ced4ddcb4097134ff3c332f>
    <TaxCatchAll xmlns="0662d558-656e-40bf-ade8-7cc2ba3031f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2C88245F01AC74EBE6DCA9974A0A5B0" ma:contentTypeVersion="11" ma:contentTypeDescription="Ein neues Dokument erstellen." ma:contentTypeScope="" ma:versionID="7ab22973bfb807397b6ff1b6e583775f">
  <xsd:schema xmlns:xsd="http://www.w3.org/2001/XMLSchema" xmlns:xs="http://www.w3.org/2001/XMLSchema" xmlns:p="http://schemas.microsoft.com/office/2006/metadata/properties" xmlns:ns2="4fb63549-4130-4374-ad88-fadafa2d216d" xmlns:ns3="0662d558-656e-40bf-ade8-7cc2ba3031f4" targetNamespace="http://schemas.microsoft.com/office/2006/metadata/properties" ma:root="true" ma:fieldsID="de65e59eb2bc31cb06d6b71173e7f89a" ns2:_="" ns3:_="">
    <xsd:import namespace="4fb63549-4130-4374-ad88-fadafa2d216d"/>
    <xsd:import namespace="0662d558-656e-40bf-ade8-7cc2ba3031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b63549-4130-4374-ad88-fadafa2d2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2f259d71-6300-4c08-98d6-a4714945d2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62d558-656e-40bf-ade8-7cc2ba3031f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d6ab11d-acb0-46e5-b735-0734acd0aeff}" ma:internalName="TaxCatchAll" ma:showField="CatchAllData" ma:web="0662d558-656e-40bf-ade8-7cc2ba3031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E96406-A02E-441C-9365-29C7564A6E9C}">
  <ds:schemaRefs>
    <ds:schemaRef ds:uri="http://schemas.microsoft.com/sharepoint/v3/contenttype/forms"/>
  </ds:schemaRefs>
</ds:datastoreItem>
</file>

<file path=customXml/itemProps2.xml><?xml version="1.0" encoding="utf-8"?>
<ds:datastoreItem xmlns:ds="http://schemas.openxmlformats.org/officeDocument/2006/customXml" ds:itemID="{BB7D57F6-2F45-498A-AB7E-221907365BCA}">
  <ds:schemaRefs>
    <ds:schemaRef ds:uri="http://purl.org/dc/dcmitype/"/>
    <ds:schemaRef ds:uri="0662d558-656e-40bf-ade8-7cc2ba3031f4"/>
    <ds:schemaRef ds:uri="4fb63549-4130-4374-ad88-fadafa2d216d"/>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69983814-28C4-4125-9A9C-B71EF97D9F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b63549-4130-4374-ad88-fadafa2d216d"/>
    <ds:schemaRef ds:uri="0662d558-656e-40bf-ade8-7cc2ba303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Teil A - KO-Kriterien</vt:lpstr>
      <vt:lpstr>Teil B - Shortlist-Wertung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Eignungskriterien NSC -- Bewertungsmatrix</dc:title>
  <dc:subject>Eignungsprüfung Teilnahmewettbewerb</dc:subject>
  <dc:creator>Auftraggeber</dc:creator>
  <cp:keywords>Eignungskriterien; Shortlist; Teilnahmewettbewerb</cp:keywords>
  <dc:description>Bewertungsmatrix zu den Eignungskriterien: Teil A (KO-Mindestanforderungen) und Teil B (Shortlist-Wertung).</dc:description>
  <cp:lastModifiedBy>Klemm, Theresa Katharina</cp:lastModifiedBy>
  <cp:revision/>
  <dcterms:created xsi:type="dcterms:W3CDTF">2026-07-09T18:47:34Z</dcterms:created>
  <dcterms:modified xsi:type="dcterms:W3CDTF">2026-07-10T17:00:53Z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0x01010052C88245F01AC74EBE6DCA9974A0A5B0</vt:lpwstr>
  </property>
</Properties>
</file>