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202300"/>
  <mc:AlternateContent xmlns:mc="http://schemas.openxmlformats.org/markup-compatibility/2006">
    <mc:Choice Requires="x15">
      <x15ac:absPath xmlns:x15ac="http://schemas.microsoft.com/office/spreadsheetml/2010/11/ac" url="P:\AMO09 - Beratung DigiHub\C4_Lose+Vergabe\Los2_Reinraum\"/>
    </mc:Choice>
  </mc:AlternateContent>
  <xr:revisionPtr revIDLastSave="0" documentId="8_{4344C401-53BA-4BE5-B6A5-70A440569E77}" xr6:coauthVersionLast="47" xr6:coauthVersionMax="47" xr10:uidLastSave="{00000000-0000-0000-0000-000000000000}"/>
  <bookViews>
    <workbookView xWindow="53520" yWindow="-3510" windowWidth="26985" windowHeight="20985" tabRatio="781" xr2:uid="{C4261AFB-4C12-4376-ADBD-709DCBDD1154}"/>
  </bookViews>
  <sheets>
    <sheet name="Anrechenbare Kosten" sheetId="8" r:id="rId1"/>
    <sheet name="Zusammenfassung" sheetId="12" r:id="rId2"/>
    <sheet name="TGA-Reinraum" sheetId="13" r:id="rId3"/>
    <sheet name="Beiblatt-TGA-Reinraum" sheetId="14" r:id="rId4"/>
  </sheets>
  <definedNames>
    <definedName name="_xlnm.Print_Area" localSheetId="0">'Anrechenbare Kosten'!$A$1:$J$36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15" i="13" l="1"/>
  <c r="M14" i="13"/>
  <c r="M13" i="13"/>
  <c r="M12" i="13"/>
  <c r="M16" i="13"/>
  <c r="M17" i="13"/>
  <c r="M18" i="13"/>
  <c r="M19" i="13"/>
  <c r="M20" i="13"/>
  <c r="M8" i="13"/>
  <c r="M95" i="13"/>
  <c r="P22" i="13"/>
  <c r="Q22" i="13"/>
  <c r="M22" i="13" s="1"/>
  <c r="M25" i="13" s="1"/>
  <c r="R22" i="13"/>
  <c r="S22" i="13"/>
  <c r="E8" i="12"/>
  <c r="O22" i="13"/>
  <c r="M99" i="13"/>
  <c r="M98" i="13"/>
  <c r="M97" i="13"/>
  <c r="M96" i="13"/>
  <c r="M84" i="13"/>
  <c r="G33" i="8"/>
  <c r="M32" i="13" l="1"/>
  <c r="M91" i="13" s="1"/>
  <c r="M16" i="12" s="1"/>
  <c r="M27" i="13"/>
  <c r="M31" i="13"/>
  <c r="M29" i="13"/>
  <c r="M26" i="13"/>
  <c r="M88" i="13" s="1"/>
  <c r="M30" i="13"/>
  <c r="M28" i="13"/>
  <c r="M100" i="13"/>
  <c r="M24" i="12" s="1"/>
  <c r="M25" i="12" s="1"/>
  <c r="M89" i="13" l="1"/>
  <c r="M14" i="12" s="1"/>
  <c r="M90" i="13"/>
  <c r="M15" i="12" s="1"/>
  <c r="M13" i="12"/>
  <c r="M33" i="13"/>
  <c r="G22" i="8"/>
  <c r="M39" i="13" l="1"/>
  <c r="M38" i="13"/>
  <c r="M37" i="13"/>
  <c r="M36" i="13"/>
  <c r="M17" i="12"/>
  <c r="M92" i="13"/>
  <c r="M8" i="12" s="1"/>
  <c r="B17" i="8"/>
  <c r="B16" i="8"/>
  <c r="M40" i="13" l="1"/>
  <c r="G18" i="8"/>
  <c r="B19" i="8"/>
  <c r="B22" i="8"/>
  <c r="B32" i="8"/>
  <c r="B34" i="8"/>
  <c r="M19" i="12" l="1"/>
  <c r="M9" i="12" l="1"/>
  <c r="M21" i="12" s="1"/>
  <c r="M30" i="12" s="1"/>
  <c r="G35" i="8" l="1"/>
  <c r="B33" i="8"/>
</calcChain>
</file>

<file path=xl/sharedStrings.xml><?xml version="1.0" encoding="utf-8"?>
<sst xmlns="http://schemas.openxmlformats.org/spreadsheetml/2006/main" count="596" uniqueCount="314">
  <si>
    <t>Leistungsbild</t>
  </si>
  <si>
    <t>LPH</t>
  </si>
  <si>
    <t>Titel</t>
  </si>
  <si>
    <t>Betrag €/netto</t>
  </si>
  <si>
    <t>Grundlagenermittlung</t>
  </si>
  <si>
    <t>Vorplanung</t>
  </si>
  <si>
    <t>Genehmigungsplanung</t>
  </si>
  <si>
    <t>Ausführungsplanung</t>
  </si>
  <si>
    <t>Vorbereitung der Vergabe</t>
  </si>
  <si>
    <t>Mitwirkung bei der Vergabe</t>
  </si>
  <si>
    <t>Objektüberwachung</t>
  </si>
  <si>
    <t>(Grundleistungen a-e)</t>
  </si>
  <si>
    <t>(Grundleistungen a-i)</t>
  </si>
  <si>
    <t>(Grundleistungen a-g)</t>
  </si>
  <si>
    <t>(Grundleistungen a-c)</t>
  </si>
  <si>
    <t>(Grundleistungen a-f)</t>
  </si>
  <si>
    <t>(Grundleistungen a-h)</t>
  </si>
  <si>
    <t>(Grundleistungen a-p)</t>
  </si>
  <si>
    <t>Psch</t>
  </si>
  <si>
    <t>Zu- und Abschläge auf die Grundleistungen</t>
  </si>
  <si>
    <t>Nebenkosten</t>
  </si>
  <si>
    <t>Reise- und Fahrtkostenentschädigung</t>
  </si>
  <si>
    <t>Zu- oder Abschlag auf das Grundhonorar</t>
  </si>
  <si>
    <t>Zwischensumme Grundleistungen</t>
  </si>
  <si>
    <t>Besondere Leistungen:</t>
  </si>
  <si>
    <t>(siehe Beiblatt)</t>
  </si>
  <si>
    <t>Pos. 1</t>
  </si>
  <si>
    <t>Pos. 2</t>
  </si>
  <si>
    <t>Auftragswert entsprechend der gesondert abrufbaren Leistungsstufen</t>
  </si>
  <si>
    <t>B)</t>
  </si>
  <si>
    <t>A)</t>
  </si>
  <si>
    <t>C)</t>
  </si>
  <si>
    <t>D)</t>
  </si>
  <si>
    <t>für die erste Leistungsstufe</t>
  </si>
  <si>
    <t>für die zweite Leistungsstufe</t>
  </si>
  <si>
    <t>für die dritte Leistungsstufe</t>
  </si>
  <si>
    <t>für die vierte Leistungsstufe</t>
  </si>
  <si>
    <t>(LPH 1 - LPH 2)</t>
  </si>
  <si>
    <t>(LPH 3 - LPH 4)</t>
  </si>
  <si>
    <t>(LPH 5 - LPH 7)</t>
  </si>
  <si>
    <t>(LPH 8)</t>
  </si>
  <si>
    <t>Zwischensumme Gesamtauftragswert</t>
  </si>
  <si>
    <t>Pos.3</t>
  </si>
  <si>
    <t>Geschäftsführung</t>
  </si>
  <si>
    <t>technischer Mitarbeiter mit Hochschulqualifikation</t>
  </si>
  <si>
    <t>E)</t>
  </si>
  <si>
    <t>Assistenz / Schreibkraft</t>
  </si>
  <si>
    <t>€/h</t>
  </si>
  <si>
    <t>Aufschlag für den Wertungspreis</t>
  </si>
  <si>
    <t>a</t>
  </si>
  <si>
    <t>b</t>
  </si>
  <si>
    <t>c</t>
  </si>
  <si>
    <t>Vorplanung (Projekt- und Planungsvorbereitung)</t>
  </si>
  <si>
    <t>d</t>
  </si>
  <si>
    <t>Entwurfsplanung (System- und Integrationsplanung)</t>
  </si>
  <si>
    <t>e</t>
  </si>
  <si>
    <t>f</t>
  </si>
  <si>
    <t>g</t>
  </si>
  <si>
    <t>Objektüberwachung (Bauüberwachung) und Dokumentation</t>
  </si>
  <si>
    <t>x</t>
  </si>
  <si>
    <t>Besondere Leistungen</t>
  </si>
  <si>
    <t>Preisblatt</t>
  </si>
  <si>
    <t>Bieter</t>
  </si>
  <si>
    <t>Zusammenfassen, Erläutern und Dokumentieren der Ergebnisse</t>
  </si>
  <si>
    <t>h</t>
  </si>
  <si>
    <t>i</t>
  </si>
  <si>
    <t>Kostenkontrolle durch Vergleich der vom Planer bepreisten Leistungsverzeichnisse mit der Kostenberechnung</t>
  </si>
  <si>
    <t>Gemeinsames Aufmaß mit den ausführenden Unternehmen</t>
  </si>
  <si>
    <t>j</t>
  </si>
  <si>
    <t>k</t>
  </si>
  <si>
    <t>l</t>
  </si>
  <si>
    <t>m</t>
  </si>
  <si>
    <t>n</t>
  </si>
  <si>
    <t>o</t>
  </si>
  <si>
    <t>p</t>
  </si>
  <si>
    <t>Ermitteln der Kosten auf Grundlage der vom Planer bepreisten Leistungsverzeichnisse</t>
  </si>
  <si>
    <t>Zusammenstellen der Vergabeunterlagen</t>
  </si>
  <si>
    <t>Führen von Bietergesprächen</t>
  </si>
  <si>
    <t>Überwachen der Beseitigung der bei der Abnahme festgestellten Mängel</t>
  </si>
  <si>
    <t>von</t>
  </si>
  <si>
    <t>Kürzel</t>
  </si>
  <si>
    <t>Fläche</t>
  </si>
  <si>
    <t>GF</t>
  </si>
  <si>
    <t>Grundstücksfläche</t>
  </si>
  <si>
    <t>AF</t>
  </si>
  <si>
    <t>Fläche für Außenanlage</t>
  </si>
  <si>
    <t>BGF</t>
  </si>
  <si>
    <t>1. Ebene</t>
  </si>
  <si>
    <t>2. Ebene</t>
  </si>
  <si>
    <t>Grundstück</t>
  </si>
  <si>
    <t>Herrichten und Erschließen</t>
  </si>
  <si>
    <t>Bauwerk - Technische Anlagen</t>
  </si>
  <si>
    <t>Abwasser-, Wasser-, Gaslagen</t>
  </si>
  <si>
    <t>Wärmeversorgungsanlagen</t>
  </si>
  <si>
    <t>Raumlufttechnische Anlagen</t>
  </si>
  <si>
    <t>Elektrische Anlagen</t>
  </si>
  <si>
    <t>Kommunikationstechnische Anlagen</t>
  </si>
  <si>
    <t>Förderanlagen</t>
  </si>
  <si>
    <t>Nutzungsspez. / verfahrenstech. Anlagen</t>
  </si>
  <si>
    <t>Gebäude- und Anlagenautomation</t>
  </si>
  <si>
    <t>Sonst. Maßnahmen für techn. Anlagen</t>
  </si>
  <si>
    <t>Außenanlagen und Freiflächen</t>
  </si>
  <si>
    <t>Ausstattung und Kunstwerke</t>
  </si>
  <si>
    <t>netto</t>
  </si>
  <si>
    <t>Neubau</t>
  </si>
  <si>
    <t>Baunebenkosten</t>
  </si>
  <si>
    <t>gem. Zuwendungsbescheid</t>
  </si>
  <si>
    <t>Summe</t>
  </si>
  <si>
    <t>vorläufig anrechenbare Kosten je Leistungsbild</t>
  </si>
  <si>
    <t>Mitwirken bei der Inbetriebnahmeplanung / dem techn. Inbetriebnahmemanagement</t>
  </si>
  <si>
    <t>Beachten und Umsetzen der Anforderungen zur Nachhaltigkeit; Integration und Berücksichtigung der Nachhaltigkeitsanforderungen in die Planung</t>
  </si>
  <si>
    <t>Beachten und Umsetzen der Anforderungen zur Nachhaltigkeit; Integration und (…)</t>
  </si>
  <si>
    <t>Beachten und Umsetzen der Anforderungen zur Nachhaltigkeit; Integration (…)</t>
  </si>
  <si>
    <t>Teilnahme an Nachhaltigkeitsworkshop (online ca. 2 Std) zu Beginn der  (…)</t>
  </si>
  <si>
    <t>1.1</t>
  </si>
  <si>
    <t>1.2</t>
  </si>
  <si>
    <t>1.3</t>
  </si>
  <si>
    <t>2.1</t>
  </si>
  <si>
    <t>2.2</t>
  </si>
  <si>
    <t>2.3</t>
  </si>
  <si>
    <t>2.4</t>
  </si>
  <si>
    <t>2.5</t>
  </si>
  <si>
    <t>Nr.</t>
  </si>
  <si>
    <t>LPH 1</t>
  </si>
  <si>
    <t>LPH2</t>
  </si>
  <si>
    <t>LPH3</t>
  </si>
  <si>
    <t>LPH4</t>
  </si>
  <si>
    <t>LPH5</t>
  </si>
  <si>
    <t>LPH6</t>
  </si>
  <si>
    <t>LPH7</t>
  </si>
  <si>
    <t>LPH8</t>
  </si>
  <si>
    <t>1.4</t>
  </si>
  <si>
    <t>3.1</t>
  </si>
  <si>
    <t>3.2</t>
  </si>
  <si>
    <t>3.3</t>
  </si>
  <si>
    <t>3.4</t>
  </si>
  <si>
    <t>3.5</t>
  </si>
  <si>
    <t>3.6</t>
  </si>
  <si>
    <t>3.7</t>
  </si>
  <si>
    <t>3.8</t>
  </si>
  <si>
    <t>4.1</t>
  </si>
  <si>
    <t>5.1</t>
  </si>
  <si>
    <t>5.2</t>
  </si>
  <si>
    <t>5.3</t>
  </si>
  <si>
    <t>5.4</t>
  </si>
  <si>
    <t>5.5</t>
  </si>
  <si>
    <t>5.6</t>
  </si>
  <si>
    <t>5.7</t>
  </si>
  <si>
    <t>5.8</t>
  </si>
  <si>
    <t>5.9</t>
  </si>
  <si>
    <t>6.1</t>
  </si>
  <si>
    <t>7.1</t>
  </si>
  <si>
    <t>8.1</t>
  </si>
  <si>
    <t>8.2</t>
  </si>
  <si>
    <t>8.3</t>
  </si>
  <si>
    <t>8.4</t>
  </si>
  <si>
    <t>8.5</t>
  </si>
  <si>
    <t>8.6</t>
  </si>
  <si>
    <t>Mitwirkung bei der Erarbeitung eines Lastenheftes</t>
  </si>
  <si>
    <t>Mitwirken beim Abgleich von Lasten- und Pflichtenheft</t>
  </si>
  <si>
    <t>Fortführung Baulogistikkonzept / Baustellenkonzept in Abstimmung mit den ausführenden Firmen und Koordination der ausführenden Firmen auf dieser Grundlage</t>
  </si>
  <si>
    <t>m²</t>
  </si>
  <si>
    <t>Grundfläche Gebäude (Neu + Bestand)</t>
  </si>
  <si>
    <t>Bruttogeschossfläche (Neu)</t>
  </si>
  <si>
    <t>GF (Geb)</t>
  </si>
  <si>
    <t>vorläufig anrechenbare Kosten:</t>
  </si>
  <si>
    <t>Entwurfsplanung</t>
  </si>
  <si>
    <t>Zwischensumme Besondere Leistungen</t>
  </si>
  <si>
    <t>Teilnahme an Nachhaltigkeitsworkshop (online ca. 2 Std.) zu Beginn der Leistungsphase 3 nach HOAI zur Klärung und Abstimmung des Leistungsumfangs aller Planungs- und Projektbeteiligten zur Integration der Nachhaltigkeitskriterien in die Planung</t>
  </si>
  <si>
    <t>Bauwerk - Baukonstruktion</t>
  </si>
  <si>
    <t>davon nicht öffentliche Erschließung (außerhalb des Grundstücks)</t>
  </si>
  <si>
    <t>Mitzuverarbeitende Bausubtanz:</t>
  </si>
  <si>
    <t>0 €/m²</t>
  </si>
  <si>
    <t>Umbauzuschlag</t>
  </si>
  <si>
    <t>(in +/-%)</t>
  </si>
  <si>
    <t>davon Kosten für Dachbegrünung</t>
  </si>
  <si>
    <t>*Kosten für Reinraumausbau (Abhangdecken, Wände, Doppelboden, etc.) in KG 470 enthalten</t>
  </si>
  <si>
    <t>Nettopreis der abgefragten Leistungsbilder inkl. besonderer/optionaler Leistungen sowie Zu-und Abschlägen</t>
  </si>
  <si>
    <t>Zusammenfassung</t>
  </si>
  <si>
    <t>Mwst.</t>
  </si>
  <si>
    <t>H1</t>
  </si>
  <si>
    <t>H2</t>
  </si>
  <si>
    <t>H3</t>
  </si>
  <si>
    <t>H4</t>
  </si>
  <si>
    <t>Basisdaten Projekt (gem. Flächen- und Volumenstudie Stand: 06.07.2026)</t>
  </si>
  <si>
    <t>Anrechenbare Kosten</t>
  </si>
  <si>
    <t>(% an KG 300 + 400)</t>
  </si>
  <si>
    <t>* grün hinterlegte Felder sind vom Bieter auszufüllen</t>
  </si>
  <si>
    <t>Vorläufige Kosten (Kostenrahmen) nach Kostengruppen gem. DIN 276</t>
  </si>
  <si>
    <t>fiktive Stundensätze</t>
  </si>
  <si>
    <t>Nettopreis der fiktiven Stundensätze</t>
  </si>
  <si>
    <t>Stundensätze: Zur Wertung des Angebots werden jeweils 50 Stunden herangezogen 
(fiktiver Wert, kein Anspruch auf Beauftragung)</t>
  </si>
  <si>
    <t>technischer Mitarbeiter ohne Hochschulqualifikation</t>
  </si>
  <si>
    <t>Brutto-Angebotspreis (ohne fiktive Stundensätze und Bauzeitverlängerung)</t>
  </si>
  <si>
    <t>Projektleitung / stellvertretende Projektleitung</t>
  </si>
  <si>
    <t>Gesamtsumme für die Wertung des Angebots (brutto) inkl. fiktive Stundensätze (netto) und Bauzeitverlängerung (netto)</t>
  </si>
  <si>
    <t>fiktive Bauzeitverlängerung 6 Monate (gem. Angebotsformular) netto</t>
  </si>
  <si>
    <t>H5</t>
  </si>
  <si>
    <t>H6</t>
  </si>
  <si>
    <t>* blau hinterlegte Felder werden im Rahmen der Auswertung ausgefüllt</t>
  </si>
  <si>
    <t>Klären der Aufgabenstellung auf Grund der Vorgaben oder der Bedarfsplanung des Auftraggebers im Benehmen mit dem Objektplaner</t>
  </si>
  <si>
    <t>Ermitteln der Planungsrandbedingungen und Beraten zum Leistungsbedarf und gegebenenfalls zur technischen Erschließung</t>
  </si>
  <si>
    <t>Analysieren der Grundlagen; Mitwirken beim Abstimmen der Leistungen mit den Planungsbeteiligten</t>
  </si>
  <si>
    <t>Erarbeiten eines Planungskonzepts, dazu gehören zum Beispiel: Vordimensionieren der Systeme und maßbestimmenden Anlagenteile, Untersuchen von alternativen Lösungsmöglichkeiten bei gleichen Nutzungsanforderungen einschließlich Wirtschaftlichkeitsvorbetrachtung, zeichnerische Darstellung zur Integration in die Objektplanung unter Berücksichtigung exemplarischer Details, Angaben zum Raumbedarf</t>
  </si>
  <si>
    <t>Aufstellen eines Funktionsschemas bzw. Prinzipschaltbildes für jede Anlage</t>
  </si>
  <si>
    <t>Klären und Erläutern der wesentlichen fachübergreifenden Prozesse, Randbedingungen und Schnittstellen, Mitwirken bei der Integration der technischen Anlagen</t>
  </si>
  <si>
    <t>Vorverhandlungen mit Behörden über die Genehmigungsfähigkeit und mit den zu beteiligenden Stellen zur Infrastruktur</t>
  </si>
  <si>
    <t>Kostenschätzung nach DIN 276 (2. Ebene) und Terminplanung</t>
  </si>
  <si>
    <t>Durcharbeiten des Planungskonzepts (stufenweise Erarbeitung einer Lösung) unter Berücksichtigung aller fachspezifischen Anforderungen sowie unter Beachtung der durch die Objektplanung integrierten Fachplanungen, bis zum vollständigen Entwurf</t>
  </si>
  <si>
    <t>Festlegen aller Systeme und Anlagenteile</t>
  </si>
  <si>
    <t>Berechnen und Bemessen der technischen Anlagen und Anlagenteile, Abschätzen von jährlichen Bedarfswerten (z. B. Nutz-, End- und Primärenergiebedarf) und Betriebskosten; Abstimmen des Platzbedarfs für technische Anlagen und Anlagenteile; Zeichnerische Darstellung des Entwurfs in einem mit dem Objektplaner abgestimmten Ausgabemaßstab mit Angabe maßbestimmender Dimensionen; Fortschreiben und Detaillieren der Funktions- und Strangschemata der Anlagen; Auflisten aller Anlagen mit technischen Daten und Angaben zum Beispiel für Energiebilanzierungen; Anlagenbeschreibungen mit Angabe der Nutzungsbedingungen</t>
  </si>
  <si>
    <t>Übergeben der Berechnungsergebnisse an andere Planungsbeteiligte zum Aufstellen vorgeschriebener Nachweise; Angabe und Abstimmung der für die Tragwerksplanung notwendigen Angaben über Durchführungen und Lastangaben (ohne Anfertigen von Schlitz- und Durchführungsplänen)</t>
  </si>
  <si>
    <t>Verhandlungen mit Behörden und mit anderen zu beteiligenden Stellen über die Genehmigungsfähigkeit</t>
  </si>
  <si>
    <t>Kostenberechnung nach DIN 276 (3. Ebene) und Terminplanung</t>
  </si>
  <si>
    <t>Kostenkontrolle durch Vergleich der Kostenberechnung mit der Kostenschätzung</t>
  </si>
  <si>
    <t>Vervollständigen und Anpassen der Planungsunterlagen, Beschreibungen und Berechnungen</t>
  </si>
  <si>
    <t>Erarbeiten der Ausführungsplanung auf Grundlage der Ergebnisse der Leistungsphasen 3 und 4 (stufenweise Erarbeitung und Darstellung der Lösung) unter Beachtung der durch die Objektplanung integrierten Fachplanungen bis zur ausführungsreifen Lösung</t>
  </si>
  <si>
    <t>Fortschreiben der Berechnungen und Bemessungen zur Auslegung der technischen Anlagen und Anlagenteile; Zeichnerische Darstellung der Anlagen in einem mit dem Objektplaner abgestimmten Ausgabemaßstab und Detaillierungsgrad einschließlich Dimensionen (keine Montage- oder Werkstattpläne); Anpassen und Detaillieren der Funktions- und Strangschemata der Anlagen bzw. der GA-Funktionslisten; Abstimmen der Ausführungszeichnungen mit dem Objektplaner und den übrigen Fachplanern</t>
  </si>
  <si>
    <t>Anfertigen von Schlitz- und Durchbruchsplänen</t>
  </si>
  <si>
    <t>Fortschreibung des Terminplans</t>
  </si>
  <si>
    <t>Fortschreiben der Ausführungsplanung auf den Stand der Ausschreibungsergebnisse und der dann vorliegenden Ausführungsplanung des Objektplaners, Übergeben der fortgeschriebenen Ausführungsplanung an die ausführenden Unternehmen</t>
  </si>
  <si>
    <t>Prüfen und Anerkennen der Montage- und Werkstattpläne der ausführenden Unternehmen auf Übereinstimmung mit der Ausführungsplanung</t>
  </si>
  <si>
    <t>Ermitteln von Mengen als Grundlage für das Aufstellen von Leistungsverzeichnissen in Abstimmung mit Beiträgen anderer an der Planung fachlich Beteiligter</t>
  </si>
  <si>
    <t>Aufstellen der Vergabeunterlagen, insbesondere mit Leistungsverzeichnissen nach Leistungsbereichen, einschließlich der Wartungsleistungen auf Grundlage bestehender Regelwerke</t>
  </si>
  <si>
    <t>Mitwirken beim Abstimmen der Schnittstellen zu den Leistungsbeschreibungen der anderen an der Planung fachlich Beteiligten</t>
  </si>
  <si>
    <t>Prüfen und Werten der Angebote, Aufstellen der Preisspiegel nach Einzelpositionen, Prüfen und Werten der Angebote für zusätzliche oder geänderte Leistungen der ausführenden Unternehmen und der Angemessenheit der Preise</t>
  </si>
  <si>
    <t>Vergleichen der Ausschreibungsergebnisse mit den vom Planer bepreisten Leistungsverzeichnissen und der Kostenberechnung</t>
  </si>
  <si>
    <t>Erstellen der Vergabevorschläge, Mitwirken bei der Dokumentation der Vergabeverfahren</t>
  </si>
  <si>
    <t>Zusammenstellen der Vertragsunterlagen und bei der Auftragserteilung</t>
  </si>
  <si>
    <t>Überwachen der Ausführung des Objekts auf Übereinstimmung mit der öffentlich-rechtlichen Genehmigung oder Zustimmung, den Verträgen mit den ausführenden Unternehmen, den Ausführungsunterlagen, den Montage- und Werkstattplänen, den einschlägigen Vorschriften und den allgemein anerkannten Regeln der Technik</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</si>
  <si>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</si>
  <si>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</si>
  <si>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</si>
  <si>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 und der Angemessenheit der Preise</t>
  </si>
  <si>
    <t>Rechnungsprüfung in rechnerischer und fachlicher Hinsicht mit Prüfen und Bescheinigen des Leistungsstandes anhand nachvollziehbarer Leistungsnachweise</t>
  </si>
  <si>
    <t>Kostenkontrolle durch Überprüfen der Leistungsabrechnungen der ausführenden Unternehmen im Vergleich zu den Vertragspreisen und dem Kostenanschlag</t>
  </si>
  <si>
    <t>Kostenfeststellung</t>
  </si>
  <si>
    <t>Mitwirken bei Leistungs- u. Funktionsprüfungen</t>
  </si>
  <si>
    <t>fachtechnische Abnahme der Leistungen auf Grundlage der vorgelegten Dokumentation, Erstellung eines Abnahmeprotokolls, Feststellen von Mängeln und Erteilen einer Abnahmeempfehlung</t>
  </si>
  <si>
    <t>Antrag auf behördliche Abnahmen und Teilnahme daran</t>
  </si>
  <si>
    <t>Prüfung der übergebenen Revisionsunterlagen auf Vollzähligkeit, Vollständigkeit und stichprobenartige Prüfung auf Übereinstimmung mit dem Stand der Ausführung</t>
  </si>
  <si>
    <t>Auflisten der Verjährungsfristen der Ansprüche auf Mängelbeseitigung</t>
  </si>
  <si>
    <t>Systematische Zusammenstellung der Dokumentation, der zeichnerischen Darstellungen und rechnerischen Ergebnisse des Objekts</t>
  </si>
  <si>
    <t>KG</t>
  </si>
  <si>
    <t>Anlagengruppen</t>
  </si>
  <si>
    <t>HZ</t>
  </si>
  <si>
    <t>Basissatz</t>
  </si>
  <si>
    <t>Abwasser-, Wasser-, Gasanlagen</t>
  </si>
  <si>
    <t xml:space="preserve">Elektrische Anlagen </t>
  </si>
  <si>
    <t xml:space="preserve">Förderanlagen </t>
  </si>
  <si>
    <t>II</t>
  </si>
  <si>
    <t>III</t>
  </si>
  <si>
    <r>
      <rPr>
        <strike/>
        <sz val="10"/>
        <color rgb="FFFF0000"/>
        <rFont val="Arial"/>
        <family val="2"/>
      </rPr>
      <t>Einholen</t>
    </r>
    <r>
      <rPr>
        <sz val="10"/>
        <color rgb="FFFF0000"/>
        <rFont val="Arial"/>
        <family val="2"/>
      </rPr>
      <t xml:space="preserve"> Mitwirken bei der Einholung </t>
    </r>
    <r>
      <rPr>
        <sz val="10"/>
        <color theme="1"/>
        <rFont val="Arial"/>
        <family val="2"/>
      </rPr>
      <t>von Angeboten</t>
    </r>
  </si>
  <si>
    <t>Mitwirken bei der Bedarfsplanung für komplexe Nutzungen zur Analyse der Bedürfnisse, Ziele und einschränkenden Gegebenheiten (Kosten-, Termine und andere Rahmenbedingungen) des Bauherrn und wichtiger Beteiligter</t>
  </si>
  <si>
    <t>Fortschreiben des technischen Teils des Raumbuches</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</si>
  <si>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</si>
  <si>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</si>
  <si>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Erarbeiten der Wartungsplanung und -organisation</t>
  </si>
  <si>
    <t>Ausschreibung von Wartungsleistungen, soweit von bestehenden Regelwerken abweichend</t>
  </si>
  <si>
    <t>6.2</t>
  </si>
  <si>
    <t>Prüfen und Werten von Nebenangeboten</t>
  </si>
  <si>
    <t>Fortschreiben der Ausführungspläne (zum Beispiel Grundrisse, Schnitte, Ansichten) bis zum Bestand</t>
  </si>
  <si>
    <t>Fachliche Mitwirkung bei der digitalen Bestandserfassung und BIM-Projektvorbereitung, Mitwirkung bei der Festlegung der BIM-Projektstandards</t>
  </si>
  <si>
    <t>Mitwirkung bei der Erarbeitung eines Lastenheftes, Erstellung und Digitalisierung des fachlichen Labor- und Reinraumanforderungsraumbuches</t>
  </si>
  <si>
    <t>Mitwirkung bei interdisziplinären Projektauftakt- und Koordinierungsbesprechungen, Fachliche Mitwirkung bei der Auswahl und Einrichtung des Projektkommunikationssystems</t>
  </si>
  <si>
    <t>Mitwirkung bei der Erarbeitung eines Lastenheftes, fachliche Fortschreibung des Labor- und Reinraumanforderungsraumbuches</t>
  </si>
  <si>
    <t>Organisation, Vorbereitung und fachliche Durchführung nutzerbezogener Workshops zur Abstimmung der Labor-/Reinraumfunktionen, Geräteausstattung, Arbeitsabläufe, Medienversorgung und zukünftigen Nutzungsanforderungen.</t>
  </si>
  <si>
    <t>Modellbasierte Planungsbesprechungen
Teilnahme an modellbasierten Planungsbesprechungen einschließlich fachlicher Prüfung des Koordinationsmodells, Identifikation labor-/reinraumsplanungsrelevanter Kollisionen sowie Dokumentation und Nachverfolgung der erforderlichen Anpassungen.</t>
  </si>
  <si>
    <t>Mitwirkung bei der Entwicklung eines Einbringungs- und Baulogistikkonzeptes für Laborgeräte, Reinraumkomponenten und Spezialausstattungen unter Berücksichtigung der Bauabläufe sowie gegebenenfalls laufender Nutzungen im Bestand.</t>
  </si>
  <si>
    <t>Teilnahme an einem durch den DGNB-Auditor/Nachhaltigkeitsexperten initiierten halbtägigen Workshop in Präsenz zu Beginn der Leistungsphase 2 nach HOAI zur Klärung und Abstimmung des Leistungsumfangs aller Planungs- und Projektbeteiligten zur Integration der Nachhaltigkeitskriterienin die Planung.</t>
  </si>
  <si>
    <t>Teilnahme an modellbasierten Planungsbesprechungen einschließlich fachlicher Prüfung des Koordinationsmodells, Identifikation labor-/reinraumsplanungsrelevanter Kollisionen sowie Dokumentation und Nachverfolgung der erforderlichen Anpassungen.</t>
  </si>
  <si>
    <t>keine</t>
  </si>
  <si>
    <t>Teilnahme an einem durch den DGNB-Auditor/ Nachhaltigkeitsexperten initiierten Termin, online ca. 2 Std., zu Beginn der Leistungsphase 5 nach HOAI zur Integration der Nachhaltigkeitskriterien in die Ausführungsplanung.</t>
  </si>
  <si>
    <t>Beachten und Umsetzen der Anforderungen aus den vereinbarten Nachhaltigkeitszielen. Laufende Einarbeitung und Abstimmung der Anforderungen in die aktuelle Planung</t>
  </si>
  <si>
    <t>Teilnahme an modellbasierten Planungs- und Baubesprechungen einschließlich Integration der Werk- und Montagemodelle, Prüfung laborrelevanter Kollisionen sowie Dokumentation und Nachverfolgung erforderlicher Anpassungen.</t>
  </si>
  <si>
    <t>Teilnahme an einem durch den DGNB-Auditor/ Nachhaltigkeitsexperten 
initiierten Termin, online ca. 2 Std., zu Beginn der Leistungsphase 8 nach HOAI 
zur Integration der Nachhaltigkeitskriterien in die bauliche Ausführung.</t>
  </si>
  <si>
    <t xml:space="preserve">Simulationen zur Prognose des Verhaltens von Gebäuden, Bauteilen, Räumen und Freiräumen. z.B. Strömungssimulation </t>
  </si>
  <si>
    <r>
      <rPr>
        <strike/>
        <sz val="10"/>
        <color rgb="FFFF0000"/>
        <rFont val="Arial"/>
        <family val="2"/>
      </rPr>
      <t>Erarbeiten</t>
    </r>
    <r>
      <rPr>
        <sz val="10"/>
        <color theme="1"/>
        <rFont val="Arial"/>
        <family val="2"/>
      </rPr>
      <t xml:space="preserve"> </t>
    </r>
    <r>
      <rPr>
        <sz val="10"/>
        <color rgb="FFFF0000"/>
        <rFont val="Arial"/>
        <family val="2"/>
      </rPr>
      <t xml:space="preserve">Mitwirken bei dem </t>
    </r>
    <r>
      <rPr>
        <strike/>
        <sz val="10"/>
        <color rgb="FFFF0000"/>
        <rFont val="Arial"/>
        <family val="2"/>
      </rPr>
      <t>und</t>
    </r>
    <r>
      <rPr>
        <sz val="10"/>
        <color theme="1"/>
        <rFont val="Arial"/>
        <family val="2"/>
      </rPr>
      <t xml:space="preserve"> Zusammenstellen der Vorlagen und Nachweise für öffentlich-rechtliche Genehmigungen oder Zustimmungen einschließlich der Anträge auf Ausnahmen oder Befreiungen sowie Mitwirken bei Verhandlungen mit Behörden</t>
    </r>
  </si>
  <si>
    <t>Erstellen von Detailplanungen mit besonderem Aufwand, zum Beispiel Darstellung von Wandabwicklungen in hochinstallierten Bereichen</t>
  </si>
  <si>
    <t>Inbetriebnahme / techn. Inbetriebnahmemanagement für den Reinraum</t>
  </si>
  <si>
    <t>Mittelsatz</t>
  </si>
  <si>
    <t>Oberer Satz</t>
  </si>
  <si>
    <t>Fachliche Mitwirkung bei der digitalen Bestandserfassung und BIM-Projektvorberei (…)</t>
  </si>
  <si>
    <t>Mitwirkung bei interdisziplinären Projektauftakt- und Koordinierungsbesprechungen (…)</t>
  </si>
  <si>
    <t>Mitwirkung bei der Erarbeitung eines Lastenheftes, Erstellung und Digitalisierung (…)</t>
  </si>
  <si>
    <t>Mitwirken bei der Bedarfsplanung für komplexe Nutzungen zur Analyse der Bedürfni (…)</t>
  </si>
  <si>
    <t>Teilnahme an einem durch den DGNB-Auditor/Nachhaltigkeitsexperten (…)</t>
  </si>
  <si>
    <t>Mitwirkung bei der Erarbeitung eines Lastenheftes, fachliche Fortschreibung des Labor (…)</t>
  </si>
  <si>
    <t>Modellbasierte Planungsbesprechungen: Teilnahme an modellbasierten (…)</t>
  </si>
  <si>
    <t>Organisation, Vorbereitung und fachliche Durchführung nutzerbezogener Workshops (…)</t>
  </si>
  <si>
    <t>Teilnahme an modellbasierten Planungsbesprechungen einschließlich fachlicher (…)</t>
  </si>
  <si>
    <t>Federführende Koordination und Mitwirkung bei der Planung, Vorbereitung und Durchführung der technischen Inbetriebnahme der reinraumtechnischen Anlagen und Systeme / techn. Inbetriebnahmemanagement</t>
  </si>
  <si>
    <t>Federführende Koordination und Mitwirkung bei der Planung, Vorbereitung und (…)</t>
  </si>
  <si>
    <t>Mitwirkung bei der Entwicklung eines Einbringungs- und Baulogistikkonzeptes (…)</t>
  </si>
  <si>
    <t>Teilnahme an einem durch den DGNB-Auditor/ Nachhaltigkeitsexperten initiierten (…)</t>
  </si>
  <si>
    <t xml:space="preserve">Fortschreiben des technischen Teils des Raumbuches </t>
  </si>
  <si>
    <t>Teilnahme an modellbasierten Planungs- und Baubesprechungen einschließlich (…)</t>
  </si>
  <si>
    <t xml:space="preserve">Mitwirken bei der Inbetriebnahmeplanung / dem techn. Inbetriebnahmemanagement </t>
  </si>
  <si>
    <t>Prüfen und Anerkennen von Schalplänen des Tragwerksplaners auf Übereinstimmung (…)</t>
  </si>
  <si>
    <t>Anfertigen von Plänen für Anschlüsse von beigestellten Betriebsmitteln und Maschinen (…)</t>
  </si>
  <si>
    <t>Erstellen von Detailplanungen mit besonderem Aufwand, zum Beispiel Darstellung (…)</t>
  </si>
  <si>
    <t>Ausschreibung von Wartungsleistungen, soweit von bestehenden Regelwerken (…)</t>
  </si>
  <si>
    <t>Fortführung Baulogistikkonzept / Baustellenkonzept in Abstimmung mit den (…)</t>
  </si>
  <si>
    <t>Fortschreiben der Ausführungspläne (zum Beispiel Grundrisse, Schnitte, Ansichten) (…)</t>
  </si>
  <si>
    <t>Viertelsatz</t>
  </si>
  <si>
    <t>Dreiviertelsatz</t>
  </si>
  <si>
    <t>Leistungsbild Technische Ausrüstung gem. HOAI 2021 Anlage 15</t>
  </si>
  <si>
    <t>Technische Ausrüstung (Reinraum) gem. HOAI 2021 Anlage 15</t>
  </si>
  <si>
    <t xml:space="preserve">TGA-Reinraumplanung </t>
  </si>
  <si>
    <t>Grundhonorar (Honorarzone gemäß Tabelle, Satz nach Auswahl)</t>
  </si>
  <si>
    <t>Reinraum (Summe anteiliger Kosten aus KG410-490)</t>
  </si>
  <si>
    <t>Die Reinraumplanung umfasst alle technischen Anlagen und Planungsleistungen, die unmittelbar zur Herstellung, Aufrechterhaltung, Überwachung und Qualifizierung der geforderten Reinraumbedingungen sowie zur prozessspezifischen Medienversorgung erforderlich sind, und unterstützt den Bauherrn zusätzlich bei der Optimierung der Produktions-/Analyseprozesse und der Definition der daraus resultierenden technischen Anforderungen.</t>
  </si>
  <si>
    <t>Die TGA-HKLS- und ELT-Planung umfasst hingegen die allgemeine technische Gebäudeausrüstung und Medienversorgung des Bauwerks, soweit diese nicht ausschließlich der Erfüllung reinraumspezifischer Anforderungen dient.</t>
  </si>
  <si>
    <t>Bitte beachten Sie, dass die im Reiter „TGA-Reinraum“ genannten Kosten die zuvor beschriebene Schnittstelle entsprechend berücksichtigen. D.h. die KG 470 wird nicht zu 100 % berücksichtigt, dafür werden die KG 410 – 490 anteilig angerechnet.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</si>
</sst>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0.0%"/>
    <numFmt numFmtId="166" formatCode="_-* #,##0\ &quot;€&quot;_-;\-* #,##0\ &quot;€&quot;_-;_-* &quot;-&quot;??\ &quot;€&quot;_-;_-@_-"/>
    <numFmt numFmtId="167" formatCode="_-* #,##0.00\ [$€-407]_-;\-* #,##0.00\ [$€-407]_-;_-* &quot;-&quot;??\ [$€-407]_-;_-@_-"/>
  </numFmts>
  <fonts count="33">
    <font>
      <sz val="11"/>
      <color theme="1"/>
      <name val="Aptos Narrow"/>
      <family val="2"/>
      <scheme val="minor"/>
    </font>
    <font>
      <sz val="11"/>
      <color rgb="FFFF0000"/>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sz val="11"/>
      <name val="Aptos Narrow"/>
      <family val="2"/>
      <scheme val="minor"/>
    </font>
    <font>
      <sz val="10"/>
      <color theme="1"/>
      <name val="Arial"/>
      <family val="2"/>
    </font>
    <font>
      <sz val="10"/>
      <color rgb="FF000000"/>
      <name val="Arial"/>
      <family val="2"/>
    </font>
    <font>
      <sz val="12"/>
      <color theme="1"/>
      <name val="Aptos Narrow"/>
      <family val="2"/>
      <scheme val="minor"/>
    </font>
    <font>
      <sz val="8"/>
      <name val="Aptos Narrow"/>
      <family val="2"/>
      <scheme val="minor"/>
    </font>
    <font>
      <sz val="10"/>
      <name val="Arial"/>
      <family val="2"/>
    </font>
    <font>
      <sz val="11"/>
      <color theme="1"/>
      <name val="Aptos Narrow"/>
      <family val="2"/>
      <scheme val="minor"/>
    </font>
    <font>
      <sz val="10"/>
      <color theme="0" tint="-0.499984740745262"/>
      <name val="Aptos Display"/>
      <family val="2"/>
    </font>
    <font>
      <sz val="10"/>
      <color theme="1"/>
      <name val="Aptos Display"/>
      <family val="2"/>
    </font>
    <font>
      <sz val="8"/>
      <color theme="1"/>
      <name val="Aptos Display"/>
      <family val="2"/>
    </font>
    <font>
      <i/>
      <sz val="9"/>
      <color rgb="FFFF0000"/>
      <name val="Aptos Display"/>
      <family val="2"/>
    </font>
    <font>
      <b/>
      <sz val="10"/>
      <color theme="1"/>
      <name val="Aptos Display"/>
      <family val="2"/>
    </font>
    <font>
      <sz val="9"/>
      <color theme="1"/>
      <name val="Aptos Display"/>
      <family val="2"/>
    </font>
    <font>
      <sz val="11"/>
      <color theme="1"/>
      <name val="Aptos Narrow"/>
      <family val="2"/>
    </font>
    <font>
      <b/>
      <sz val="11"/>
      <name val="Aptos Narrow"/>
      <family val="2"/>
      <scheme val="minor"/>
    </font>
    <font>
      <sz val="11"/>
      <color theme="9" tint="0.39997558519241921"/>
      <name val="Aptos Narrow"/>
      <family val="2"/>
      <scheme val="minor"/>
    </font>
    <font>
      <sz val="11"/>
      <color rgb="FF92D050"/>
      <name val="Aptos Narrow"/>
      <family val="2"/>
      <scheme val="minor"/>
    </font>
    <font>
      <sz val="10"/>
      <name val="Aptos Display"/>
      <family val="2"/>
    </font>
    <font>
      <i/>
      <sz val="9"/>
      <color theme="0" tint="-0.499984740745262"/>
      <name val="Aptos Display"/>
      <family val="2"/>
    </font>
    <font>
      <sz val="11"/>
      <color theme="0" tint="-0.499984740745262"/>
      <name val="Aptos Narrow"/>
      <family val="2"/>
      <scheme val="minor"/>
    </font>
    <font>
      <sz val="10"/>
      <color rgb="FFFF0000"/>
      <name val="Arial"/>
      <family val="2"/>
    </font>
    <font>
      <strike/>
      <sz val="10"/>
      <color rgb="FFFF0000"/>
      <name val="Arial"/>
      <family val="2"/>
    </font>
    <font>
      <sz val="11"/>
      <name val="Carlito"/>
    </font>
    <font>
      <sz val="11"/>
      <color rgb="FFFFC000"/>
      <name val="Aptos Narrow"/>
      <family val="2"/>
      <scheme val="minor"/>
    </font>
    <font>
      <sz val="11"/>
      <color theme="9"/>
      <name val="Aptos Narrow"/>
      <family val="2"/>
      <scheme val="minor"/>
    </font>
    <font>
      <b/>
      <sz val="11"/>
      <color theme="0"/>
      <name val="Aptos Narrow"/>
      <family val="2"/>
      <scheme val="minor"/>
    </font>
    <font>
      <sz val="11"/>
      <color theme="0"/>
      <name val="Aptos Narrow"/>
      <family val="2"/>
      <scheme val="minor"/>
    </font>
    <font>
      <b/>
      <sz val="1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s>
  <borders count="4">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8">
    <xf numFmtId="0" fontId="0" fillId="0" borderId="0"/>
    <xf numFmtId="44" fontId="11" fillId="0" borderId="0" applyFont="0" applyFill="0" applyBorder="0" applyAlignment="0" applyProtection="0"/>
    <xf numFmtId="9" fontId="11" fillId="0" borderId="0" applyFont="0" applyFill="0" applyBorder="0" applyAlignment="0" applyProtection="0"/>
    <xf numFmtId="0" fontId="27" fillId="0" borderId="0"/>
    <xf numFmtId="0" fontId="6" fillId="0" borderId="0"/>
    <xf numFmtId="44" fontId="6" fillId="0" borderId="0" applyFont="0" applyFill="0" applyBorder="0" applyAlignment="0" applyProtection="0"/>
    <xf numFmtId="0" fontId="10" fillId="0" borderId="0"/>
    <xf numFmtId="44" fontId="11" fillId="0" borderId="0" applyFont="0" applyFill="0" applyBorder="0" applyAlignment="0" applyProtection="0"/>
  </cellStyleXfs>
  <cellXfs count="129">
    <xf numFmtId="0" fontId="0" fillId="0" borderId="0" xfId="0"/>
    <xf numFmtId="0" fontId="0" fillId="0" borderId="0" xfId="0" applyAlignment="1">
      <alignment horizontal="left"/>
    </xf>
    <xf numFmtId="0" fontId="2" fillId="0" borderId="0" xfId="0" applyFont="1"/>
    <xf numFmtId="164" fontId="0" fillId="0" borderId="0" xfId="0" applyNumberFormat="1"/>
    <xf numFmtId="0" fontId="0" fillId="3" borderId="0" xfId="0" applyFill="1"/>
    <xf numFmtId="0" fontId="0" fillId="0" borderId="0" xfId="0" applyAlignment="1">
      <alignment wrapText="1"/>
    </xf>
    <xf numFmtId="0" fontId="7" fillId="0" borderId="2" xfId="0" applyFont="1" applyBorder="1" applyAlignment="1">
      <alignment vertical="center" wrapText="1"/>
    </xf>
    <xf numFmtId="0" fontId="7" fillId="3" borderId="2" xfId="0" applyFont="1" applyFill="1" applyBorder="1" applyAlignment="1">
      <alignment vertical="center" wrapText="1"/>
    </xf>
    <xf numFmtId="0" fontId="7" fillId="3" borderId="2" xfId="0" applyFont="1" applyFill="1" applyBorder="1" applyAlignment="1">
      <alignment wrapText="1"/>
    </xf>
    <xf numFmtId="0" fontId="0" fillId="5" borderId="0" xfId="0" applyFill="1"/>
    <xf numFmtId="0" fontId="0" fillId="5" borderId="0" xfId="0" applyFill="1" applyAlignment="1">
      <alignment horizontal="left"/>
    </xf>
    <xf numFmtId="0" fontId="2" fillId="5" borderId="0" xfId="0" applyFont="1" applyFill="1" applyAlignment="1">
      <alignment horizontal="left"/>
    </xf>
    <xf numFmtId="0" fontId="2" fillId="5" borderId="0" xfId="0" applyFont="1" applyFill="1"/>
    <xf numFmtId="0" fontId="2" fillId="5" borderId="0" xfId="0" applyFont="1" applyFill="1" applyAlignment="1">
      <alignment horizontal="right"/>
    </xf>
    <xf numFmtId="0" fontId="5" fillId="5" borderId="0" xfId="0" applyFont="1" applyFill="1"/>
    <xf numFmtId="0" fontId="1" fillId="5" borderId="0" xfId="0" applyFont="1" applyFill="1"/>
    <xf numFmtId="0" fontId="2" fillId="5" borderId="1" xfId="0" applyFont="1" applyFill="1" applyBorder="1" applyAlignment="1">
      <alignment horizontal="left"/>
    </xf>
    <xf numFmtId="0" fontId="2" fillId="5" borderId="1" xfId="0" applyFont="1" applyFill="1" applyBorder="1"/>
    <xf numFmtId="0" fontId="2" fillId="5" borderId="1" xfId="0" applyFont="1" applyFill="1" applyBorder="1" applyAlignment="1">
      <alignment horizontal="right"/>
    </xf>
    <xf numFmtId="0" fontId="0" fillId="5" borderId="1" xfId="0" applyFill="1" applyBorder="1" applyAlignment="1">
      <alignment horizontal="left"/>
    </xf>
    <xf numFmtId="0" fontId="0" fillId="5" borderId="1" xfId="0" applyFill="1" applyBorder="1"/>
    <xf numFmtId="164" fontId="0" fillId="5" borderId="0" xfId="0" applyNumberFormat="1" applyFill="1"/>
    <xf numFmtId="0" fontId="3" fillId="5" borderId="1" xfId="0" applyFont="1" applyFill="1" applyBorder="1"/>
    <xf numFmtId="0" fontId="4" fillId="5" borderId="1" xfId="0" applyFont="1" applyFill="1" applyBorder="1" applyAlignment="1">
      <alignment horizontal="left"/>
    </xf>
    <xf numFmtId="164" fontId="2" fillId="5" borderId="0" xfId="0" applyNumberFormat="1" applyFont="1" applyFill="1"/>
    <xf numFmtId="0" fontId="8" fillId="0" borderId="0" xfId="0" applyFont="1"/>
    <xf numFmtId="0" fontId="7" fillId="4" borderId="2" xfId="0" applyFont="1" applyFill="1" applyBorder="1" applyAlignment="1">
      <alignment vertical="center" wrapText="1"/>
    </xf>
    <xf numFmtId="0" fontId="7" fillId="0" borderId="2" xfId="0" applyFont="1" applyBorder="1" applyAlignment="1">
      <alignment horizontal="center" vertical="center"/>
    </xf>
    <xf numFmtId="0" fontId="5" fillId="5" borderId="1" xfId="0" applyFont="1" applyFill="1" applyBorder="1"/>
    <xf numFmtId="0" fontId="7" fillId="4" borderId="2" xfId="0" applyFont="1" applyFill="1" applyBorder="1" applyAlignment="1">
      <alignment vertical="center"/>
    </xf>
    <xf numFmtId="0" fontId="7" fillId="4" borderId="2" xfId="0" applyFont="1" applyFill="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justify" vertical="center" wrapText="1"/>
    </xf>
    <xf numFmtId="0" fontId="6" fillId="0" borderId="2" xfId="0" applyFont="1" applyBorder="1"/>
    <xf numFmtId="0" fontId="7" fillId="3" borderId="2" xfId="0" applyFont="1" applyFill="1" applyBorder="1" applyAlignment="1">
      <alignment horizontal="center" vertical="center"/>
    </xf>
    <xf numFmtId="0" fontId="10" fillId="0" borderId="2" xfId="0" applyFont="1" applyBorder="1" applyAlignment="1">
      <alignment vertical="center" wrapText="1"/>
    </xf>
    <xf numFmtId="0" fontId="6" fillId="3" borderId="2" xfId="0" applyFont="1" applyFill="1" applyBorder="1" applyAlignment="1">
      <alignment vertical="center" wrapText="1"/>
    </xf>
    <xf numFmtId="0" fontId="6" fillId="0" borderId="0" xfId="0" applyFont="1"/>
    <xf numFmtId="0" fontId="10" fillId="3" borderId="2" xfId="0" applyFont="1" applyFill="1" applyBorder="1" applyAlignment="1">
      <alignment vertical="center" wrapText="1"/>
    </xf>
    <xf numFmtId="0" fontId="7" fillId="3" borderId="2" xfId="0" applyFont="1" applyFill="1" applyBorder="1" applyAlignment="1">
      <alignment horizontal="center" vertical="center" wrapText="1"/>
    </xf>
    <xf numFmtId="0" fontId="6" fillId="0" borderId="0" xfId="0" applyFont="1" applyAlignment="1">
      <alignment horizontal="center"/>
    </xf>
    <xf numFmtId="0" fontId="5" fillId="5" borderId="0" xfId="0" applyFont="1" applyFill="1" applyAlignment="1">
      <alignment horizontal="left"/>
    </xf>
    <xf numFmtId="164" fontId="5" fillId="5" borderId="0" xfId="0" applyNumberFormat="1" applyFont="1" applyFill="1"/>
    <xf numFmtId="0" fontId="5" fillId="0" borderId="0" xfId="0" applyFont="1"/>
    <xf numFmtId="0" fontId="5" fillId="5" borderId="1" xfId="0" applyFont="1" applyFill="1" applyBorder="1" applyAlignment="1">
      <alignment horizontal="left"/>
    </xf>
    <xf numFmtId="164" fontId="5" fillId="5" borderId="1" xfId="0" applyNumberFormat="1" applyFont="1" applyFill="1" applyBorder="1"/>
    <xf numFmtId="10" fontId="0" fillId="5" borderId="0" xfId="0" applyNumberFormat="1" applyFill="1"/>
    <xf numFmtId="10" fontId="0" fillId="5" borderId="1" xfId="0" applyNumberFormat="1" applyFill="1" applyBorder="1"/>
    <xf numFmtId="0" fontId="0" fillId="5" borderId="0" xfId="0" applyFill="1" applyAlignment="1">
      <alignment horizontal="center"/>
    </xf>
    <xf numFmtId="0" fontId="0" fillId="5" borderId="1" xfId="0" applyFill="1" applyBorder="1" applyAlignment="1">
      <alignment horizontal="center"/>
    </xf>
    <xf numFmtId="0" fontId="1" fillId="0" borderId="0" xfId="0" applyFont="1"/>
    <xf numFmtId="0" fontId="12" fillId="5" borderId="0" xfId="0" applyFont="1" applyFill="1" applyAlignment="1">
      <alignment horizontal="left"/>
    </xf>
    <xf numFmtId="0" fontId="12" fillId="5" borderId="0" xfId="0" applyFont="1" applyFill="1"/>
    <xf numFmtId="0" fontId="12" fillId="5" borderId="0" xfId="0" applyFont="1" applyFill="1" applyAlignment="1">
      <alignment wrapText="1"/>
    </xf>
    <xf numFmtId="0" fontId="13" fillId="5" borderId="0" xfId="0" applyFont="1" applyFill="1" applyAlignment="1">
      <alignment horizontal="left"/>
    </xf>
    <xf numFmtId="0" fontId="13" fillId="5" borderId="0" xfId="0" applyFont="1" applyFill="1"/>
    <xf numFmtId="0" fontId="13" fillId="5" borderId="0" xfId="0" applyFont="1" applyFill="1" applyAlignment="1">
      <alignment wrapText="1"/>
    </xf>
    <xf numFmtId="0" fontId="15" fillId="5" borderId="0" xfId="0" applyFont="1" applyFill="1" applyAlignment="1">
      <alignment wrapText="1"/>
    </xf>
    <xf numFmtId="165" fontId="14" fillId="5" borderId="0" xfId="2" applyNumberFormat="1" applyFont="1" applyFill="1"/>
    <xf numFmtId="0" fontId="0" fillId="5" borderId="0" xfId="0" applyFill="1" applyAlignment="1">
      <alignment horizontal="right"/>
    </xf>
    <xf numFmtId="0" fontId="0" fillId="5" borderId="1" xfId="0" applyFill="1" applyBorder="1" applyAlignment="1">
      <alignment horizontal="right"/>
    </xf>
    <xf numFmtId="164" fontId="1" fillId="5" borderId="0" xfId="0" applyNumberFormat="1" applyFont="1" applyFill="1"/>
    <xf numFmtId="0" fontId="2" fillId="5" borderId="3" xfId="0" applyFont="1" applyFill="1" applyBorder="1"/>
    <xf numFmtId="164" fontId="2" fillId="5" borderId="3" xfId="0" applyNumberFormat="1" applyFont="1" applyFill="1" applyBorder="1"/>
    <xf numFmtId="0" fontId="16" fillId="5" borderId="0" xfId="0" applyFont="1" applyFill="1"/>
    <xf numFmtId="0" fontId="16" fillId="5" borderId="1" xfId="0" applyFont="1" applyFill="1" applyBorder="1"/>
    <xf numFmtId="0" fontId="16" fillId="5" borderId="1" xfId="0" applyFont="1" applyFill="1" applyBorder="1" applyAlignment="1">
      <alignment horizontal="right"/>
    </xf>
    <xf numFmtId="0" fontId="17" fillId="5" borderId="0" xfId="0" applyFont="1" applyFill="1"/>
    <xf numFmtId="166" fontId="17" fillId="5" borderId="0" xfId="0" applyNumberFormat="1" applyFont="1" applyFill="1"/>
    <xf numFmtId="44" fontId="18" fillId="5" borderId="0" xfId="1" applyFont="1" applyFill="1"/>
    <xf numFmtId="164" fontId="0" fillId="5" borderId="3" xfId="0" applyNumberFormat="1" applyFill="1" applyBorder="1"/>
    <xf numFmtId="49" fontId="7" fillId="0" borderId="2" xfId="0" applyNumberFormat="1" applyFont="1" applyBorder="1" applyAlignment="1">
      <alignment vertical="center" wrapText="1"/>
    </xf>
    <xf numFmtId="49" fontId="0" fillId="5" borderId="0" xfId="0" applyNumberFormat="1" applyFill="1" applyAlignment="1">
      <alignment horizontal="left"/>
    </xf>
    <xf numFmtId="49" fontId="0" fillId="5" borderId="3" xfId="0" applyNumberFormat="1" applyFill="1" applyBorder="1" applyAlignment="1">
      <alignment horizontal="left"/>
    </xf>
    <xf numFmtId="0" fontId="2" fillId="5" borderId="3" xfId="0" applyFont="1" applyFill="1" applyBorder="1" applyAlignment="1">
      <alignment horizontal="left"/>
    </xf>
    <xf numFmtId="10" fontId="0" fillId="5" borderId="0" xfId="0" applyNumberFormat="1" applyFill="1" applyAlignment="1">
      <alignment horizontal="left"/>
    </xf>
    <xf numFmtId="0" fontId="19" fillId="5" borderId="0" xfId="0" applyFont="1" applyFill="1"/>
    <xf numFmtId="0" fontId="19" fillId="5" borderId="0" xfId="0" applyFont="1" applyFill="1" applyAlignment="1">
      <alignment horizontal="right"/>
    </xf>
    <xf numFmtId="0" fontId="20" fillId="5" borderId="0" xfId="0" applyFont="1" applyFill="1"/>
    <xf numFmtId="164" fontId="19" fillId="5" borderId="0" xfId="0" applyNumberFormat="1" applyFont="1" applyFill="1"/>
    <xf numFmtId="0" fontId="21" fillId="5" borderId="0" xfId="0" applyFont="1" applyFill="1"/>
    <xf numFmtId="0" fontId="6" fillId="0" borderId="2" xfId="0" applyFont="1" applyBorder="1" applyAlignment="1">
      <alignment horizontal="center" vertical="center"/>
    </xf>
    <xf numFmtId="0" fontId="6" fillId="3" borderId="2" xfId="0" applyFont="1" applyFill="1" applyBorder="1" applyAlignment="1">
      <alignment horizontal="center" vertical="center"/>
    </xf>
    <xf numFmtId="0" fontId="0" fillId="2" borderId="0" xfId="0" applyFill="1" applyProtection="1">
      <protection locked="0"/>
    </xf>
    <xf numFmtId="10" fontId="0" fillId="2" borderId="0" xfId="0" applyNumberFormat="1" applyFill="1" applyProtection="1">
      <protection locked="0"/>
    </xf>
    <xf numFmtId="164" fontId="0" fillId="2" borderId="0" xfId="0" applyNumberFormat="1" applyFill="1" applyProtection="1">
      <protection locked="0"/>
    </xf>
    <xf numFmtId="0" fontId="5" fillId="2" borderId="0" xfId="0" applyFont="1" applyFill="1" applyProtection="1">
      <protection locked="0"/>
    </xf>
    <xf numFmtId="0" fontId="22" fillId="5" borderId="0" xfId="0" applyFont="1" applyFill="1" applyAlignment="1">
      <alignment horizontal="left"/>
    </xf>
    <xf numFmtId="0" fontId="22" fillId="5" borderId="0" xfId="0" applyFont="1" applyFill="1" applyAlignment="1">
      <alignment wrapText="1"/>
    </xf>
    <xf numFmtId="0" fontId="23" fillId="5" borderId="0" xfId="0" applyFont="1" applyFill="1" applyAlignment="1">
      <alignment wrapText="1"/>
    </xf>
    <xf numFmtId="164" fontId="24" fillId="5" borderId="0" xfId="0" applyNumberFormat="1" applyFont="1" applyFill="1"/>
    <xf numFmtId="0" fontId="0" fillId="3" borderId="0" xfId="0" applyFill="1" applyAlignment="1">
      <alignment horizontal="right"/>
    </xf>
    <xf numFmtId="164" fontId="0" fillId="3" borderId="0" xfId="0" applyNumberFormat="1" applyFill="1"/>
    <xf numFmtId="10" fontId="0" fillId="2" borderId="0" xfId="0" applyNumberFormat="1" applyFill="1"/>
    <xf numFmtId="10" fontId="0" fillId="2" borderId="1" xfId="0" applyNumberFormat="1" applyFill="1" applyBorder="1"/>
    <xf numFmtId="10" fontId="2" fillId="5" borderId="0" xfId="0" applyNumberFormat="1" applyFont="1" applyFill="1"/>
    <xf numFmtId="0" fontId="19" fillId="5" borderId="0" xfId="0" applyFont="1" applyFill="1" applyAlignment="1">
      <alignment horizontal="left"/>
    </xf>
    <xf numFmtId="0" fontId="19" fillId="0" borderId="0" xfId="0" applyFont="1"/>
    <xf numFmtId="164" fontId="19" fillId="5" borderId="0" xfId="0" applyNumberFormat="1" applyFont="1" applyFill="1" applyAlignment="1">
      <alignment horizontal="right"/>
    </xf>
    <xf numFmtId="0" fontId="0" fillId="6" borderId="0" xfId="0" applyFill="1" applyProtection="1">
      <protection locked="0"/>
    </xf>
    <xf numFmtId="0" fontId="28" fillId="0" borderId="0" xfId="0" applyFont="1"/>
    <xf numFmtId="0" fontId="28" fillId="3" borderId="0" xfId="0" applyFont="1" applyFill="1"/>
    <xf numFmtId="0" fontId="29" fillId="0" borderId="0" xfId="0" applyFont="1"/>
    <xf numFmtId="0" fontId="29" fillId="3" borderId="0" xfId="0" applyFont="1" applyFill="1"/>
    <xf numFmtId="49" fontId="6" fillId="0" borderId="2" xfId="0" applyNumberFormat="1" applyFont="1" applyBorder="1" applyAlignment="1">
      <alignment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wrapText="1"/>
    </xf>
    <xf numFmtId="0" fontId="2" fillId="2" borderId="0" xfId="0" applyFont="1" applyFill="1" applyAlignment="1" applyProtection="1">
      <alignment horizontal="right"/>
      <protection locked="0"/>
    </xf>
    <xf numFmtId="0" fontId="32" fillId="0" borderId="0" xfId="0" applyFont="1" applyAlignment="1">
      <alignment vertical="center"/>
    </xf>
    <xf numFmtId="0" fontId="30" fillId="0" borderId="0" xfId="0" applyFont="1" applyAlignment="1" applyProtection="1">
      <alignment horizontal="right"/>
      <protection hidden="1"/>
    </xf>
    <xf numFmtId="167" fontId="31" fillId="0" borderId="0" xfId="0" applyNumberFormat="1" applyFont="1" applyProtection="1">
      <protection hidden="1"/>
    </xf>
    <xf numFmtId="0" fontId="5" fillId="2" borderId="1" xfId="0" applyFont="1" applyFill="1" applyBorder="1" applyProtection="1">
      <protection locked="0"/>
    </xf>
    <xf numFmtId="0" fontId="1" fillId="5" borderId="1" xfId="0" applyFont="1" applyFill="1" applyBorder="1"/>
    <xf numFmtId="10" fontId="0" fillId="2" borderId="1" xfId="0" applyNumberFormat="1" applyFill="1" applyBorder="1" applyProtection="1">
      <protection locked="0"/>
    </xf>
    <xf numFmtId="164" fontId="0" fillId="5" borderId="1" xfId="0" applyNumberFormat="1" applyFill="1" applyBorder="1"/>
    <xf numFmtId="164" fontId="19" fillId="6" borderId="0" xfId="0" applyNumberFormat="1" applyFont="1" applyFill="1" applyProtection="1">
      <protection locked="0"/>
    </xf>
    <xf numFmtId="167" fontId="0" fillId="0" borderId="0" xfId="0" applyNumberFormat="1"/>
    <xf numFmtId="164" fontId="5" fillId="5" borderId="0" xfId="0" applyNumberFormat="1" applyFont="1" applyFill="1" applyAlignment="1">
      <alignment horizontal="right"/>
    </xf>
    <xf numFmtId="9" fontId="1" fillId="3" borderId="0" xfId="2" applyFont="1" applyFill="1" applyAlignment="1">
      <alignment horizontal="left"/>
    </xf>
    <xf numFmtId="0" fontId="0" fillId="5" borderId="0" xfId="0" applyFill="1" applyAlignment="1">
      <alignment horizontal="left" wrapText="1"/>
    </xf>
    <xf numFmtId="0" fontId="0" fillId="5" borderId="0" xfId="0" applyFill="1" applyAlignment="1">
      <alignment horizontal="left"/>
    </xf>
    <xf numFmtId="0" fontId="0" fillId="5" borderId="3" xfId="0" applyFill="1" applyBorder="1" applyAlignment="1">
      <alignment horizontal="left"/>
    </xf>
    <xf numFmtId="0" fontId="2" fillId="5" borderId="1" xfId="0" applyFont="1" applyFill="1" applyBorder="1" applyAlignment="1">
      <alignment horizontal="left" wrapText="1"/>
    </xf>
    <xf numFmtId="0" fontId="2" fillId="5" borderId="1" xfId="0" applyFont="1" applyFill="1" applyBorder="1" applyAlignment="1">
      <alignment horizontal="left"/>
    </xf>
    <xf numFmtId="0" fontId="7" fillId="4" borderId="2" xfId="0" applyFont="1" applyFill="1" applyBorder="1" applyAlignment="1">
      <alignment vertical="center" wrapText="1"/>
    </xf>
    <xf numFmtId="0" fontId="7" fillId="4" borderId="2" xfId="0" applyFont="1" applyFill="1" applyBorder="1" applyAlignment="1">
      <alignment vertical="center"/>
    </xf>
    <xf numFmtId="0" fontId="17" fillId="5" borderId="0" xfId="0" applyFont="1" applyFill="1" applyAlignment="1">
      <alignment wrapText="1"/>
    </xf>
    <xf numFmtId="0" fontId="17" fillId="5" borderId="0" xfId="0" applyFont="1" applyFill="1" applyAlignment="1">
      <alignment horizontal="left" wrapText="1"/>
    </xf>
    <xf numFmtId="0" fontId="17" fillId="5" borderId="0" xfId="0" applyFont="1" applyFill="1" applyAlignment="1">
      <alignment vertical="top" wrapText="1"/>
    </xf>
  </cellXfs>
  <cellStyles count="8">
    <cellStyle name="Normal" xfId="3" xr:uid="{128C1C32-4F14-4BA8-A73E-8345668B5102}"/>
    <cellStyle name="Prozent" xfId="2" builtinId="5"/>
    <cellStyle name="Standard" xfId="0" builtinId="0"/>
    <cellStyle name="Standard 2" xfId="6" xr:uid="{A79B663C-A419-4A8C-84CA-3A934A52A1A8}"/>
    <cellStyle name="Standard 3" xfId="4" xr:uid="{45269308-17BE-4AA4-B96E-E4478827B421}"/>
    <cellStyle name="Währung" xfId="1" builtinId="4"/>
    <cellStyle name="Währung 2" xfId="5" xr:uid="{9311ED2F-ADF3-4306-B739-338F66D7C31F}"/>
    <cellStyle name="Währung 3" xfId="7" xr:uid="{8307927A-490B-4E64-B7EB-47E1DE18AA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E5B7-2663-4BC3-A8AA-0C1F5EA10F15}">
  <sheetPr codeName="Tabelle1">
    <pageSetUpPr fitToPage="1"/>
  </sheetPr>
  <dimension ref="B3:I45"/>
  <sheetViews>
    <sheetView showGridLines="0" tabSelected="1" zoomScaleNormal="100" workbookViewId="0">
      <selection activeCell="C51" sqref="C51"/>
    </sheetView>
  </sheetViews>
  <sheetFormatPr baseColWidth="10" defaultRowHeight="14.4"/>
  <cols>
    <col min="2" max="2" width="22" customWidth="1"/>
    <col min="5" max="5" width="41.21875" customWidth="1"/>
    <col min="6" max="6" width="10.5546875" customWidth="1"/>
    <col min="7" max="7" width="23" customWidth="1"/>
    <col min="8" max="8" width="6" customWidth="1"/>
    <col min="9" max="9" width="15.21875" bestFit="1" customWidth="1"/>
    <col min="11" max="11" width="15.77734375" customWidth="1"/>
    <col min="12" max="12" width="13.5546875" customWidth="1"/>
    <col min="13" max="13" width="15.33203125" customWidth="1"/>
    <col min="14" max="14" width="13.5546875" customWidth="1"/>
  </cols>
  <sheetData>
    <row r="3" spans="2:9">
      <c r="B3" t="s">
        <v>185</v>
      </c>
    </row>
    <row r="5" spans="2:9">
      <c r="B5" s="9" t="s">
        <v>184</v>
      </c>
      <c r="C5" s="9"/>
      <c r="D5" s="9"/>
      <c r="E5" s="9"/>
      <c r="F5" s="9"/>
      <c r="G5" s="9"/>
    </row>
    <row r="6" spans="2:9">
      <c r="B6" s="9"/>
      <c r="C6" s="9"/>
      <c r="D6" s="9"/>
      <c r="E6" s="9"/>
      <c r="F6" s="9"/>
      <c r="G6" s="9"/>
    </row>
    <row r="7" spans="2:9">
      <c r="B7" s="9" t="s">
        <v>80</v>
      </c>
      <c r="C7" s="9" t="s">
        <v>81</v>
      </c>
      <c r="D7" s="9"/>
      <c r="E7" s="9"/>
      <c r="F7" s="9"/>
      <c r="G7" s="9"/>
      <c r="H7" s="4"/>
    </row>
    <row r="8" spans="2:9">
      <c r="B8" s="9" t="s">
        <v>82</v>
      </c>
      <c r="C8" s="9" t="s">
        <v>83</v>
      </c>
      <c r="D8" s="9"/>
      <c r="E8" s="78"/>
      <c r="F8" s="9">
        <v>4846</v>
      </c>
      <c r="G8" s="9" t="s">
        <v>161</v>
      </c>
      <c r="H8" s="4"/>
    </row>
    <row r="9" spans="2:9">
      <c r="B9" s="9" t="s">
        <v>164</v>
      </c>
      <c r="C9" s="9" t="s">
        <v>162</v>
      </c>
      <c r="D9" s="9"/>
      <c r="E9" s="80"/>
      <c r="F9" s="9">
        <v>1917</v>
      </c>
      <c r="G9" s="9" t="s">
        <v>161</v>
      </c>
      <c r="H9" s="4"/>
    </row>
    <row r="10" spans="2:9">
      <c r="B10" s="9" t="s">
        <v>84</v>
      </c>
      <c r="C10" s="9" t="s">
        <v>85</v>
      </c>
      <c r="D10" s="9"/>
      <c r="E10" s="80"/>
      <c r="F10" s="9">
        <v>2929</v>
      </c>
      <c r="G10" s="9" t="s">
        <v>161</v>
      </c>
      <c r="H10" s="4"/>
    </row>
    <row r="11" spans="2:9">
      <c r="B11" s="9" t="s">
        <v>86</v>
      </c>
      <c r="C11" s="9" t="s">
        <v>163</v>
      </c>
      <c r="D11" s="9"/>
      <c r="E11" s="78"/>
      <c r="F11" s="14">
        <v>4600</v>
      </c>
      <c r="G11" s="9" t="s">
        <v>161</v>
      </c>
      <c r="H11" s="4"/>
    </row>
    <row r="12" spans="2:9">
      <c r="B12" s="9"/>
      <c r="C12" s="9"/>
      <c r="D12" s="9"/>
      <c r="E12" s="9"/>
      <c r="F12" s="9"/>
      <c r="G12" s="9"/>
      <c r="H12" s="4"/>
    </row>
    <row r="13" spans="2:9">
      <c r="B13" s="9" t="s">
        <v>188</v>
      </c>
      <c r="C13" s="9"/>
      <c r="D13" s="9"/>
      <c r="E13" s="9"/>
      <c r="F13" s="9"/>
      <c r="G13" s="9"/>
      <c r="H13" s="4"/>
    </row>
    <row r="14" spans="2:9">
      <c r="B14" s="9"/>
      <c r="C14" s="9"/>
      <c r="D14" s="9"/>
      <c r="E14" s="9"/>
      <c r="F14" s="9"/>
      <c r="G14" s="59" t="s">
        <v>104</v>
      </c>
      <c r="H14" s="4"/>
      <c r="I14" s="50"/>
    </row>
    <row r="15" spans="2:9">
      <c r="B15" s="9" t="s">
        <v>186</v>
      </c>
      <c r="C15" s="20" t="s">
        <v>87</v>
      </c>
      <c r="D15" s="20" t="s">
        <v>88</v>
      </c>
      <c r="E15" s="20"/>
      <c r="F15" s="20"/>
      <c r="G15" s="60" t="s">
        <v>103</v>
      </c>
      <c r="H15" s="91"/>
    </row>
    <row r="16" spans="2:9">
      <c r="B16" s="75">
        <f>G16/(G19+G22)</f>
        <v>1.5817779183802595E-2</v>
      </c>
      <c r="C16" s="87">
        <v>100</v>
      </c>
      <c r="D16" s="52"/>
      <c r="E16" s="88" t="s">
        <v>89</v>
      </c>
      <c r="F16" s="53"/>
      <c r="G16" s="42">
        <v>500000</v>
      </c>
      <c r="H16" s="4"/>
    </row>
    <row r="17" spans="2:9">
      <c r="B17" s="75">
        <f>G17/(G19+G22)</f>
        <v>2.6257513445112308E-2</v>
      </c>
      <c r="C17" s="54">
        <v>200</v>
      </c>
      <c r="D17" s="55"/>
      <c r="E17" s="56" t="s">
        <v>90</v>
      </c>
      <c r="F17" s="56"/>
      <c r="G17" s="21">
        <v>830000</v>
      </c>
      <c r="H17" s="4"/>
    </row>
    <row r="18" spans="2:9" ht="24.6">
      <c r="B18" s="75"/>
      <c r="C18" s="54"/>
      <c r="D18" s="55"/>
      <c r="E18" s="89" t="s">
        <v>170</v>
      </c>
      <c r="F18" s="57"/>
      <c r="G18" s="90">
        <f>(250*265)+(150*160)</f>
        <v>90250</v>
      </c>
      <c r="H18" s="4"/>
    </row>
    <row r="19" spans="2:9">
      <c r="B19" s="75">
        <f>G19/(G19+G22)</f>
        <v>0.37962670041126229</v>
      </c>
      <c r="C19" s="54">
        <v>300</v>
      </c>
      <c r="D19" s="55"/>
      <c r="E19" s="56" t="s">
        <v>169</v>
      </c>
      <c r="F19" s="56"/>
      <c r="G19" s="21">
        <v>12000000</v>
      </c>
      <c r="H19" s="92"/>
    </row>
    <row r="20" spans="2:9">
      <c r="B20" s="75"/>
      <c r="C20" s="54"/>
      <c r="D20" s="55"/>
      <c r="E20" s="89" t="s">
        <v>175</v>
      </c>
      <c r="F20" s="56"/>
      <c r="G20" s="90">
        <v>63750</v>
      </c>
      <c r="H20" s="4"/>
    </row>
    <row r="21" spans="2:9" ht="24.6">
      <c r="B21" s="75"/>
      <c r="C21" s="54"/>
      <c r="D21" s="55"/>
      <c r="E21" s="89" t="s">
        <v>176</v>
      </c>
      <c r="F21" s="56"/>
      <c r="G21" s="61"/>
      <c r="H21" s="4"/>
    </row>
    <row r="22" spans="2:9">
      <c r="B22" s="75">
        <f>G22/(G19+G22)</f>
        <v>0.62037329958873777</v>
      </c>
      <c r="C22" s="54">
        <v>400</v>
      </c>
      <c r="D22" s="55"/>
      <c r="E22" s="56" t="s">
        <v>91</v>
      </c>
      <c r="F22" s="56"/>
      <c r="G22" s="42">
        <f>SUM(G23:G31)</f>
        <v>19610000</v>
      </c>
      <c r="H22" s="92"/>
    </row>
    <row r="23" spans="2:9">
      <c r="B23" s="75"/>
      <c r="C23" s="58"/>
      <c r="D23" s="51">
        <v>410</v>
      </c>
      <c r="E23" s="53" t="s">
        <v>92</v>
      </c>
      <c r="F23" s="53"/>
      <c r="G23" s="90">
        <v>770000</v>
      </c>
      <c r="I23" s="118"/>
    </row>
    <row r="24" spans="2:9">
      <c r="B24" s="75"/>
      <c r="C24" s="58"/>
      <c r="D24" s="51">
        <v>420</v>
      </c>
      <c r="E24" s="53" t="s">
        <v>93</v>
      </c>
      <c r="F24" s="53"/>
      <c r="G24" s="90">
        <v>1480000</v>
      </c>
      <c r="I24" s="118"/>
    </row>
    <row r="25" spans="2:9">
      <c r="B25" s="75"/>
      <c r="C25" s="58"/>
      <c r="D25" s="51">
        <v>430</v>
      </c>
      <c r="E25" s="53" t="s">
        <v>94</v>
      </c>
      <c r="F25" s="53"/>
      <c r="G25" s="90">
        <v>6200000</v>
      </c>
      <c r="I25" s="118"/>
    </row>
    <row r="26" spans="2:9">
      <c r="B26" s="75"/>
      <c r="C26" s="58"/>
      <c r="D26" s="51">
        <v>440</v>
      </c>
      <c r="E26" s="53" t="s">
        <v>95</v>
      </c>
      <c r="F26" s="53"/>
      <c r="G26" s="90">
        <v>2400000</v>
      </c>
      <c r="I26" s="118"/>
    </row>
    <row r="27" spans="2:9">
      <c r="B27" s="75"/>
      <c r="C27" s="58"/>
      <c r="D27" s="51">
        <v>450</v>
      </c>
      <c r="E27" s="53" t="s">
        <v>96</v>
      </c>
      <c r="F27" s="53"/>
      <c r="G27" s="90">
        <v>650000</v>
      </c>
      <c r="I27" s="118"/>
    </row>
    <row r="28" spans="2:9">
      <c r="B28" s="75"/>
      <c r="C28" s="58"/>
      <c r="D28" s="51">
        <v>460</v>
      </c>
      <c r="E28" s="53" t="s">
        <v>97</v>
      </c>
      <c r="F28" s="53"/>
      <c r="G28" s="90">
        <v>200000</v>
      </c>
      <c r="I28" s="118"/>
    </row>
    <row r="29" spans="2:9">
      <c r="B29" s="75"/>
      <c r="C29" s="58"/>
      <c r="D29" s="51">
        <v>470</v>
      </c>
      <c r="E29" s="53" t="s">
        <v>98</v>
      </c>
      <c r="F29" s="53"/>
      <c r="G29" s="90">
        <v>6750000</v>
      </c>
      <c r="I29" s="118"/>
    </row>
    <row r="30" spans="2:9">
      <c r="B30" s="75"/>
      <c r="C30" s="58"/>
      <c r="D30" s="51">
        <v>480</v>
      </c>
      <c r="E30" s="53" t="s">
        <v>99</v>
      </c>
      <c r="F30" s="53"/>
      <c r="G30" s="90">
        <v>950000</v>
      </c>
      <c r="I30" s="118"/>
    </row>
    <row r="31" spans="2:9">
      <c r="B31" s="75"/>
      <c r="C31" s="58"/>
      <c r="D31" s="51">
        <v>490</v>
      </c>
      <c r="E31" s="53" t="s">
        <v>100</v>
      </c>
      <c r="F31" s="53"/>
      <c r="G31" s="90">
        <v>210000</v>
      </c>
      <c r="I31" s="118"/>
    </row>
    <row r="32" spans="2:9">
      <c r="B32" s="75">
        <f>G32/(G19+G22)</f>
        <v>1.676684593483075E-2</v>
      </c>
      <c r="C32" s="54">
        <v>500</v>
      </c>
      <c r="D32" s="55"/>
      <c r="E32" s="56" t="s">
        <v>101</v>
      </c>
      <c r="F32" s="56"/>
      <c r="G32" s="21">
        <v>530000</v>
      </c>
      <c r="H32" s="4"/>
      <c r="I32" s="3"/>
    </row>
    <row r="33" spans="2:9">
      <c r="B33" s="75">
        <f>G33/(G19+G22)</f>
        <v>0.16144261309712116</v>
      </c>
      <c r="C33" s="54">
        <v>600</v>
      </c>
      <c r="D33" s="55"/>
      <c r="E33" s="56" t="s">
        <v>102</v>
      </c>
      <c r="F33" s="56"/>
      <c r="G33" s="42">
        <f>(5650000-46799-500000)</f>
        <v>5103201</v>
      </c>
      <c r="H33" s="4"/>
    </row>
    <row r="34" spans="2:9">
      <c r="B34" s="75">
        <f>G34/(G19+G22)</f>
        <v>0.22050401771591269</v>
      </c>
      <c r="C34" s="54">
        <v>700</v>
      </c>
      <c r="D34" s="9"/>
      <c r="E34" s="56" t="s">
        <v>105</v>
      </c>
      <c r="F34" s="56"/>
      <c r="G34" s="21">
        <v>6970132</v>
      </c>
      <c r="H34" s="4"/>
      <c r="I34" t="s">
        <v>106</v>
      </c>
    </row>
    <row r="35" spans="2:9">
      <c r="B35" s="95"/>
      <c r="C35" s="62" t="s">
        <v>107</v>
      </c>
      <c r="D35" s="62"/>
      <c r="E35" s="62"/>
      <c r="F35" s="62"/>
      <c r="G35" s="63">
        <f>SUM(G16,G17,G19,G22,G32,G33,G34)</f>
        <v>45543333</v>
      </c>
      <c r="H35" s="4"/>
    </row>
    <row r="36" spans="2:9">
      <c r="B36" s="12"/>
      <c r="C36" s="12"/>
      <c r="D36" s="12"/>
      <c r="E36" s="12"/>
      <c r="F36" s="12"/>
      <c r="G36" s="24"/>
    </row>
    <row r="38" spans="2:9">
      <c r="B38" s="64" t="s">
        <v>108</v>
      </c>
      <c r="C38" s="64"/>
      <c r="D38" s="64"/>
      <c r="E38" s="64"/>
      <c r="F38" s="64"/>
      <c r="G38" s="55"/>
    </row>
    <row r="39" spans="2:9">
      <c r="B39" s="65"/>
      <c r="C39" s="65"/>
      <c r="D39" s="65"/>
      <c r="E39" s="65"/>
      <c r="F39" s="65"/>
      <c r="G39" s="66"/>
    </row>
    <row r="40" spans="2:9">
      <c r="B40" s="64"/>
      <c r="C40" s="64"/>
      <c r="D40" s="64"/>
      <c r="E40" s="64"/>
      <c r="F40" s="64"/>
      <c r="G40" s="55"/>
    </row>
    <row r="41" spans="2:9">
      <c r="B41" s="55"/>
      <c r="C41" s="67" t="s">
        <v>310</v>
      </c>
      <c r="D41" s="67"/>
      <c r="E41" s="67"/>
      <c r="F41" s="67"/>
      <c r="G41" s="68">
        <v>6843730</v>
      </c>
    </row>
    <row r="42" spans="2:9" ht="70.8" customHeight="1">
      <c r="B42" s="126"/>
      <c r="C42" s="127" t="s">
        <v>311</v>
      </c>
      <c r="D42" s="127"/>
      <c r="E42" s="127"/>
      <c r="F42" s="127"/>
      <c r="G42" s="128"/>
    </row>
    <row r="43" spans="2:9" ht="42" customHeight="1">
      <c r="B43" s="126"/>
      <c r="C43" s="127" t="s">
        <v>312</v>
      </c>
      <c r="D43" s="127"/>
      <c r="E43" s="127"/>
      <c r="F43" s="127"/>
      <c r="G43" s="128"/>
    </row>
    <row r="44" spans="2:9" ht="43.2" customHeight="1">
      <c r="B44" s="126"/>
      <c r="C44" s="127" t="s">
        <v>313</v>
      </c>
      <c r="D44" s="127"/>
      <c r="E44" s="127"/>
      <c r="F44" s="127"/>
      <c r="G44" s="128"/>
    </row>
    <row r="45" spans="2:9">
      <c r="B45" s="126"/>
      <c r="C45" s="126"/>
      <c r="D45" s="126"/>
      <c r="E45" s="126"/>
      <c r="F45" s="126"/>
      <c r="G45" s="126"/>
    </row>
  </sheetData>
  <sheetProtection algorithmName="SHA-512" hashValue="1Rlf/UpGJQWYCGYnAamqGK5PSIvV9y4eNFxR/rymdn7FKqzEM/hOnRGGnKc4tqNqeyHxcuzJR18XB4LbbE16nw==" saltValue="odG68a8AAfSRq0bcIVsPUA==" spinCount="100000" sheet="1" objects="1" scenarios="1"/>
  <mergeCells count="3">
    <mergeCell ref="C42:F42"/>
    <mergeCell ref="C43:F43"/>
    <mergeCell ref="C44:F44"/>
  </mergeCells>
  <phoneticPr fontId="9" type="noConversion"/>
  <pageMargins left="0.7" right="0.7" top="0.78740157499999996" bottom="0.78740157499999996" header="0.3" footer="0.3"/>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E2CD-3D6D-49DB-B83C-9D2FC22DA644}">
  <sheetPr codeName="Tabelle2"/>
  <dimension ref="B1:O31"/>
  <sheetViews>
    <sheetView showGridLines="0" workbookViewId="0">
      <selection activeCell="F50" sqref="F50"/>
    </sheetView>
  </sheetViews>
  <sheetFormatPr baseColWidth="10" defaultRowHeight="14.4"/>
  <cols>
    <col min="3" max="3" width="6" style="1" customWidth="1"/>
    <col min="4" max="4" width="6.44140625" style="1" customWidth="1"/>
    <col min="11" max="11" width="7.44140625" customWidth="1"/>
    <col min="12" max="12" width="21.21875" customWidth="1"/>
    <col min="13" max="13" width="15.44140625" customWidth="1"/>
  </cols>
  <sheetData>
    <row r="1" spans="2:15">
      <c r="C1"/>
      <c r="D1"/>
      <c r="E1" s="1"/>
    </row>
    <row r="2" spans="2:15" ht="15.6">
      <c r="B2" s="25" t="s">
        <v>61</v>
      </c>
    </row>
    <row r="3" spans="2:15">
      <c r="B3" t="s">
        <v>199</v>
      </c>
    </row>
    <row r="4" spans="2:15">
      <c r="B4" s="9"/>
      <c r="C4" s="10" t="s">
        <v>62</v>
      </c>
      <c r="D4" s="10"/>
      <c r="E4" s="9"/>
      <c r="F4" s="9"/>
      <c r="G4" s="9"/>
      <c r="H4" s="9"/>
      <c r="I4" s="9"/>
      <c r="J4" s="9"/>
      <c r="K4" s="9"/>
      <c r="L4" s="9"/>
      <c r="M4" s="99"/>
    </row>
    <row r="5" spans="2:15">
      <c r="B5" s="9"/>
      <c r="C5" s="11" t="s">
        <v>178</v>
      </c>
      <c r="D5" s="11"/>
      <c r="E5" s="9"/>
      <c r="F5" s="9"/>
      <c r="G5" s="9"/>
      <c r="H5" s="9"/>
      <c r="I5" s="12"/>
      <c r="J5" s="12"/>
      <c r="K5" s="12"/>
      <c r="L5" s="9"/>
      <c r="M5" s="13"/>
    </row>
    <row r="6" spans="2:15">
      <c r="B6" s="9"/>
      <c r="C6" s="10"/>
      <c r="D6" s="10"/>
      <c r="E6" s="9"/>
      <c r="F6" s="9"/>
      <c r="G6" s="9"/>
      <c r="H6" s="9"/>
      <c r="I6" s="9"/>
      <c r="J6" s="9"/>
      <c r="K6" s="9"/>
      <c r="L6" s="9"/>
      <c r="M6" s="9"/>
    </row>
    <row r="7" spans="2:15" s="2" customFormat="1">
      <c r="B7" s="12" t="s">
        <v>180</v>
      </c>
      <c r="C7" s="17" t="s">
        <v>0</v>
      </c>
      <c r="D7" s="16"/>
      <c r="E7" s="17"/>
      <c r="F7" s="17"/>
      <c r="G7" s="17"/>
      <c r="H7" s="17"/>
      <c r="I7" s="17"/>
      <c r="J7" s="17"/>
      <c r="K7" s="17"/>
      <c r="L7" s="17"/>
      <c r="M7" s="18" t="s">
        <v>3</v>
      </c>
      <c r="O7"/>
    </row>
    <row r="8" spans="2:15">
      <c r="B8" s="9"/>
      <c r="C8" s="10">
        <v>1</v>
      </c>
      <c r="D8" s="10"/>
      <c r="E8" s="10" t="str">
        <f>'TGA-Reinraum'!M6</f>
        <v>Technische Ausrüstung (Reinraum) gem. HOAI 2021 Anlage 15</v>
      </c>
      <c r="F8" s="9"/>
      <c r="G8" s="9"/>
      <c r="H8" s="9"/>
      <c r="I8" s="9"/>
      <c r="J8" s="46"/>
      <c r="K8" s="48"/>
      <c r="L8" s="46"/>
      <c r="M8" s="69">
        <f>'TGA-Reinraum'!M92</f>
        <v>0</v>
      </c>
    </row>
    <row r="9" spans="2:15">
      <c r="B9" s="9"/>
      <c r="C9" s="12" t="s">
        <v>177</v>
      </c>
      <c r="D9" s="10"/>
      <c r="E9" s="9"/>
      <c r="F9" s="9"/>
      <c r="G9" s="9"/>
      <c r="H9" s="9"/>
      <c r="I9" s="9"/>
      <c r="J9" s="9"/>
      <c r="K9" s="9"/>
      <c r="L9" s="9"/>
      <c r="M9" s="24">
        <f>SUM(M8:M8)</f>
        <v>0</v>
      </c>
    </row>
    <row r="10" spans="2:15">
      <c r="B10" s="9"/>
      <c r="C10" s="10"/>
      <c r="D10" s="10"/>
      <c r="E10" s="9"/>
      <c r="F10" s="9"/>
      <c r="G10" s="9"/>
      <c r="H10" s="9"/>
      <c r="I10" s="9"/>
      <c r="J10" s="9"/>
      <c r="K10" s="9"/>
      <c r="L10" s="9"/>
      <c r="M10" s="9"/>
    </row>
    <row r="11" spans="2:15">
      <c r="B11" s="9"/>
      <c r="C11" s="10"/>
      <c r="D11" s="10"/>
      <c r="E11" s="9"/>
      <c r="F11" s="9"/>
      <c r="G11" s="9"/>
      <c r="H11" s="9"/>
      <c r="I11" s="9"/>
      <c r="J11" s="9"/>
      <c r="K11" s="9"/>
      <c r="L11" s="9"/>
      <c r="M11" s="9"/>
    </row>
    <row r="12" spans="2:15">
      <c r="B12" s="12" t="s">
        <v>181</v>
      </c>
      <c r="C12" s="23" t="s">
        <v>28</v>
      </c>
      <c r="D12" s="23"/>
      <c r="E12" s="22"/>
      <c r="F12" s="22"/>
      <c r="G12" s="22"/>
      <c r="H12" s="22"/>
      <c r="I12" s="22"/>
      <c r="J12" s="22"/>
      <c r="K12" s="22"/>
      <c r="L12" s="22"/>
      <c r="M12" s="22"/>
    </row>
    <row r="13" spans="2:15" s="43" customFormat="1">
      <c r="B13" s="14"/>
      <c r="C13" s="41" t="s">
        <v>30</v>
      </c>
      <c r="D13" s="41"/>
      <c r="E13" s="14" t="s">
        <v>33</v>
      </c>
      <c r="F13" s="14"/>
      <c r="G13" s="14"/>
      <c r="H13" s="14" t="s">
        <v>37</v>
      </c>
      <c r="I13" s="14"/>
      <c r="J13" s="14"/>
      <c r="K13" s="14"/>
      <c r="L13" s="14"/>
      <c r="M13" s="42">
        <f>'TGA-Reinraum'!M88</f>
        <v>0</v>
      </c>
      <c r="O13"/>
    </row>
    <row r="14" spans="2:15" s="43" customFormat="1">
      <c r="B14" s="14"/>
      <c r="C14" s="41" t="s">
        <v>29</v>
      </c>
      <c r="D14" s="41"/>
      <c r="E14" s="14" t="s">
        <v>34</v>
      </c>
      <c r="F14" s="14"/>
      <c r="G14" s="14"/>
      <c r="H14" s="14" t="s">
        <v>38</v>
      </c>
      <c r="I14" s="14"/>
      <c r="J14" s="14"/>
      <c r="K14" s="14"/>
      <c r="L14" s="14"/>
      <c r="M14" s="42">
        <f>'TGA-Reinraum'!M89</f>
        <v>0</v>
      </c>
      <c r="O14"/>
    </row>
    <row r="15" spans="2:15" s="43" customFormat="1">
      <c r="B15" s="14"/>
      <c r="C15" s="41" t="s">
        <v>31</v>
      </c>
      <c r="D15" s="41"/>
      <c r="E15" s="14" t="s">
        <v>35</v>
      </c>
      <c r="F15" s="14"/>
      <c r="G15" s="14"/>
      <c r="H15" s="14" t="s">
        <v>39</v>
      </c>
      <c r="I15" s="14"/>
      <c r="J15" s="14"/>
      <c r="K15" s="14"/>
      <c r="L15" s="14"/>
      <c r="M15" s="42">
        <f>'TGA-Reinraum'!M90</f>
        <v>0</v>
      </c>
      <c r="O15"/>
    </row>
    <row r="16" spans="2:15" s="43" customFormat="1">
      <c r="B16" s="14"/>
      <c r="C16" s="44" t="s">
        <v>32</v>
      </c>
      <c r="D16" s="44"/>
      <c r="E16" s="28" t="s">
        <v>36</v>
      </c>
      <c r="F16" s="28"/>
      <c r="G16" s="28"/>
      <c r="H16" s="28" t="s">
        <v>40</v>
      </c>
      <c r="I16" s="28"/>
      <c r="J16" s="28"/>
      <c r="K16" s="28"/>
      <c r="L16" s="28"/>
      <c r="M16" s="45">
        <f>'TGA-Reinraum'!M91</f>
        <v>0</v>
      </c>
      <c r="O16"/>
    </row>
    <row r="17" spans="2:15">
      <c r="B17" s="9"/>
      <c r="C17" s="12" t="s">
        <v>177</v>
      </c>
      <c r="D17" s="11"/>
      <c r="E17" s="12"/>
      <c r="F17" s="12"/>
      <c r="G17" s="12"/>
      <c r="H17" s="12"/>
      <c r="I17" s="12"/>
      <c r="J17" s="12"/>
      <c r="K17" s="12"/>
      <c r="L17" s="12"/>
      <c r="M17" s="24">
        <f>SUM(M13:M16)</f>
        <v>0</v>
      </c>
    </row>
    <row r="18" spans="2:15">
      <c r="B18" s="9"/>
      <c r="C18" s="11"/>
      <c r="D18" s="11"/>
      <c r="E18" s="12"/>
      <c r="F18" s="12"/>
      <c r="G18" s="12"/>
      <c r="H18" s="12"/>
      <c r="I18" s="12"/>
      <c r="J18" s="12"/>
      <c r="K18" s="12"/>
      <c r="L18" s="12"/>
      <c r="M18" s="24"/>
    </row>
    <row r="19" spans="2:15">
      <c r="B19" s="9"/>
      <c r="C19" s="11"/>
      <c r="D19" s="11"/>
      <c r="E19" s="9" t="s">
        <v>179</v>
      </c>
      <c r="F19" s="12"/>
      <c r="G19" s="12"/>
      <c r="H19" s="12"/>
      <c r="I19" s="12"/>
      <c r="J19" s="12"/>
      <c r="K19" s="12"/>
      <c r="L19" s="75">
        <v>0.19</v>
      </c>
      <c r="M19" s="21">
        <f>M17*L19</f>
        <v>0</v>
      </c>
    </row>
    <row r="20" spans="2:15">
      <c r="B20" s="9"/>
      <c r="C20" s="10"/>
      <c r="D20" s="10"/>
      <c r="E20" s="9"/>
      <c r="F20" s="9"/>
      <c r="G20" s="9"/>
      <c r="H20" s="9"/>
      <c r="I20" s="9"/>
      <c r="J20" s="9"/>
      <c r="K20" s="9"/>
      <c r="L20" s="9"/>
      <c r="M20" s="9"/>
    </row>
    <row r="21" spans="2:15" s="2" customFormat="1">
      <c r="B21" s="12" t="s">
        <v>182</v>
      </c>
      <c r="C21" s="11" t="s">
        <v>193</v>
      </c>
      <c r="D21" s="11"/>
      <c r="E21" s="12"/>
      <c r="F21" s="12"/>
      <c r="G21" s="12"/>
      <c r="H21" s="12"/>
      <c r="I21" s="12"/>
      <c r="J21" s="12"/>
      <c r="K21" s="12"/>
      <c r="L21" s="12"/>
      <c r="M21" s="24">
        <f>M9+M19</f>
        <v>0</v>
      </c>
      <c r="O21"/>
    </row>
    <row r="22" spans="2:15" s="2" customFormat="1">
      <c r="B22" s="12"/>
      <c r="C22" s="11"/>
      <c r="D22" s="11"/>
      <c r="E22" s="12"/>
      <c r="F22" s="12"/>
      <c r="G22" s="12"/>
      <c r="H22" s="12"/>
      <c r="I22" s="12"/>
      <c r="J22" s="12"/>
      <c r="K22" s="12"/>
      <c r="L22" s="12"/>
      <c r="M22" s="24"/>
      <c r="O22"/>
    </row>
    <row r="23" spans="2:15" s="2" customFormat="1">
      <c r="B23" s="12" t="s">
        <v>183</v>
      </c>
      <c r="C23" s="17" t="s">
        <v>189</v>
      </c>
      <c r="D23" s="16"/>
      <c r="E23" s="17"/>
      <c r="F23" s="17"/>
      <c r="G23" s="17"/>
      <c r="H23" s="17"/>
      <c r="I23" s="17"/>
      <c r="J23" s="17"/>
      <c r="K23" s="17"/>
      <c r="L23" s="17"/>
      <c r="M23" s="18" t="s">
        <v>3</v>
      </c>
      <c r="O23"/>
    </row>
    <row r="24" spans="2:15">
      <c r="B24" s="9"/>
      <c r="C24" s="10">
        <v>1</v>
      </c>
      <c r="D24" s="10"/>
      <c r="E24" s="10" t="s">
        <v>308</v>
      </c>
      <c r="F24" s="9"/>
      <c r="G24" s="9"/>
      <c r="H24" s="9"/>
      <c r="I24" s="9"/>
      <c r="J24" s="46"/>
      <c r="K24" s="48"/>
      <c r="L24" s="46"/>
      <c r="M24" s="69">
        <f>'TGA-Reinraum'!M100</f>
        <v>0</v>
      </c>
    </row>
    <row r="25" spans="2:15">
      <c r="B25" s="9"/>
      <c r="C25" s="12" t="s">
        <v>190</v>
      </c>
      <c r="D25" s="10"/>
      <c r="E25" s="9"/>
      <c r="F25" s="9"/>
      <c r="G25" s="9"/>
      <c r="H25" s="9"/>
      <c r="I25" s="9"/>
      <c r="J25" s="9"/>
      <c r="K25" s="9"/>
      <c r="L25" s="9"/>
      <c r="M25" s="24">
        <f>SUM(M24:M24)</f>
        <v>0</v>
      </c>
    </row>
    <row r="26" spans="2:15">
      <c r="B26" s="9"/>
      <c r="C26" s="11"/>
      <c r="D26" s="11"/>
      <c r="E26" s="12"/>
      <c r="F26" s="12"/>
      <c r="G26" s="12"/>
      <c r="H26" s="12"/>
      <c r="I26" s="12"/>
      <c r="J26" s="12"/>
      <c r="K26" s="12"/>
      <c r="L26" s="12"/>
      <c r="M26" s="24"/>
    </row>
    <row r="27" spans="2:15">
      <c r="B27" s="9"/>
      <c r="C27" s="10"/>
      <c r="D27" s="10"/>
      <c r="E27" s="9"/>
      <c r="F27" s="9"/>
      <c r="G27" s="9"/>
      <c r="H27" s="9"/>
      <c r="I27" s="9"/>
      <c r="J27" s="9"/>
      <c r="K27" s="9"/>
      <c r="L27" s="9"/>
      <c r="M27" s="9"/>
    </row>
    <row r="28" spans="2:15" s="97" customFormat="1">
      <c r="B28" s="76" t="s">
        <v>197</v>
      </c>
      <c r="C28" s="96" t="s">
        <v>196</v>
      </c>
      <c r="D28" s="96"/>
      <c r="E28" s="76"/>
      <c r="F28" s="76"/>
      <c r="G28" s="76"/>
      <c r="H28" s="76"/>
      <c r="I28" s="76"/>
      <c r="J28" s="76"/>
      <c r="K28" s="76"/>
      <c r="L28" s="76"/>
      <c r="M28" s="115"/>
      <c r="O28"/>
    </row>
    <row r="29" spans="2:15">
      <c r="B29" s="9"/>
      <c r="C29" s="10"/>
      <c r="D29" s="10"/>
      <c r="E29" s="9"/>
      <c r="F29" s="9"/>
      <c r="G29" s="9"/>
      <c r="H29" s="9"/>
      <c r="I29" s="9"/>
      <c r="J29" s="9"/>
      <c r="K29" s="9"/>
      <c r="L29" s="9"/>
      <c r="M29" s="9"/>
    </row>
    <row r="30" spans="2:15" s="43" customFormat="1">
      <c r="B30" s="76" t="s">
        <v>198</v>
      </c>
      <c r="C30" s="96" t="s">
        <v>195</v>
      </c>
      <c r="D30" s="96"/>
      <c r="E30" s="14"/>
      <c r="F30" s="14"/>
      <c r="G30" s="14"/>
      <c r="H30" s="14"/>
      <c r="I30" s="14"/>
      <c r="J30" s="14"/>
      <c r="K30" s="14"/>
      <c r="L30" s="14"/>
      <c r="M30" s="98">
        <f>M21+M25+M28</f>
        <v>0</v>
      </c>
      <c r="O30"/>
    </row>
    <row r="31" spans="2:15">
      <c r="B31" s="9"/>
      <c r="C31" s="11"/>
      <c r="D31" s="11"/>
      <c r="E31" s="9"/>
      <c r="F31" s="9"/>
      <c r="G31" s="9"/>
      <c r="H31" s="9"/>
      <c r="I31" s="9"/>
      <c r="J31" s="9"/>
      <c r="K31" s="9"/>
      <c r="L31" s="9"/>
      <c r="M31" s="24"/>
    </row>
  </sheetData>
  <sheetProtection algorithmName="SHA-512" hashValue="ONwtttnB1OWXMqcnXEFZ6fMGCxXC4fX173Xjip93L+KZWnnw+YGKUCoADKlFCDhLdfOgLXJiqhVXKl9Soaon9g==" saltValue="Y/rlTWryn3SUJOEppipokQ==" spinCount="100000" sheet="1" objects="1" scenarios="1"/>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6ABE1-5CAF-44EC-885D-CEBBD4058806}">
  <sheetPr codeName="Tabelle3"/>
  <dimension ref="B1:S100"/>
  <sheetViews>
    <sheetView showGridLines="0" workbookViewId="0">
      <selection activeCell="M27" sqref="M27"/>
    </sheetView>
  </sheetViews>
  <sheetFormatPr baseColWidth="10" defaultRowHeight="14.4"/>
  <cols>
    <col min="3" max="3" width="6" style="1" customWidth="1"/>
    <col min="4" max="4" width="6.44140625" style="1" customWidth="1"/>
    <col min="8" max="8" width="9.109375" customWidth="1"/>
    <col min="9" max="9" width="13.21875" customWidth="1"/>
    <col min="11" max="11" width="7.44140625" customWidth="1"/>
    <col min="13" max="13" width="14.6640625" customWidth="1"/>
    <col min="14" max="14" width="11" customWidth="1"/>
    <col min="15" max="19" width="14.33203125" bestFit="1" customWidth="1"/>
    <col min="20" max="20" width="17.88671875" customWidth="1"/>
    <col min="21" max="21" width="11" customWidth="1"/>
  </cols>
  <sheetData>
    <row r="1" spans="2:19">
      <c r="C1"/>
      <c r="D1"/>
      <c r="E1" s="1"/>
    </row>
    <row r="2" spans="2:19" ht="15.6">
      <c r="B2" s="25" t="s">
        <v>61</v>
      </c>
    </row>
    <row r="3" spans="2:19" ht="15.6">
      <c r="B3" s="25"/>
    </row>
    <row r="4" spans="2:19">
      <c r="B4" t="s">
        <v>187</v>
      </c>
    </row>
    <row r="5" spans="2:19">
      <c r="B5" s="9"/>
      <c r="C5" s="10" t="s">
        <v>62</v>
      </c>
      <c r="D5" s="10"/>
      <c r="E5" s="9"/>
      <c r="F5" s="9"/>
      <c r="G5" s="9"/>
      <c r="H5" s="9"/>
      <c r="I5" s="9"/>
      <c r="J5" s="9"/>
      <c r="K5" s="9"/>
      <c r="L5" s="9"/>
      <c r="M5" s="83"/>
    </row>
    <row r="6" spans="2:19">
      <c r="B6" s="9"/>
      <c r="C6" s="11" t="s">
        <v>0</v>
      </c>
      <c r="D6" s="11"/>
      <c r="E6" s="9"/>
      <c r="F6" s="9"/>
      <c r="G6" s="9"/>
      <c r="H6" s="9"/>
      <c r="I6" s="12"/>
      <c r="J6" s="12"/>
      <c r="K6" s="12"/>
      <c r="L6" s="9"/>
      <c r="M6" s="77" t="s">
        <v>307</v>
      </c>
    </row>
    <row r="7" spans="2:19">
      <c r="B7" s="9"/>
      <c r="C7" s="10"/>
      <c r="D7" s="10"/>
      <c r="E7" s="9"/>
      <c r="F7" s="9"/>
      <c r="G7" s="9"/>
      <c r="H7" s="9"/>
      <c r="I7" s="9"/>
      <c r="J7" s="9"/>
      <c r="K7" s="9"/>
      <c r="L7" s="9"/>
      <c r="M7" s="9"/>
    </row>
    <row r="8" spans="2:19">
      <c r="B8" s="9"/>
      <c r="C8" s="10" t="s">
        <v>165</v>
      </c>
      <c r="D8" s="10"/>
      <c r="E8" s="9"/>
      <c r="F8" s="9"/>
      <c r="G8" s="9"/>
      <c r="H8" s="9"/>
      <c r="I8" s="9"/>
      <c r="J8" s="9"/>
      <c r="K8" s="9"/>
      <c r="L8" s="9"/>
      <c r="M8" s="79">
        <f>'Anrechenbare Kosten'!G41</f>
        <v>6843730</v>
      </c>
    </row>
    <row r="9" spans="2:19">
      <c r="B9" s="9"/>
      <c r="C9" s="10" t="s">
        <v>171</v>
      </c>
      <c r="D9" s="10"/>
      <c r="E9" s="9"/>
      <c r="F9" s="9"/>
      <c r="G9" s="9"/>
      <c r="H9" s="9"/>
      <c r="I9" s="9"/>
      <c r="J9" s="9"/>
      <c r="K9" s="9" t="s">
        <v>172</v>
      </c>
      <c r="L9" s="9"/>
      <c r="M9" s="79">
        <v>0</v>
      </c>
    </row>
    <row r="10" spans="2:19">
      <c r="B10" s="9"/>
      <c r="C10" s="10"/>
      <c r="D10" s="10"/>
      <c r="E10" s="9"/>
      <c r="F10" s="9"/>
      <c r="G10" s="9"/>
      <c r="H10" s="9"/>
      <c r="I10" s="9"/>
      <c r="J10" s="9"/>
      <c r="K10" s="9"/>
      <c r="L10" s="9"/>
      <c r="M10" s="79"/>
    </row>
    <row r="11" spans="2:19">
      <c r="B11" s="9"/>
      <c r="C11" s="11" t="s">
        <v>243</v>
      </c>
      <c r="D11" s="10"/>
      <c r="E11" s="12" t="s">
        <v>244</v>
      </c>
      <c r="F11" s="9"/>
      <c r="G11" s="9"/>
      <c r="H11" s="11"/>
      <c r="I11" s="13" t="s">
        <v>185</v>
      </c>
      <c r="J11" s="9"/>
      <c r="K11" s="12" t="s">
        <v>245</v>
      </c>
      <c r="L11" s="9"/>
      <c r="M11" s="107"/>
      <c r="O11" s="109" t="s">
        <v>246</v>
      </c>
      <c r="P11" s="109" t="s">
        <v>304</v>
      </c>
      <c r="Q11" s="109" t="s">
        <v>280</v>
      </c>
      <c r="R11" s="109" t="s">
        <v>305</v>
      </c>
      <c r="S11" s="109" t="s">
        <v>281</v>
      </c>
    </row>
    <row r="12" spans="2:19">
      <c r="B12" s="9"/>
      <c r="C12" s="10">
        <v>410</v>
      </c>
      <c r="D12" s="10"/>
      <c r="E12" s="9" t="s">
        <v>247</v>
      </c>
      <c r="F12" s="9"/>
      <c r="G12" s="9"/>
      <c r="H12" s="9"/>
      <c r="I12" s="117">
        <v>208400</v>
      </c>
      <c r="J12" s="9"/>
      <c r="K12" s="9" t="s">
        <v>250</v>
      </c>
      <c r="L12" s="9"/>
      <c r="M12" s="98" t="str">
        <f>IF(M11=N11,"0,00 €",IF(M11=O11,O12,IF(M11=P11,P12,IF(M11=Q11,Q12,IF(M11=R11,R12,IF(M11=S11,S12))))))</f>
        <v>0,00 €</v>
      </c>
      <c r="O12" s="110">
        <v>48065.36</v>
      </c>
      <c r="P12" s="110">
        <v>50155.25</v>
      </c>
      <c r="Q12" s="110">
        <v>52245.14</v>
      </c>
      <c r="R12" s="110">
        <v>54335.02</v>
      </c>
      <c r="S12" s="110">
        <v>56424.91</v>
      </c>
    </row>
    <row r="13" spans="2:19">
      <c r="B13" s="9"/>
      <c r="C13" s="10">
        <v>420</v>
      </c>
      <c r="D13" s="10"/>
      <c r="E13" s="9" t="s">
        <v>93</v>
      </c>
      <c r="F13" s="9"/>
      <c r="G13" s="9"/>
      <c r="H13" s="9"/>
      <c r="I13" s="117">
        <v>386000</v>
      </c>
      <c r="J13" s="9"/>
      <c r="K13" s="14" t="s">
        <v>250</v>
      </c>
      <c r="L13" s="9"/>
      <c r="M13" s="98" t="str">
        <f>IF(M11=N11,"0,00 €",IF(M11=O11,O13,IF(M11=P11,P13,IF(M11=Q11,Q13,IF(M11=R11,R13,IF(M11=S11,S13))))))</f>
        <v>0,00 €</v>
      </c>
      <c r="O13" s="110">
        <v>77853.740000000005</v>
      </c>
      <c r="P13" s="110">
        <v>81238.81</v>
      </c>
      <c r="Q13" s="110">
        <v>84623.87</v>
      </c>
      <c r="R13" s="110">
        <v>88008.94</v>
      </c>
      <c r="S13" s="110">
        <v>91394</v>
      </c>
    </row>
    <row r="14" spans="2:19">
      <c r="B14" s="9"/>
      <c r="C14" s="10">
        <v>430</v>
      </c>
      <c r="D14" s="10"/>
      <c r="E14" s="9" t="s">
        <v>94</v>
      </c>
      <c r="F14" s="9"/>
      <c r="G14" s="9"/>
      <c r="H14" s="9"/>
      <c r="I14" s="117">
        <v>1898000</v>
      </c>
      <c r="J14" s="9"/>
      <c r="K14" s="14" t="s">
        <v>251</v>
      </c>
      <c r="L14" s="9"/>
      <c r="M14" s="98" t="str">
        <f>IF(M11=N11,"0,00 €",IF(M11=O11,O14,IF(M11=P11,P14,IF(M11=Q11,Q14,IF(M11=R11,R14,IF(M11=S11,S14))))))</f>
        <v>0,00 €</v>
      </c>
      <c r="O14" s="110">
        <v>322526.12</v>
      </c>
      <c r="P14" s="110">
        <v>333725.02</v>
      </c>
      <c r="Q14" s="110">
        <v>344923.92</v>
      </c>
      <c r="R14" s="110">
        <v>356122.82</v>
      </c>
      <c r="S14" s="110">
        <v>367321.72</v>
      </c>
    </row>
    <row r="15" spans="2:19">
      <c r="B15" s="9"/>
      <c r="C15" s="10">
        <v>440</v>
      </c>
      <c r="D15" s="10"/>
      <c r="E15" s="9" t="s">
        <v>248</v>
      </c>
      <c r="F15" s="9"/>
      <c r="G15" s="9"/>
      <c r="H15" s="9"/>
      <c r="I15" s="117">
        <v>609000</v>
      </c>
      <c r="J15" s="9"/>
      <c r="K15" s="14" t="s">
        <v>250</v>
      </c>
      <c r="L15" s="9"/>
      <c r="M15" s="98" t="str">
        <f>IF(M11=N11,"0,00 €",IF(M11=O11,O15,IF(M11=P11,P15,IF(M11=Q11,Q15,IF(M11=R11,R15,IF(M11=S11,S15))))))</f>
        <v>0,00 €</v>
      </c>
      <c r="O15" s="110">
        <v>112249.29</v>
      </c>
      <c r="P15" s="110">
        <v>117129.78</v>
      </c>
      <c r="Q15" s="110">
        <v>122010.27</v>
      </c>
      <c r="R15" s="110">
        <v>126890.76</v>
      </c>
      <c r="S15" s="110">
        <v>131771.25</v>
      </c>
    </row>
    <row r="16" spans="2:19">
      <c r="B16" s="9"/>
      <c r="C16" s="10">
        <v>450</v>
      </c>
      <c r="D16" s="10"/>
      <c r="E16" s="9" t="s">
        <v>96</v>
      </c>
      <c r="F16" s="9"/>
      <c r="G16" s="9"/>
      <c r="H16" s="9"/>
      <c r="I16" s="117">
        <v>178600</v>
      </c>
      <c r="J16" s="9"/>
      <c r="K16" s="14" t="s">
        <v>250</v>
      </c>
      <c r="L16" s="9"/>
      <c r="M16" s="98" t="str">
        <f>IF(M11=N11,"0,00 €",IF(M11=O11,O16,IF(M11=P11,P16,IF(M11=Q11,Q16,IF(M11=R11,R16,IF(M11=S11,S16))))))</f>
        <v>0,00 €</v>
      </c>
      <c r="O16" s="110">
        <v>42577.69</v>
      </c>
      <c r="P16" s="110">
        <v>44428.95</v>
      </c>
      <c r="Q16" s="110">
        <v>46280.22</v>
      </c>
      <c r="R16" s="110">
        <v>48131.48</v>
      </c>
      <c r="S16" s="110">
        <v>49982.75</v>
      </c>
    </row>
    <row r="17" spans="2:19">
      <c r="B17" s="9"/>
      <c r="C17" s="10">
        <v>460</v>
      </c>
      <c r="D17" s="10"/>
      <c r="E17" s="9" t="s">
        <v>249</v>
      </c>
      <c r="F17" s="9"/>
      <c r="G17" s="9"/>
      <c r="H17" s="9"/>
      <c r="I17" s="117">
        <v>24960</v>
      </c>
      <c r="J17" s="9"/>
      <c r="K17" s="14" t="s">
        <v>250</v>
      </c>
      <c r="L17" s="9"/>
      <c r="M17" s="98" t="str">
        <f>IF(M11=N11,"0,00 €",IF(M11=O11,O17,IF(M11=P11,P17,IF(M11=Q11,Q17,IF(M11=R11,R17,IF(M11=S11,S17))))))</f>
        <v>0,00 €</v>
      </c>
      <c r="O17" s="110">
        <v>9085.91</v>
      </c>
      <c r="P17" s="110">
        <v>9481.1299999999992</v>
      </c>
      <c r="Q17" s="110">
        <v>9876.35</v>
      </c>
      <c r="R17" s="110">
        <v>10271.58</v>
      </c>
      <c r="S17" s="110">
        <v>10666.8</v>
      </c>
    </row>
    <row r="18" spans="2:19">
      <c r="B18" s="9"/>
      <c r="C18" s="10">
        <v>470</v>
      </c>
      <c r="D18" s="10"/>
      <c r="E18" s="9" t="s">
        <v>98</v>
      </c>
      <c r="F18" s="9"/>
      <c r="G18" s="9"/>
      <c r="H18" s="9"/>
      <c r="I18" s="117">
        <v>3213650</v>
      </c>
      <c r="J18" s="9"/>
      <c r="K18" s="14" t="s">
        <v>251</v>
      </c>
      <c r="L18" s="9"/>
      <c r="M18" s="98" t="str">
        <f>IF(M11=N11,"0,00 €",IF(M11=O11,O18,IF(M11=P11,P18,IF(M11=Q11,Q18,IF(M11=R11,R18,IF(M11=S11,S18))))))</f>
        <v>0,00 €</v>
      </c>
      <c r="O18" s="110">
        <v>487258.12</v>
      </c>
      <c r="P18" s="110">
        <v>504176.8</v>
      </c>
      <c r="Q18" s="110">
        <v>521095.48</v>
      </c>
      <c r="R18" s="110">
        <v>538014.16</v>
      </c>
      <c r="S18" s="110">
        <v>554932.84</v>
      </c>
    </row>
    <row r="19" spans="2:19">
      <c r="B19" s="9"/>
      <c r="C19" s="10">
        <v>480</v>
      </c>
      <c r="D19" s="10"/>
      <c r="E19" s="9" t="s">
        <v>99</v>
      </c>
      <c r="F19" s="9"/>
      <c r="G19" s="9"/>
      <c r="H19" s="9"/>
      <c r="I19" s="117">
        <v>265800</v>
      </c>
      <c r="J19" s="9"/>
      <c r="K19" s="14" t="s">
        <v>250</v>
      </c>
      <c r="L19" s="9"/>
      <c r="M19" s="98" t="str">
        <f>IF(M11=N11,"0,00 €",IF(M11=O11,O19,IF(M11=P11,P19,IF(M11=Q11,Q19,IF(M11=R11,R19,IF(M11=S11,S19))))))</f>
        <v>0,00 €</v>
      </c>
      <c r="O19" s="110">
        <v>58296.72</v>
      </c>
      <c r="P19" s="110">
        <v>60831.49</v>
      </c>
      <c r="Q19" s="110">
        <v>63366.26</v>
      </c>
      <c r="R19" s="110">
        <v>65901.03</v>
      </c>
      <c r="S19" s="110">
        <v>68435.8</v>
      </c>
    </row>
    <row r="20" spans="2:19">
      <c r="B20" s="9"/>
      <c r="C20" s="10">
        <v>490</v>
      </c>
      <c r="D20" s="10"/>
      <c r="E20" s="9" t="s">
        <v>100</v>
      </c>
      <c r="F20" s="9"/>
      <c r="G20" s="9"/>
      <c r="H20" s="9"/>
      <c r="I20" s="117">
        <v>59320</v>
      </c>
      <c r="J20" s="9"/>
      <c r="K20" s="9" t="s">
        <v>250</v>
      </c>
      <c r="L20" s="9"/>
      <c r="M20" s="98" t="str">
        <f>IF(M11=N11,"0,00 €",IF(M11=O11,O20,IF(M11=P11,P20,IF(M11=Q11,Q20,IF(M11=R11,R20,IF(M11=S11,S20))))))</f>
        <v>0,00 €</v>
      </c>
      <c r="O20" s="110">
        <v>17937.09</v>
      </c>
      <c r="P20" s="110">
        <v>18717.09</v>
      </c>
      <c r="Q20" s="110">
        <v>19497.09</v>
      </c>
      <c r="R20" s="110">
        <v>20277.080000000002</v>
      </c>
      <c r="S20" s="110">
        <v>21057.08</v>
      </c>
    </row>
    <row r="21" spans="2:19">
      <c r="B21" s="9"/>
      <c r="C21" s="10"/>
      <c r="D21" s="10"/>
      <c r="E21" s="9"/>
      <c r="F21" s="9"/>
      <c r="G21" s="9"/>
      <c r="H21" s="9"/>
      <c r="I21" s="9"/>
      <c r="J21" s="9"/>
      <c r="K21" s="9"/>
      <c r="L21" s="9"/>
      <c r="M21" s="9"/>
      <c r="O21" s="110"/>
      <c r="P21" s="110"/>
      <c r="Q21" s="110"/>
      <c r="R21" s="110"/>
      <c r="S21" s="110"/>
    </row>
    <row r="22" spans="2:19">
      <c r="B22" s="9"/>
      <c r="C22" s="41" t="s">
        <v>309</v>
      </c>
      <c r="D22" s="10"/>
      <c r="E22" s="9"/>
      <c r="F22" s="9"/>
      <c r="G22" s="9"/>
      <c r="H22" s="9"/>
      <c r="I22" s="9"/>
      <c r="J22" s="9"/>
      <c r="K22" s="9"/>
      <c r="L22" s="9"/>
      <c r="M22" s="98" t="str">
        <f>IF(M11=N11,"0,00 €",IF(M11=O11,O22,IF(M11=P11,P22,IF(M11=Q11,Q22,IF(M11=R11,R22,IF(M11=S11,S22))))))</f>
        <v>0,00 €</v>
      </c>
      <c r="O22" s="110">
        <f>SUM(O12:O20)</f>
        <v>1175850.04</v>
      </c>
      <c r="P22" s="110">
        <f>SUM(P12:P20)</f>
        <v>1219884.32</v>
      </c>
      <c r="Q22" s="110">
        <f>SUM(Q12:Q20)</f>
        <v>1263918.6000000001</v>
      </c>
      <c r="R22" s="110">
        <f>SUM(R12:R20)</f>
        <v>1307952.8700000001</v>
      </c>
      <c r="S22" s="110">
        <f>SUM(S12:S20)</f>
        <v>1351987.1500000001</v>
      </c>
    </row>
    <row r="23" spans="2:19">
      <c r="B23" s="9"/>
      <c r="C23" s="10"/>
      <c r="D23" s="10"/>
      <c r="E23" s="9"/>
      <c r="F23" s="9"/>
      <c r="G23" s="9"/>
      <c r="H23" s="9"/>
      <c r="I23" s="9"/>
      <c r="J23" s="9"/>
      <c r="K23" s="9"/>
      <c r="L23" s="9"/>
      <c r="M23" s="9"/>
      <c r="O23" s="116"/>
      <c r="P23" s="116"/>
      <c r="Q23" s="116"/>
      <c r="R23" s="116"/>
      <c r="S23" s="116"/>
    </row>
    <row r="24" spans="2:19" s="2" customFormat="1">
      <c r="B24" s="12" t="s">
        <v>26</v>
      </c>
      <c r="C24" s="16" t="s">
        <v>1</v>
      </c>
      <c r="D24" s="16"/>
      <c r="E24" s="17" t="s">
        <v>2</v>
      </c>
      <c r="F24" s="17"/>
      <c r="G24" s="17"/>
      <c r="H24" s="17"/>
      <c r="I24" s="17"/>
      <c r="J24" s="17"/>
      <c r="K24" s="17"/>
      <c r="L24" s="17"/>
      <c r="M24" s="18" t="s">
        <v>3</v>
      </c>
      <c r="O24" s="116"/>
    </row>
    <row r="25" spans="2:19">
      <c r="B25" s="9"/>
      <c r="C25" s="10">
        <v>1</v>
      </c>
      <c r="D25" s="10"/>
      <c r="E25" s="9" t="s">
        <v>4</v>
      </c>
      <c r="F25" s="9"/>
      <c r="G25" s="9"/>
      <c r="H25" s="9" t="s">
        <v>11</v>
      </c>
      <c r="I25" s="9"/>
      <c r="J25" s="93"/>
      <c r="K25" s="48" t="s">
        <v>79</v>
      </c>
      <c r="L25" s="46">
        <v>0.02</v>
      </c>
      <c r="M25" s="69">
        <f>M22*J25</f>
        <v>0</v>
      </c>
      <c r="Q25" s="116"/>
    </row>
    <row r="26" spans="2:19">
      <c r="B26" s="9"/>
      <c r="C26" s="10">
        <v>2</v>
      </c>
      <c r="D26" s="10"/>
      <c r="E26" s="9" t="s">
        <v>5</v>
      </c>
      <c r="F26" s="9"/>
      <c r="G26" s="9"/>
      <c r="H26" s="9" t="s">
        <v>12</v>
      </c>
      <c r="I26" s="9"/>
      <c r="J26" s="93"/>
      <c r="K26" s="48" t="s">
        <v>79</v>
      </c>
      <c r="L26" s="46">
        <v>0.09</v>
      </c>
      <c r="M26" s="69">
        <f>M22*J26</f>
        <v>0</v>
      </c>
    </row>
    <row r="27" spans="2:19">
      <c r="B27" s="9"/>
      <c r="C27" s="10">
        <v>3</v>
      </c>
      <c r="D27" s="10"/>
      <c r="E27" s="9" t="s">
        <v>166</v>
      </c>
      <c r="F27" s="9"/>
      <c r="G27" s="9"/>
      <c r="H27" s="9" t="s">
        <v>13</v>
      </c>
      <c r="I27" s="9"/>
      <c r="J27" s="93"/>
      <c r="K27" s="48" t="s">
        <v>79</v>
      </c>
      <c r="L27" s="46">
        <v>0.17</v>
      </c>
      <c r="M27" s="69">
        <f>M22*J27</f>
        <v>0</v>
      </c>
    </row>
    <row r="28" spans="2:19">
      <c r="B28" s="9"/>
      <c r="C28" s="10">
        <v>4</v>
      </c>
      <c r="D28" s="10"/>
      <c r="E28" s="9" t="s">
        <v>6</v>
      </c>
      <c r="F28" s="9"/>
      <c r="G28" s="9"/>
      <c r="H28" s="9" t="s">
        <v>14</v>
      </c>
      <c r="I28" s="9"/>
      <c r="J28" s="93"/>
      <c r="K28" s="48" t="s">
        <v>79</v>
      </c>
      <c r="L28" s="46">
        <v>0.02</v>
      </c>
      <c r="M28" s="69">
        <f>M22*J28</f>
        <v>0</v>
      </c>
    </row>
    <row r="29" spans="2:19">
      <c r="B29" s="9"/>
      <c r="C29" s="10">
        <v>5</v>
      </c>
      <c r="D29" s="10"/>
      <c r="E29" s="9" t="s">
        <v>7</v>
      </c>
      <c r="F29" s="9"/>
      <c r="G29" s="9"/>
      <c r="H29" s="9" t="s">
        <v>15</v>
      </c>
      <c r="I29" s="9"/>
      <c r="J29" s="93"/>
      <c r="K29" s="48" t="s">
        <v>79</v>
      </c>
      <c r="L29" s="46">
        <v>0.22</v>
      </c>
      <c r="M29" s="69">
        <f>M22*J29</f>
        <v>0</v>
      </c>
    </row>
    <row r="30" spans="2:19">
      <c r="B30" s="9"/>
      <c r="C30" s="10">
        <v>6</v>
      </c>
      <c r="D30" s="10"/>
      <c r="E30" s="9" t="s">
        <v>8</v>
      </c>
      <c r="F30" s="9"/>
      <c r="G30" s="9"/>
      <c r="H30" s="9" t="s">
        <v>11</v>
      </c>
      <c r="I30" s="9"/>
      <c r="J30" s="93"/>
      <c r="K30" s="48" t="s">
        <v>79</v>
      </c>
      <c r="L30" s="46">
        <v>7.0000000000000007E-2</v>
      </c>
      <c r="M30" s="69">
        <f>M22*J30</f>
        <v>0</v>
      </c>
    </row>
    <row r="31" spans="2:19">
      <c r="B31" s="9"/>
      <c r="C31" s="10">
        <v>7</v>
      </c>
      <c r="D31" s="10"/>
      <c r="E31" s="9" t="s">
        <v>9</v>
      </c>
      <c r="F31" s="9"/>
      <c r="G31" s="9"/>
      <c r="H31" s="9" t="s">
        <v>16</v>
      </c>
      <c r="I31" s="9"/>
      <c r="J31" s="93"/>
      <c r="K31" s="48" t="s">
        <v>79</v>
      </c>
      <c r="L31" s="46">
        <v>0.05</v>
      </c>
      <c r="M31" s="69">
        <f>M22*J31</f>
        <v>0</v>
      </c>
    </row>
    <row r="32" spans="2:19">
      <c r="B32" s="9"/>
      <c r="C32" s="19">
        <v>8</v>
      </c>
      <c r="D32" s="19"/>
      <c r="E32" s="20" t="s">
        <v>10</v>
      </c>
      <c r="F32" s="20"/>
      <c r="G32" s="20"/>
      <c r="H32" s="20" t="s">
        <v>17</v>
      </c>
      <c r="I32" s="20"/>
      <c r="J32" s="94"/>
      <c r="K32" s="49" t="s">
        <v>79</v>
      </c>
      <c r="L32" s="47">
        <v>0.35</v>
      </c>
      <c r="M32" s="69">
        <f>M22*J32</f>
        <v>0</v>
      </c>
    </row>
    <row r="33" spans="2:19">
      <c r="B33" s="9"/>
      <c r="C33" s="10"/>
      <c r="D33" s="10"/>
      <c r="E33" s="9"/>
      <c r="F33" s="9"/>
      <c r="G33" s="9"/>
      <c r="H33" s="9"/>
      <c r="I33" s="9"/>
      <c r="J33" s="9"/>
      <c r="K33" s="9"/>
      <c r="L33" s="9"/>
      <c r="M33" s="70">
        <f>SUM(M25:M32)</f>
        <v>0</v>
      </c>
    </row>
    <row r="34" spans="2:19">
      <c r="B34" s="9"/>
      <c r="C34" s="10"/>
      <c r="D34" s="10"/>
      <c r="E34" s="9"/>
      <c r="F34" s="9"/>
      <c r="G34" s="9"/>
      <c r="H34" s="9"/>
      <c r="I34" s="9"/>
      <c r="J34" s="9"/>
      <c r="K34" s="9"/>
      <c r="L34" s="9"/>
      <c r="M34" s="9"/>
    </row>
    <row r="35" spans="2:19">
      <c r="B35" s="9"/>
      <c r="C35" s="16" t="s">
        <v>19</v>
      </c>
      <c r="D35" s="16"/>
      <c r="E35" s="20"/>
      <c r="F35" s="20"/>
      <c r="G35" s="20"/>
      <c r="H35" s="20"/>
      <c r="I35" s="20"/>
      <c r="J35" s="20"/>
      <c r="K35" s="20"/>
      <c r="L35" s="20"/>
      <c r="M35" s="18" t="s">
        <v>3</v>
      </c>
    </row>
    <row r="36" spans="2:19">
      <c r="B36" s="9"/>
      <c r="C36" s="10" t="s">
        <v>173</v>
      </c>
      <c r="D36" s="11"/>
      <c r="E36" s="9"/>
      <c r="F36" s="9"/>
      <c r="G36" s="9"/>
      <c r="H36" s="9" t="s">
        <v>174</v>
      </c>
      <c r="I36" s="84"/>
      <c r="J36" s="9"/>
      <c r="K36" s="9"/>
      <c r="L36" s="9"/>
      <c r="M36" s="21">
        <f>((I36)*M$33)</f>
        <v>0</v>
      </c>
    </row>
    <row r="37" spans="2:19">
      <c r="B37" s="9"/>
      <c r="C37" s="41" t="s">
        <v>20</v>
      </c>
      <c r="D37" s="41"/>
      <c r="E37" s="14"/>
      <c r="F37" s="15"/>
      <c r="G37" s="9"/>
      <c r="H37" s="9" t="s">
        <v>174</v>
      </c>
      <c r="I37" s="84"/>
      <c r="J37" s="46"/>
      <c r="K37" s="46"/>
      <c r="L37" s="9"/>
      <c r="M37" s="21">
        <f>((I37)*M$33)</f>
        <v>0</v>
      </c>
    </row>
    <row r="38" spans="2:19">
      <c r="B38" s="9"/>
      <c r="C38" s="41" t="s">
        <v>21</v>
      </c>
      <c r="D38" s="41"/>
      <c r="E38" s="14"/>
      <c r="F38" s="15"/>
      <c r="G38" s="9"/>
      <c r="H38" s="9" t="s">
        <v>174</v>
      </c>
      <c r="I38" s="84"/>
      <c r="J38" s="46"/>
      <c r="K38" s="46"/>
      <c r="L38" s="9"/>
      <c r="M38" s="21">
        <f>((I38)*M$33)</f>
        <v>0</v>
      </c>
    </row>
    <row r="39" spans="2:19">
      <c r="B39" s="9"/>
      <c r="C39" s="44" t="s">
        <v>22</v>
      </c>
      <c r="D39" s="44"/>
      <c r="E39" s="28"/>
      <c r="F39" s="112"/>
      <c r="G39" s="20"/>
      <c r="H39" s="20" t="s">
        <v>174</v>
      </c>
      <c r="I39" s="113"/>
      <c r="J39" s="47"/>
      <c r="K39" s="47"/>
      <c r="L39" s="20"/>
      <c r="M39" s="114">
        <f>((I39)*M$33)</f>
        <v>0</v>
      </c>
      <c r="S39" s="3"/>
    </row>
    <row r="40" spans="2:19">
      <c r="B40" s="9"/>
      <c r="C40" s="11" t="s">
        <v>23</v>
      </c>
      <c r="D40" s="11"/>
      <c r="E40" s="12"/>
      <c r="F40" s="9"/>
      <c r="G40" s="9"/>
      <c r="H40" s="9"/>
      <c r="I40" s="9"/>
      <c r="J40" s="9"/>
      <c r="K40" s="9"/>
      <c r="L40" s="9"/>
      <c r="M40" s="21">
        <f>SUM(M33,M36,M37,M38,M39)</f>
        <v>0</v>
      </c>
    </row>
    <row r="41" spans="2:19">
      <c r="B41" s="9"/>
      <c r="C41" s="10"/>
      <c r="D41" s="10"/>
      <c r="E41" s="9"/>
      <c r="F41" s="9"/>
      <c r="G41" s="9"/>
      <c r="H41" s="9"/>
      <c r="I41" s="9"/>
      <c r="J41" s="9"/>
      <c r="K41" s="9"/>
      <c r="L41" s="9"/>
      <c r="M41" s="9"/>
    </row>
    <row r="42" spans="2:19" s="2" customFormat="1">
      <c r="B42" s="12" t="s">
        <v>27</v>
      </c>
      <c r="C42" s="16" t="s">
        <v>1</v>
      </c>
      <c r="D42" s="11" t="s">
        <v>122</v>
      </c>
      <c r="E42" s="12" t="s">
        <v>24</v>
      </c>
      <c r="F42" s="12"/>
      <c r="G42" s="12"/>
      <c r="H42" s="9" t="s">
        <v>25</v>
      </c>
      <c r="I42" s="12"/>
      <c r="J42" s="12"/>
      <c r="K42" s="12"/>
      <c r="L42" s="17"/>
      <c r="M42" s="18" t="s">
        <v>3</v>
      </c>
    </row>
    <row r="43" spans="2:19">
      <c r="B43" s="9"/>
      <c r="C43" s="10">
        <v>1</v>
      </c>
      <c r="D43" s="73" t="s">
        <v>114</v>
      </c>
      <c r="E43" s="121" t="s">
        <v>282</v>
      </c>
      <c r="F43" s="121"/>
      <c r="G43" s="121"/>
      <c r="H43" s="121"/>
      <c r="I43" s="121"/>
      <c r="J43" s="121"/>
      <c r="K43" s="121"/>
      <c r="L43" s="9" t="s">
        <v>18</v>
      </c>
      <c r="M43" s="85"/>
    </row>
    <row r="44" spans="2:19">
      <c r="B44" s="9"/>
      <c r="C44" s="10">
        <v>1</v>
      </c>
      <c r="D44" s="72" t="s">
        <v>115</v>
      </c>
      <c r="E44" s="120" t="s">
        <v>283</v>
      </c>
      <c r="F44" s="120"/>
      <c r="G44" s="120"/>
      <c r="H44" s="120"/>
      <c r="I44" s="120"/>
      <c r="J44" s="120"/>
      <c r="K44" s="120"/>
      <c r="L44" s="9" t="s">
        <v>18</v>
      </c>
      <c r="M44" s="85"/>
    </row>
    <row r="45" spans="2:19">
      <c r="B45" s="9"/>
      <c r="C45" s="10">
        <v>1</v>
      </c>
      <c r="D45" s="72" t="s">
        <v>116</v>
      </c>
      <c r="E45" s="120" t="s">
        <v>284</v>
      </c>
      <c r="F45" s="120"/>
      <c r="G45" s="120"/>
      <c r="H45" s="120"/>
      <c r="I45" s="120"/>
      <c r="J45" s="120"/>
      <c r="K45" s="120"/>
      <c r="L45" s="9" t="s">
        <v>18</v>
      </c>
      <c r="M45" s="85"/>
    </row>
    <row r="46" spans="2:19">
      <c r="B46" s="9"/>
      <c r="C46" s="10">
        <v>1</v>
      </c>
      <c r="D46" s="72" t="s">
        <v>131</v>
      </c>
      <c r="E46" s="10" t="s">
        <v>285</v>
      </c>
      <c r="F46" s="10"/>
      <c r="G46" s="10"/>
      <c r="H46" s="10"/>
      <c r="I46" s="10"/>
      <c r="J46" s="10"/>
      <c r="K46" s="10"/>
      <c r="L46" s="9" t="s">
        <v>18</v>
      </c>
      <c r="M46" s="85"/>
    </row>
    <row r="47" spans="2:19">
      <c r="B47" s="9"/>
      <c r="C47" s="10"/>
      <c r="D47" s="10"/>
      <c r="E47" s="9"/>
      <c r="F47" s="9"/>
      <c r="G47" s="9"/>
      <c r="H47" s="9"/>
      <c r="I47" s="9"/>
      <c r="J47" s="9"/>
      <c r="K47" s="9"/>
      <c r="L47" s="9"/>
      <c r="M47" s="9"/>
    </row>
    <row r="48" spans="2:19">
      <c r="B48" s="9"/>
      <c r="C48" s="10">
        <v>2</v>
      </c>
      <c r="D48" s="72" t="s">
        <v>117</v>
      </c>
      <c r="E48" s="119" t="s">
        <v>286</v>
      </c>
      <c r="F48" s="120"/>
      <c r="G48" s="120"/>
      <c r="H48" s="120"/>
      <c r="I48" s="120"/>
      <c r="J48" s="120"/>
      <c r="K48" s="120"/>
      <c r="L48" s="9" t="s">
        <v>18</v>
      </c>
      <c r="M48" s="85"/>
    </row>
    <row r="49" spans="2:13">
      <c r="B49" s="9"/>
      <c r="C49" s="10">
        <v>2</v>
      </c>
      <c r="D49" s="72" t="s">
        <v>118</v>
      </c>
      <c r="E49" s="119" t="s">
        <v>111</v>
      </c>
      <c r="F49" s="120"/>
      <c r="G49" s="120"/>
      <c r="H49" s="120"/>
      <c r="I49" s="120"/>
      <c r="J49" s="120"/>
      <c r="K49" s="120"/>
      <c r="L49" s="9" t="s">
        <v>18</v>
      </c>
      <c r="M49" s="85"/>
    </row>
    <row r="50" spans="2:13">
      <c r="B50" s="9"/>
      <c r="C50" s="10">
        <v>2</v>
      </c>
      <c r="D50" s="72" t="s">
        <v>119</v>
      </c>
      <c r="E50" s="119" t="s">
        <v>287</v>
      </c>
      <c r="F50" s="120"/>
      <c r="G50" s="120"/>
      <c r="H50" s="120"/>
      <c r="I50" s="120"/>
      <c r="J50" s="120"/>
      <c r="K50" s="120"/>
      <c r="L50" s="9" t="s">
        <v>18</v>
      </c>
      <c r="M50" s="85"/>
    </row>
    <row r="51" spans="2:13">
      <c r="B51" s="9"/>
      <c r="C51" s="10">
        <v>2</v>
      </c>
      <c r="D51" s="72" t="s">
        <v>120</v>
      </c>
      <c r="E51" s="119" t="s">
        <v>288</v>
      </c>
      <c r="F51" s="120"/>
      <c r="G51" s="120"/>
      <c r="H51" s="120"/>
      <c r="I51" s="120"/>
      <c r="J51" s="120"/>
      <c r="K51" s="120"/>
      <c r="L51" s="9" t="s">
        <v>18</v>
      </c>
      <c r="M51" s="85"/>
    </row>
    <row r="52" spans="2:13">
      <c r="B52" s="9"/>
      <c r="C52" s="10">
        <v>2</v>
      </c>
      <c r="D52" s="72" t="s">
        <v>121</v>
      </c>
      <c r="E52" s="119" t="s">
        <v>289</v>
      </c>
      <c r="F52" s="120"/>
      <c r="G52" s="120"/>
      <c r="H52" s="120"/>
      <c r="I52" s="120"/>
      <c r="J52" s="120"/>
      <c r="K52" s="120"/>
      <c r="L52" s="9" t="s">
        <v>18</v>
      </c>
      <c r="M52" s="85"/>
    </row>
    <row r="53" spans="2:13">
      <c r="B53" s="9"/>
      <c r="C53" s="10"/>
      <c r="D53" s="10"/>
      <c r="E53" s="119"/>
      <c r="F53" s="120"/>
      <c r="G53" s="120"/>
      <c r="H53" s="120"/>
      <c r="I53" s="120"/>
      <c r="J53" s="120"/>
      <c r="K53" s="120"/>
      <c r="L53" s="9"/>
      <c r="M53" s="9"/>
    </row>
    <row r="54" spans="2:13">
      <c r="B54" s="9"/>
      <c r="C54" s="10">
        <v>3</v>
      </c>
      <c r="D54" s="72" t="s">
        <v>132</v>
      </c>
      <c r="E54" s="119" t="s">
        <v>113</v>
      </c>
      <c r="F54" s="120"/>
      <c r="G54" s="120"/>
      <c r="H54" s="120"/>
      <c r="I54" s="120"/>
      <c r="J54" s="120"/>
      <c r="K54" s="120"/>
      <c r="L54" s="9" t="s">
        <v>18</v>
      </c>
      <c r="M54" s="85"/>
    </row>
    <row r="55" spans="2:13">
      <c r="B55" s="9"/>
      <c r="C55" s="10">
        <v>3</v>
      </c>
      <c r="D55" s="72" t="s">
        <v>133</v>
      </c>
      <c r="E55" s="119" t="s">
        <v>112</v>
      </c>
      <c r="F55" s="120"/>
      <c r="G55" s="120"/>
      <c r="H55" s="120"/>
      <c r="I55" s="120"/>
      <c r="J55" s="120"/>
      <c r="K55" s="120"/>
      <c r="L55" s="9" t="s">
        <v>18</v>
      </c>
      <c r="M55" s="85"/>
    </row>
    <row r="56" spans="2:13">
      <c r="B56" s="9"/>
      <c r="C56" s="10">
        <v>3</v>
      </c>
      <c r="D56" s="72" t="s">
        <v>134</v>
      </c>
      <c r="E56" s="119" t="s">
        <v>158</v>
      </c>
      <c r="F56" s="120"/>
      <c r="G56" s="120"/>
      <c r="H56" s="120"/>
      <c r="I56" s="120"/>
      <c r="J56" s="120"/>
      <c r="K56" s="120"/>
      <c r="L56" s="9" t="s">
        <v>18</v>
      </c>
      <c r="M56" s="85"/>
    </row>
    <row r="57" spans="2:13">
      <c r="B57" s="9"/>
      <c r="C57" s="10">
        <v>3</v>
      </c>
      <c r="D57" s="72" t="s">
        <v>135</v>
      </c>
      <c r="E57" s="119" t="s">
        <v>254</v>
      </c>
      <c r="F57" s="120"/>
      <c r="G57" s="120"/>
      <c r="H57" s="120"/>
      <c r="I57" s="120"/>
      <c r="J57" s="120"/>
      <c r="K57" s="120"/>
      <c r="L57" s="9" t="s">
        <v>18</v>
      </c>
      <c r="M57" s="85"/>
    </row>
    <row r="58" spans="2:13">
      <c r="B58" s="9"/>
      <c r="C58" s="10">
        <v>3</v>
      </c>
      <c r="D58" s="72" t="s">
        <v>136</v>
      </c>
      <c r="E58" s="119" t="s">
        <v>290</v>
      </c>
      <c r="F58" s="120"/>
      <c r="G58" s="120"/>
      <c r="H58" s="120"/>
      <c r="I58" s="120"/>
      <c r="J58" s="120"/>
      <c r="K58" s="120"/>
      <c r="L58" s="9" t="s">
        <v>18</v>
      </c>
      <c r="M58" s="85"/>
    </row>
    <row r="59" spans="2:13">
      <c r="B59" s="9"/>
      <c r="C59" s="10">
        <v>3</v>
      </c>
      <c r="D59" s="72" t="s">
        <v>137</v>
      </c>
      <c r="E59" s="119" t="s">
        <v>292</v>
      </c>
      <c r="F59" s="120"/>
      <c r="G59" s="120"/>
      <c r="H59" s="120"/>
      <c r="I59" s="120"/>
      <c r="J59" s="120"/>
      <c r="K59" s="120"/>
      <c r="L59" s="9" t="s">
        <v>18</v>
      </c>
      <c r="M59" s="85"/>
    </row>
    <row r="60" spans="2:13">
      <c r="B60" s="9"/>
      <c r="C60" s="10">
        <v>3</v>
      </c>
      <c r="D60" s="72" t="s">
        <v>138</v>
      </c>
      <c r="E60" s="119" t="s">
        <v>276</v>
      </c>
      <c r="F60" s="120"/>
      <c r="G60" s="120"/>
      <c r="H60" s="120"/>
      <c r="I60" s="120"/>
      <c r="J60" s="120"/>
      <c r="K60" s="120"/>
      <c r="L60" s="9" t="s">
        <v>18</v>
      </c>
      <c r="M60" s="85"/>
    </row>
    <row r="61" spans="2:13">
      <c r="B61" s="9"/>
      <c r="C61" s="10">
        <v>3</v>
      </c>
      <c r="D61" s="72" t="s">
        <v>139</v>
      </c>
      <c r="E61" s="119" t="s">
        <v>293</v>
      </c>
      <c r="F61" s="120"/>
      <c r="G61" s="120"/>
      <c r="H61" s="120"/>
      <c r="I61" s="120"/>
      <c r="J61" s="120"/>
      <c r="K61" s="120"/>
      <c r="L61" s="9" t="s">
        <v>18</v>
      </c>
      <c r="M61" s="85"/>
    </row>
    <row r="62" spans="2:13">
      <c r="B62" s="9"/>
      <c r="C62" s="10"/>
      <c r="D62" s="10"/>
      <c r="E62" s="119"/>
      <c r="F62" s="120"/>
      <c r="G62" s="120"/>
      <c r="H62" s="120"/>
      <c r="I62" s="120"/>
      <c r="J62" s="120"/>
      <c r="K62" s="120"/>
      <c r="L62" s="9"/>
      <c r="M62" s="9"/>
    </row>
    <row r="63" spans="2:13">
      <c r="B63" s="9"/>
      <c r="C63" s="10">
        <v>5</v>
      </c>
      <c r="D63" s="72" t="s">
        <v>141</v>
      </c>
      <c r="E63" s="119" t="s">
        <v>294</v>
      </c>
      <c r="F63" s="120"/>
      <c r="G63" s="120"/>
      <c r="H63" s="120"/>
      <c r="I63" s="120"/>
      <c r="J63" s="120"/>
      <c r="K63" s="120"/>
      <c r="L63" s="9" t="s">
        <v>18</v>
      </c>
      <c r="M63" s="85"/>
    </row>
    <row r="64" spans="2:13">
      <c r="B64" s="9"/>
      <c r="C64" s="10">
        <v>5</v>
      </c>
      <c r="D64" s="72" t="s">
        <v>142</v>
      </c>
      <c r="E64" s="119" t="s">
        <v>112</v>
      </c>
      <c r="F64" s="120"/>
      <c r="G64" s="120"/>
      <c r="H64" s="120"/>
      <c r="I64" s="120"/>
      <c r="J64" s="120"/>
      <c r="K64" s="120"/>
      <c r="L64" s="9" t="s">
        <v>18</v>
      </c>
      <c r="M64" s="85"/>
    </row>
    <row r="65" spans="2:13">
      <c r="B65" s="9"/>
      <c r="C65" s="10">
        <v>5</v>
      </c>
      <c r="D65" s="72" t="s">
        <v>143</v>
      </c>
      <c r="E65" s="119" t="s">
        <v>295</v>
      </c>
      <c r="F65" s="120"/>
      <c r="G65" s="120"/>
      <c r="H65" s="120"/>
      <c r="I65" s="120"/>
      <c r="J65" s="120"/>
      <c r="K65" s="120"/>
      <c r="L65" s="9" t="s">
        <v>18</v>
      </c>
      <c r="M65" s="85"/>
    </row>
    <row r="66" spans="2:13">
      <c r="B66" s="9"/>
      <c r="C66" s="10">
        <v>5</v>
      </c>
      <c r="D66" s="72" t="s">
        <v>144</v>
      </c>
      <c r="E66" s="119" t="s">
        <v>159</v>
      </c>
      <c r="F66" s="120"/>
      <c r="G66" s="120"/>
      <c r="H66" s="120"/>
      <c r="I66" s="120"/>
      <c r="J66" s="120"/>
      <c r="K66" s="120"/>
      <c r="L66" s="9" t="s">
        <v>18</v>
      </c>
      <c r="M66" s="85"/>
    </row>
    <row r="67" spans="2:13">
      <c r="B67" s="9"/>
      <c r="C67" s="10">
        <v>5</v>
      </c>
      <c r="D67" s="72" t="s">
        <v>145</v>
      </c>
      <c r="E67" s="119" t="s">
        <v>296</v>
      </c>
      <c r="F67" s="120"/>
      <c r="G67" s="120"/>
      <c r="H67" s="120"/>
      <c r="I67" s="120"/>
      <c r="J67" s="120"/>
      <c r="K67" s="120"/>
      <c r="L67" s="9" t="s">
        <v>18</v>
      </c>
      <c r="M67" s="85"/>
    </row>
    <row r="68" spans="2:13">
      <c r="B68" s="9"/>
      <c r="C68" s="10">
        <v>5</v>
      </c>
      <c r="D68" s="72" t="s">
        <v>146</v>
      </c>
      <c r="E68" s="119" t="s">
        <v>297</v>
      </c>
      <c r="F68" s="120"/>
      <c r="G68" s="120"/>
      <c r="H68" s="120"/>
      <c r="I68" s="120"/>
      <c r="J68" s="120"/>
      <c r="K68" s="120"/>
      <c r="L68" s="9" t="s">
        <v>18</v>
      </c>
      <c r="M68" s="85"/>
    </row>
    <row r="69" spans="2:13">
      <c r="B69" s="9"/>
      <c r="C69" s="10">
        <v>5</v>
      </c>
      <c r="D69" s="72" t="s">
        <v>147</v>
      </c>
      <c r="E69" s="119" t="s">
        <v>298</v>
      </c>
      <c r="F69" s="120"/>
      <c r="G69" s="120"/>
      <c r="H69" s="120"/>
      <c r="I69" s="120"/>
      <c r="J69" s="120"/>
      <c r="K69" s="120"/>
      <c r="L69" s="9" t="s">
        <v>18</v>
      </c>
      <c r="M69" s="85"/>
    </row>
    <row r="70" spans="2:13">
      <c r="B70" s="9"/>
      <c r="C70" s="10">
        <v>5</v>
      </c>
      <c r="D70" s="72" t="s">
        <v>148</v>
      </c>
      <c r="E70" s="119" t="s">
        <v>299</v>
      </c>
      <c r="F70" s="120"/>
      <c r="G70" s="120"/>
      <c r="H70" s="120"/>
      <c r="I70" s="120"/>
      <c r="J70" s="120"/>
      <c r="K70" s="120"/>
      <c r="L70" s="9" t="s">
        <v>18</v>
      </c>
      <c r="M70" s="85"/>
    </row>
    <row r="71" spans="2:13">
      <c r="B71" s="9"/>
      <c r="C71" s="10">
        <v>5</v>
      </c>
      <c r="D71" s="72" t="s">
        <v>149</v>
      </c>
      <c r="E71" s="119" t="s">
        <v>300</v>
      </c>
      <c r="F71" s="120"/>
      <c r="G71" s="120"/>
      <c r="H71" s="120"/>
      <c r="I71" s="120"/>
      <c r="J71" s="120"/>
      <c r="K71" s="120"/>
      <c r="L71" s="9" t="s">
        <v>18</v>
      </c>
      <c r="M71" s="85"/>
    </row>
    <row r="72" spans="2:13">
      <c r="B72" s="9"/>
      <c r="C72" s="10"/>
      <c r="D72" s="10"/>
      <c r="E72" s="119"/>
      <c r="F72" s="120"/>
      <c r="G72" s="120"/>
      <c r="H72" s="120"/>
      <c r="I72" s="120"/>
      <c r="J72" s="120"/>
      <c r="K72" s="120"/>
      <c r="L72" s="9"/>
      <c r="M72" s="9"/>
    </row>
    <row r="73" spans="2:13">
      <c r="B73" s="9"/>
      <c r="C73" s="10">
        <v>6</v>
      </c>
      <c r="D73" s="72" t="s">
        <v>150</v>
      </c>
      <c r="E73" s="119" t="s">
        <v>257</v>
      </c>
      <c r="F73" s="120"/>
      <c r="G73" s="120"/>
      <c r="H73" s="120"/>
      <c r="I73" s="120"/>
      <c r="J73" s="120"/>
      <c r="K73" s="120"/>
      <c r="L73" s="9" t="s">
        <v>18</v>
      </c>
      <c r="M73" s="85"/>
    </row>
    <row r="74" spans="2:13">
      <c r="B74" s="9"/>
      <c r="C74" s="10">
        <v>6</v>
      </c>
      <c r="D74" s="72" t="s">
        <v>150</v>
      </c>
      <c r="E74" s="119" t="s">
        <v>301</v>
      </c>
      <c r="F74" s="120"/>
      <c r="G74" s="120"/>
      <c r="H74" s="120"/>
      <c r="I74" s="120"/>
      <c r="J74" s="120"/>
      <c r="K74" s="120"/>
      <c r="L74" s="9" t="s">
        <v>18</v>
      </c>
      <c r="M74" s="85"/>
    </row>
    <row r="75" spans="2:13">
      <c r="B75" s="9"/>
      <c r="C75" s="10"/>
      <c r="D75" s="10"/>
      <c r="E75" s="119"/>
      <c r="F75" s="120"/>
      <c r="G75" s="120"/>
      <c r="H75" s="120"/>
      <c r="I75" s="120"/>
      <c r="J75" s="120"/>
      <c r="K75" s="120"/>
      <c r="L75" s="9"/>
      <c r="M75" s="9"/>
    </row>
    <row r="76" spans="2:13">
      <c r="B76" s="9"/>
      <c r="C76" s="10">
        <v>7</v>
      </c>
      <c r="D76" s="72" t="s">
        <v>151</v>
      </c>
      <c r="E76" s="119" t="s">
        <v>260</v>
      </c>
      <c r="F76" s="120"/>
      <c r="G76" s="120"/>
      <c r="H76" s="120"/>
      <c r="I76" s="120"/>
      <c r="J76" s="120"/>
      <c r="K76" s="120"/>
      <c r="L76" s="9" t="s">
        <v>18</v>
      </c>
      <c r="M76" s="85"/>
    </row>
    <row r="77" spans="2:13">
      <c r="B77" s="9"/>
      <c r="C77" s="10"/>
      <c r="D77" s="10"/>
      <c r="E77" s="119"/>
      <c r="F77" s="120"/>
      <c r="G77" s="120"/>
      <c r="H77" s="120"/>
      <c r="I77" s="120"/>
      <c r="J77" s="120"/>
      <c r="K77" s="120"/>
      <c r="L77" s="9"/>
      <c r="M77" s="9"/>
    </row>
    <row r="78" spans="2:13">
      <c r="B78" s="9"/>
      <c r="C78" s="10">
        <v>8</v>
      </c>
      <c r="D78" s="72" t="s">
        <v>152</v>
      </c>
      <c r="E78" s="119" t="s">
        <v>294</v>
      </c>
      <c r="F78" s="120"/>
      <c r="G78" s="120"/>
      <c r="H78" s="120"/>
      <c r="I78" s="120"/>
      <c r="J78" s="120"/>
      <c r="K78" s="120"/>
      <c r="L78" s="9" t="s">
        <v>18</v>
      </c>
      <c r="M78" s="85"/>
    </row>
    <row r="79" spans="2:13">
      <c r="B79" s="9"/>
      <c r="C79" s="10">
        <v>8</v>
      </c>
      <c r="D79" s="72" t="s">
        <v>153</v>
      </c>
      <c r="E79" s="119" t="s">
        <v>296</v>
      </c>
      <c r="F79" s="120"/>
      <c r="G79" s="120"/>
      <c r="H79" s="120"/>
      <c r="I79" s="120"/>
      <c r="J79" s="120"/>
      <c r="K79" s="120"/>
      <c r="L79" s="9" t="s">
        <v>18</v>
      </c>
      <c r="M79" s="85"/>
    </row>
    <row r="80" spans="2:13">
      <c r="B80" s="9"/>
      <c r="C80" s="10">
        <v>8</v>
      </c>
      <c r="D80" s="72" t="s">
        <v>154</v>
      </c>
      <c r="E80" s="119" t="s">
        <v>254</v>
      </c>
      <c r="F80" s="120"/>
      <c r="G80" s="120"/>
      <c r="H80" s="120"/>
      <c r="I80" s="120"/>
      <c r="J80" s="120"/>
      <c r="K80" s="120"/>
      <c r="L80" s="9" t="s">
        <v>18</v>
      </c>
      <c r="M80" s="85"/>
    </row>
    <row r="81" spans="2:13">
      <c r="B81" s="9"/>
      <c r="C81" s="10">
        <v>8</v>
      </c>
      <c r="D81" s="72" t="s">
        <v>155</v>
      </c>
      <c r="E81" s="119" t="s">
        <v>279</v>
      </c>
      <c r="F81" s="120"/>
      <c r="G81" s="120"/>
      <c r="H81" s="120"/>
      <c r="I81" s="120"/>
      <c r="J81" s="120"/>
      <c r="K81" s="120"/>
      <c r="L81" s="9" t="s">
        <v>18</v>
      </c>
      <c r="M81" s="85"/>
    </row>
    <row r="82" spans="2:13">
      <c r="B82" s="9"/>
      <c r="C82" s="10">
        <v>8</v>
      </c>
      <c r="D82" s="72" t="s">
        <v>156</v>
      </c>
      <c r="E82" s="119" t="s">
        <v>302</v>
      </c>
      <c r="F82" s="120"/>
      <c r="G82" s="120"/>
      <c r="H82" s="120"/>
      <c r="I82" s="120"/>
      <c r="J82" s="120"/>
      <c r="K82" s="120"/>
      <c r="L82" s="9" t="s">
        <v>18</v>
      </c>
      <c r="M82" s="85"/>
    </row>
    <row r="83" spans="2:13">
      <c r="B83" s="9"/>
      <c r="C83" s="10">
        <v>8</v>
      </c>
      <c r="D83" s="72" t="s">
        <v>157</v>
      </c>
      <c r="E83" s="119" t="s">
        <v>303</v>
      </c>
      <c r="F83" s="120"/>
      <c r="G83" s="120"/>
      <c r="H83" s="120"/>
      <c r="I83" s="120"/>
      <c r="J83" s="120"/>
      <c r="K83" s="120"/>
      <c r="L83" s="9" t="s">
        <v>18</v>
      </c>
      <c r="M83" s="85"/>
    </row>
    <row r="84" spans="2:13" s="2" customFormat="1">
      <c r="B84" s="12"/>
      <c r="C84" s="74" t="s">
        <v>167</v>
      </c>
      <c r="D84" s="74"/>
      <c r="E84" s="62"/>
      <c r="F84" s="62"/>
      <c r="G84" s="62"/>
      <c r="H84" s="62"/>
      <c r="I84" s="62"/>
      <c r="J84" s="62"/>
      <c r="K84" s="62"/>
      <c r="L84" s="62"/>
      <c r="M84" s="63">
        <f>SUM(M43:M83)</f>
        <v>0</v>
      </c>
    </row>
    <row r="85" spans="2:13">
      <c r="B85" s="9"/>
      <c r="C85" s="10"/>
      <c r="D85" s="10"/>
      <c r="E85" s="9"/>
      <c r="F85" s="9"/>
      <c r="G85" s="9"/>
      <c r="H85" s="9"/>
      <c r="I85" s="9"/>
      <c r="J85" s="9"/>
      <c r="K85" s="9"/>
      <c r="L85" s="9"/>
      <c r="M85" s="9"/>
    </row>
    <row r="86" spans="2:13">
      <c r="B86" s="9"/>
      <c r="C86" s="10"/>
      <c r="D86" s="10"/>
      <c r="E86" s="9"/>
      <c r="F86" s="9"/>
      <c r="G86" s="9"/>
      <c r="H86" s="9"/>
      <c r="I86" s="9"/>
      <c r="J86" s="9"/>
      <c r="K86" s="9"/>
      <c r="L86" s="9"/>
      <c r="M86" s="9"/>
    </row>
    <row r="87" spans="2:13">
      <c r="B87" s="9"/>
      <c r="C87" s="16" t="s">
        <v>28</v>
      </c>
      <c r="D87" s="23"/>
      <c r="E87" s="22"/>
      <c r="F87" s="22"/>
      <c r="G87" s="22"/>
      <c r="H87" s="22"/>
      <c r="I87" s="22"/>
      <c r="J87" s="22"/>
      <c r="K87" s="22"/>
      <c r="L87" s="22"/>
      <c r="M87" s="22"/>
    </row>
    <row r="88" spans="2:13" s="43" customFormat="1">
      <c r="B88" s="14"/>
      <c r="C88" s="41" t="s">
        <v>30</v>
      </c>
      <c r="D88" s="41"/>
      <c r="E88" s="14" t="s">
        <v>33</v>
      </c>
      <c r="F88" s="14"/>
      <c r="G88" s="14"/>
      <c r="H88" s="14" t="s">
        <v>37</v>
      </c>
      <c r="I88" s="14"/>
      <c r="J88" s="14"/>
      <c r="K88" s="14"/>
      <c r="L88" s="14"/>
      <c r="M88" s="42">
        <f>SUM((M25+M26)*(1+(I37+I38+I39+I36))+SUM(M43:M52))</f>
        <v>0</v>
      </c>
    </row>
    <row r="89" spans="2:13" s="43" customFormat="1">
      <c r="B89" s="14"/>
      <c r="C89" s="41" t="s">
        <v>29</v>
      </c>
      <c r="D89" s="41"/>
      <c r="E89" s="14" t="s">
        <v>34</v>
      </c>
      <c r="F89" s="14"/>
      <c r="G89" s="14"/>
      <c r="H89" s="14" t="s">
        <v>38</v>
      </c>
      <c r="I89" s="14"/>
      <c r="J89" s="14"/>
      <c r="K89" s="14"/>
      <c r="L89" s="14"/>
      <c r="M89" s="42">
        <f>SUM((M27+M28)*(1+(I37+I38+I39+I36))+SUM(M54:M61))</f>
        <v>0</v>
      </c>
    </row>
    <row r="90" spans="2:13" s="43" customFormat="1">
      <c r="B90" s="14"/>
      <c r="C90" s="41" t="s">
        <v>31</v>
      </c>
      <c r="D90" s="41"/>
      <c r="E90" s="14" t="s">
        <v>35</v>
      </c>
      <c r="F90" s="14"/>
      <c r="G90" s="14"/>
      <c r="H90" s="14" t="s">
        <v>39</v>
      </c>
      <c r="I90" s="14"/>
      <c r="J90" s="14"/>
      <c r="K90" s="14"/>
      <c r="L90" s="14"/>
      <c r="M90" s="42">
        <f>SUM((M29+M30+M31)*(1+(I37+I38+I39+I36))+SUM(M63:M76))</f>
        <v>0</v>
      </c>
    </row>
    <row r="91" spans="2:13" s="43" customFormat="1">
      <c r="B91" s="14"/>
      <c r="C91" s="44" t="s">
        <v>32</v>
      </c>
      <c r="D91" s="44"/>
      <c r="E91" s="28" t="s">
        <v>36</v>
      </c>
      <c r="F91" s="28"/>
      <c r="G91" s="28"/>
      <c r="H91" s="28" t="s">
        <v>40</v>
      </c>
      <c r="I91" s="28"/>
      <c r="J91" s="28"/>
      <c r="K91" s="28"/>
      <c r="L91" s="28"/>
      <c r="M91" s="45">
        <f>SUM((M32)*(1+(I37+I38+I39+I36))+SUM(M78:M83))</f>
        <v>0</v>
      </c>
    </row>
    <row r="92" spans="2:13">
      <c r="B92" s="9"/>
      <c r="C92" s="11" t="s">
        <v>41</v>
      </c>
      <c r="D92" s="11"/>
      <c r="E92" s="12"/>
      <c r="F92" s="12"/>
      <c r="G92" s="12"/>
      <c r="H92" s="12"/>
      <c r="I92" s="12"/>
      <c r="J92" s="12"/>
      <c r="K92" s="12"/>
      <c r="L92" s="12"/>
      <c r="M92" s="24">
        <f>SUM(M88:M91)</f>
        <v>0</v>
      </c>
    </row>
    <row r="93" spans="2:13">
      <c r="B93" s="9"/>
      <c r="C93" s="10"/>
      <c r="D93" s="10"/>
      <c r="E93" s="9"/>
      <c r="F93" s="9"/>
      <c r="G93" s="9"/>
      <c r="H93" s="9"/>
      <c r="I93" s="9"/>
      <c r="J93" s="9"/>
      <c r="K93" s="9"/>
      <c r="L93" s="9"/>
      <c r="M93" s="9"/>
    </row>
    <row r="94" spans="2:13">
      <c r="B94" s="12" t="s">
        <v>42</v>
      </c>
      <c r="C94" s="122" t="s">
        <v>191</v>
      </c>
      <c r="D94" s="123"/>
      <c r="E94" s="123"/>
      <c r="F94" s="123"/>
      <c r="G94" s="123"/>
      <c r="H94" s="123"/>
      <c r="I94" s="123"/>
      <c r="J94" s="123"/>
      <c r="K94" s="123"/>
      <c r="L94" s="123"/>
      <c r="M94" s="18" t="s">
        <v>3</v>
      </c>
    </row>
    <row r="95" spans="2:13" s="43" customFormat="1">
      <c r="B95" s="14"/>
      <c r="C95" s="41" t="s">
        <v>30</v>
      </c>
      <c r="D95" s="41"/>
      <c r="E95" s="14" t="s">
        <v>43</v>
      </c>
      <c r="F95" s="14"/>
      <c r="G95" s="14"/>
      <c r="H95" s="14"/>
      <c r="I95" s="86"/>
      <c r="J95" s="14"/>
      <c r="K95" s="14"/>
      <c r="L95" s="14" t="s">
        <v>47</v>
      </c>
      <c r="M95" s="42">
        <f>I95*50</f>
        <v>0</v>
      </c>
    </row>
    <row r="96" spans="2:13" s="43" customFormat="1">
      <c r="B96" s="14"/>
      <c r="C96" s="41" t="s">
        <v>29</v>
      </c>
      <c r="D96" s="41"/>
      <c r="E96" s="14" t="s">
        <v>194</v>
      </c>
      <c r="F96" s="14"/>
      <c r="G96" s="14"/>
      <c r="H96" s="14"/>
      <c r="I96" s="86"/>
      <c r="J96" s="14"/>
      <c r="K96" s="14"/>
      <c r="L96" s="14" t="s">
        <v>47</v>
      </c>
      <c r="M96" s="42">
        <f>I96*50</f>
        <v>0</v>
      </c>
    </row>
    <row r="97" spans="2:13" s="43" customFormat="1">
      <c r="B97" s="14"/>
      <c r="C97" s="41" t="s">
        <v>31</v>
      </c>
      <c r="D97" s="41"/>
      <c r="E97" s="14" t="s">
        <v>44</v>
      </c>
      <c r="F97" s="14"/>
      <c r="G97" s="14"/>
      <c r="H97" s="14"/>
      <c r="I97" s="86"/>
      <c r="J97" s="14"/>
      <c r="K97" s="14"/>
      <c r="L97" s="14" t="s">
        <v>47</v>
      </c>
      <c r="M97" s="42">
        <f>I97*50</f>
        <v>0</v>
      </c>
    </row>
    <row r="98" spans="2:13" s="43" customFormat="1">
      <c r="B98" s="14"/>
      <c r="C98" s="41" t="s">
        <v>32</v>
      </c>
      <c r="D98" s="41"/>
      <c r="E98" s="14" t="s">
        <v>192</v>
      </c>
      <c r="F98" s="14"/>
      <c r="G98" s="14"/>
      <c r="H98" s="14"/>
      <c r="I98" s="86"/>
      <c r="J98" s="14"/>
      <c r="K98" s="14"/>
      <c r="L98" s="14" t="s">
        <v>47</v>
      </c>
      <c r="M98" s="42">
        <f>I98*50</f>
        <v>0</v>
      </c>
    </row>
    <row r="99" spans="2:13" s="43" customFormat="1">
      <c r="B99" s="14"/>
      <c r="C99" s="44" t="s">
        <v>45</v>
      </c>
      <c r="D99" s="44"/>
      <c r="E99" s="28" t="s">
        <v>46</v>
      </c>
      <c r="F99" s="28"/>
      <c r="G99" s="28"/>
      <c r="H99" s="28"/>
      <c r="I99" s="111"/>
      <c r="J99" s="28"/>
      <c r="K99" s="28"/>
      <c r="L99" s="28" t="s">
        <v>47</v>
      </c>
      <c r="M99" s="45">
        <f>I99*50</f>
        <v>0</v>
      </c>
    </row>
    <row r="100" spans="2:13">
      <c r="B100" s="9"/>
      <c r="C100" s="11" t="s">
        <v>48</v>
      </c>
      <c r="D100" s="11"/>
      <c r="E100" s="9"/>
      <c r="F100" s="9"/>
      <c r="G100" s="9"/>
      <c r="H100" s="9"/>
      <c r="I100" s="9"/>
      <c r="J100" s="9"/>
      <c r="K100" s="9"/>
      <c r="L100" s="9"/>
      <c r="M100" s="24">
        <f>SUM(M95:M99)</f>
        <v>0</v>
      </c>
    </row>
  </sheetData>
  <sheetProtection algorithmName="SHA-512" hashValue="tjY70YIDzA0pXIldJQFajWosq6r6dzMPNdttrsicsPSLVmpeCygEMltfIeKcyRLyP2yS/EQys95KYFbk8ADxBQ==" saltValue="3pOmr8bqNORz5DQPa2p/Xg==" spinCount="100000" sheet="1" objects="1" scenarios="1"/>
  <protectedRanges>
    <protectedRange sqref="J25:J32" name="Bereich1"/>
  </protectedRanges>
  <mergeCells count="40">
    <mergeCell ref="C94:L94"/>
    <mergeCell ref="E75:K75"/>
    <mergeCell ref="E76:K76"/>
    <mergeCell ref="E77:K77"/>
    <mergeCell ref="E78:K78"/>
    <mergeCell ref="E79:K79"/>
    <mergeCell ref="E80:K80"/>
    <mergeCell ref="E81:K81"/>
    <mergeCell ref="E82:K82"/>
    <mergeCell ref="E83:K83"/>
    <mergeCell ref="E59:K59"/>
    <mergeCell ref="E60:K60"/>
    <mergeCell ref="E61:K61"/>
    <mergeCell ref="E73:K73"/>
    <mergeCell ref="E63:K63"/>
    <mergeCell ref="E64:K64"/>
    <mergeCell ref="E65:K65"/>
    <mergeCell ref="E66:K66"/>
    <mergeCell ref="E67:K67"/>
    <mergeCell ref="E68:K68"/>
    <mergeCell ref="E69:K69"/>
    <mergeCell ref="E70:K70"/>
    <mergeCell ref="E71:K71"/>
    <mergeCell ref="E72:K72"/>
    <mergeCell ref="E74:K74"/>
    <mergeCell ref="E50:K50"/>
    <mergeCell ref="E43:K43"/>
    <mergeCell ref="E44:K44"/>
    <mergeCell ref="E45:K45"/>
    <mergeCell ref="E48:K48"/>
    <mergeCell ref="E49:K49"/>
    <mergeCell ref="E57:K57"/>
    <mergeCell ref="E51:K51"/>
    <mergeCell ref="E52:K52"/>
    <mergeCell ref="E53:K53"/>
    <mergeCell ref="E54:K54"/>
    <mergeCell ref="E55:K55"/>
    <mergeCell ref="E56:K56"/>
    <mergeCell ref="E62:K62"/>
    <mergeCell ref="E58:K58"/>
  </mergeCells>
  <phoneticPr fontId="9" type="noConversion"/>
  <dataValidations count="1">
    <dataValidation type="list" allowBlank="1" showInputMessage="1" showErrorMessage="1" sqref="M11" xr:uid="{F6469C99-3B3F-4B0F-AD31-40279E376D05}">
      <formula1>$N$11:$S$11</formula1>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A33FB-5234-4A89-B41E-30D77F03C067}">
  <sheetPr codeName="Tabelle4"/>
  <dimension ref="B2:ET126"/>
  <sheetViews>
    <sheetView showGridLines="0" workbookViewId="0">
      <selection activeCell="C26" sqref="C26"/>
    </sheetView>
  </sheetViews>
  <sheetFormatPr baseColWidth="10" defaultRowHeight="14.4"/>
  <cols>
    <col min="2" max="2" width="11.5546875" style="37"/>
    <col min="3" max="3" width="70" style="37" customWidth="1"/>
    <col min="4" max="4" width="11.5546875" style="40"/>
    <col min="5" max="5" width="3.44140625" customWidth="1"/>
  </cols>
  <sheetData>
    <row r="2" spans="2:4">
      <c r="B2" s="108" t="s">
        <v>306</v>
      </c>
    </row>
    <row r="5" spans="2:4">
      <c r="B5" s="29" t="s">
        <v>123</v>
      </c>
      <c r="C5" s="125" t="s">
        <v>4</v>
      </c>
      <c r="D5" s="125"/>
    </row>
    <row r="6" spans="2:4" ht="26.4">
      <c r="B6" s="31" t="s">
        <v>49</v>
      </c>
      <c r="C6" s="31" t="s">
        <v>200</v>
      </c>
      <c r="D6" s="81" t="s">
        <v>59</v>
      </c>
    </row>
    <row r="7" spans="2:4" ht="26.4">
      <c r="B7" s="31" t="s">
        <v>50</v>
      </c>
      <c r="C7" s="31" t="s">
        <v>201</v>
      </c>
      <c r="D7" s="81" t="s">
        <v>59</v>
      </c>
    </row>
    <row r="8" spans="2:4">
      <c r="B8" s="31" t="s">
        <v>51</v>
      </c>
      <c r="C8" s="31" t="s">
        <v>63</v>
      </c>
      <c r="D8" s="81" t="s">
        <v>59</v>
      </c>
    </row>
    <row r="9" spans="2:4">
      <c r="B9" s="31"/>
      <c r="C9" s="31"/>
      <c r="D9" s="81"/>
    </row>
    <row r="10" spans="2:4">
      <c r="B10" s="6"/>
      <c r="C10" s="124" t="s">
        <v>60</v>
      </c>
      <c r="D10" s="124"/>
    </row>
    <row r="11" spans="2:4" ht="26.4">
      <c r="B11" s="71" t="s">
        <v>114</v>
      </c>
      <c r="C11" s="31" t="s">
        <v>262</v>
      </c>
      <c r="D11" s="27" t="s">
        <v>59</v>
      </c>
    </row>
    <row r="12" spans="2:4" ht="39.6">
      <c r="B12" s="71" t="s">
        <v>115</v>
      </c>
      <c r="C12" s="31" t="s">
        <v>264</v>
      </c>
      <c r="D12" s="27" t="s">
        <v>59</v>
      </c>
    </row>
    <row r="13" spans="2:4" ht="28.8" customHeight="1">
      <c r="B13" s="71" t="s">
        <v>116</v>
      </c>
      <c r="C13" s="31" t="s">
        <v>263</v>
      </c>
      <c r="D13" s="27" t="s">
        <v>59</v>
      </c>
    </row>
    <row r="14" spans="2:4" ht="46.8" customHeight="1">
      <c r="B14" s="71" t="s">
        <v>131</v>
      </c>
      <c r="C14" s="31" t="s">
        <v>253</v>
      </c>
      <c r="D14" s="27" t="s">
        <v>59</v>
      </c>
    </row>
    <row r="15" spans="2:4">
      <c r="B15" s="6"/>
      <c r="C15" s="6"/>
      <c r="D15" s="27"/>
    </row>
    <row r="16" spans="2:4">
      <c r="B16" s="26" t="s">
        <v>124</v>
      </c>
      <c r="C16" s="124" t="s">
        <v>52</v>
      </c>
      <c r="D16" s="124"/>
    </row>
    <row r="17" spans="2:142" ht="26.4">
      <c r="B17" s="31" t="s">
        <v>49</v>
      </c>
      <c r="C17" s="31" t="s">
        <v>202</v>
      </c>
      <c r="D17" s="27" t="s">
        <v>59</v>
      </c>
    </row>
    <row r="18" spans="2:142" ht="79.2">
      <c r="B18" s="31" t="s">
        <v>50</v>
      </c>
      <c r="C18" s="31" t="s">
        <v>203</v>
      </c>
      <c r="D18" s="27" t="s">
        <v>59</v>
      </c>
    </row>
    <row r="19" spans="2:142">
      <c r="B19" s="31" t="s">
        <v>51</v>
      </c>
      <c r="C19" s="31" t="s">
        <v>204</v>
      </c>
      <c r="D19" s="27" t="s">
        <v>59</v>
      </c>
    </row>
    <row r="20" spans="2:142" ht="39.6">
      <c r="B20" s="31" t="s">
        <v>53</v>
      </c>
      <c r="C20" s="31" t="s">
        <v>205</v>
      </c>
      <c r="D20" s="27" t="s">
        <v>59</v>
      </c>
    </row>
    <row r="21" spans="2:142" ht="26.4">
      <c r="B21" s="31" t="s">
        <v>55</v>
      </c>
      <c r="C21" s="31" t="s">
        <v>206</v>
      </c>
      <c r="D21" s="27" t="s">
        <v>59</v>
      </c>
    </row>
    <row r="22" spans="2:142">
      <c r="B22" s="31" t="s">
        <v>56</v>
      </c>
      <c r="C22" s="31" t="s">
        <v>207</v>
      </c>
      <c r="D22" s="27" t="s">
        <v>59</v>
      </c>
    </row>
    <row r="23" spans="2:142">
      <c r="B23" s="31" t="s">
        <v>57</v>
      </c>
      <c r="C23" s="31" t="s">
        <v>63</v>
      </c>
      <c r="D23" s="27" t="s">
        <v>59</v>
      </c>
    </row>
    <row r="24" spans="2:142">
      <c r="B24" s="31"/>
      <c r="C24" s="31"/>
      <c r="D24" s="27"/>
    </row>
    <row r="25" spans="2:142">
      <c r="B25" s="6"/>
      <c r="C25" s="124" t="s">
        <v>60</v>
      </c>
      <c r="D25" s="124"/>
    </row>
    <row r="26" spans="2:142" s="4" customFormat="1" ht="52.8">
      <c r="B26" s="71" t="s">
        <v>117</v>
      </c>
      <c r="C26" s="7" t="s">
        <v>269</v>
      </c>
      <c r="D26" s="27" t="s">
        <v>59</v>
      </c>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row>
    <row r="27" spans="2:142" s="4" customFormat="1" ht="26.4">
      <c r="B27" s="71" t="s">
        <v>118</v>
      </c>
      <c r="C27" s="7" t="s">
        <v>110</v>
      </c>
      <c r="D27" s="27" t="s">
        <v>59</v>
      </c>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row>
    <row r="28" spans="2:142" ht="26.4">
      <c r="B28" s="71" t="s">
        <v>119</v>
      </c>
      <c r="C28" s="38" t="s">
        <v>265</v>
      </c>
      <c r="D28" s="27" t="s">
        <v>59</v>
      </c>
    </row>
    <row r="29" spans="2:142" s="4" customFormat="1" ht="68.400000000000006" customHeight="1">
      <c r="B29" s="71" t="s">
        <v>120</v>
      </c>
      <c r="C29" s="35" t="s">
        <v>267</v>
      </c>
      <c r="D29" s="27" t="s">
        <v>59</v>
      </c>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row>
    <row r="30" spans="2:142" s="4" customFormat="1" ht="45.6" customHeight="1">
      <c r="B30" s="71" t="s">
        <v>121</v>
      </c>
      <c r="C30" s="36" t="s">
        <v>266</v>
      </c>
      <c r="D30" s="27" t="s">
        <v>59</v>
      </c>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row>
    <row r="31" spans="2:142">
      <c r="B31" s="71"/>
      <c r="C31" s="6"/>
      <c r="D31" s="27"/>
    </row>
    <row r="32" spans="2:142">
      <c r="B32" s="26" t="s">
        <v>125</v>
      </c>
      <c r="C32" s="124" t="s">
        <v>54</v>
      </c>
      <c r="D32" s="124"/>
    </row>
    <row r="33" spans="2:4" ht="39.6">
      <c r="B33" s="32" t="s">
        <v>49</v>
      </c>
      <c r="C33" s="31" t="s">
        <v>208</v>
      </c>
      <c r="D33" s="27" t="s">
        <v>59</v>
      </c>
    </row>
    <row r="34" spans="2:4">
      <c r="B34" s="32" t="s">
        <v>50</v>
      </c>
      <c r="C34" s="31" t="s">
        <v>209</v>
      </c>
      <c r="D34" s="27" t="s">
        <v>59</v>
      </c>
    </row>
    <row r="35" spans="2:4" ht="118.8">
      <c r="B35" s="32" t="s">
        <v>51</v>
      </c>
      <c r="C35" s="31" t="s">
        <v>210</v>
      </c>
      <c r="D35" s="27" t="s">
        <v>59</v>
      </c>
    </row>
    <row r="36" spans="2:4" ht="52.8">
      <c r="B36" s="32" t="s">
        <v>53</v>
      </c>
      <c r="C36" s="31" t="s">
        <v>211</v>
      </c>
      <c r="D36" s="27" t="s">
        <v>59</v>
      </c>
    </row>
    <row r="37" spans="2:4" ht="26.4">
      <c r="B37" s="31" t="s">
        <v>55</v>
      </c>
      <c r="C37" s="31" t="s">
        <v>212</v>
      </c>
      <c r="D37" s="27" t="s">
        <v>59</v>
      </c>
    </row>
    <row r="38" spans="2:4">
      <c r="B38" s="31" t="s">
        <v>56</v>
      </c>
      <c r="C38" s="31" t="s">
        <v>213</v>
      </c>
      <c r="D38" s="27" t="s">
        <v>59</v>
      </c>
    </row>
    <row r="39" spans="2:4">
      <c r="B39" s="31" t="s">
        <v>57</v>
      </c>
      <c r="C39" s="31" t="s">
        <v>214</v>
      </c>
      <c r="D39" s="27" t="s">
        <v>59</v>
      </c>
    </row>
    <row r="40" spans="2:4">
      <c r="B40" s="31" t="s">
        <v>64</v>
      </c>
      <c r="C40" s="31" t="s">
        <v>63</v>
      </c>
      <c r="D40" s="27" t="s">
        <v>59</v>
      </c>
    </row>
    <row r="41" spans="2:4">
      <c r="B41" s="6"/>
      <c r="C41" s="31"/>
      <c r="D41" s="27"/>
    </row>
    <row r="42" spans="2:4">
      <c r="B42" s="6"/>
      <c r="C42" s="124" t="s">
        <v>60</v>
      </c>
      <c r="D42" s="124"/>
    </row>
    <row r="43" spans="2:4" ht="52.8">
      <c r="B43" s="71" t="s">
        <v>132</v>
      </c>
      <c r="C43" s="7" t="s">
        <v>168</v>
      </c>
      <c r="D43" s="27" t="s">
        <v>59</v>
      </c>
    </row>
    <row r="44" spans="2:4" ht="26.4">
      <c r="B44" s="71" t="s">
        <v>133</v>
      </c>
      <c r="C44" s="7" t="s">
        <v>110</v>
      </c>
      <c r="D44" s="27" t="s">
        <v>59</v>
      </c>
    </row>
    <row r="45" spans="2:4">
      <c r="B45" s="71" t="s">
        <v>134</v>
      </c>
      <c r="C45" s="35" t="s">
        <v>158</v>
      </c>
      <c r="D45" s="27" t="s">
        <v>59</v>
      </c>
    </row>
    <row r="46" spans="2:4">
      <c r="B46" s="71" t="s">
        <v>135</v>
      </c>
      <c r="C46" s="31" t="s">
        <v>254</v>
      </c>
      <c r="D46" s="27" t="s">
        <v>59</v>
      </c>
    </row>
    <row r="47" spans="2:4" ht="53.4" customHeight="1">
      <c r="B47" s="71" t="s">
        <v>136</v>
      </c>
      <c r="C47" s="35" t="s">
        <v>270</v>
      </c>
      <c r="D47" s="27" t="s">
        <v>59</v>
      </c>
    </row>
    <row r="48" spans="2:4" ht="39.6">
      <c r="B48" s="71" t="s">
        <v>137</v>
      </c>
      <c r="C48" s="35" t="s">
        <v>291</v>
      </c>
      <c r="D48" s="27" t="s">
        <v>59</v>
      </c>
    </row>
    <row r="49" spans="2:142" s="103" customFormat="1" ht="26.4">
      <c r="B49" s="71" t="s">
        <v>138</v>
      </c>
      <c r="C49" s="31" t="s">
        <v>276</v>
      </c>
      <c r="D49" s="27" t="s">
        <v>59</v>
      </c>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row>
    <row r="50" spans="2:142" ht="52.8">
      <c r="B50" s="71" t="s">
        <v>139</v>
      </c>
      <c r="C50" s="7" t="s">
        <v>268</v>
      </c>
      <c r="D50" s="27" t="s">
        <v>59</v>
      </c>
    </row>
    <row r="51" spans="2:142">
      <c r="B51" s="6"/>
      <c r="C51" s="35"/>
      <c r="D51" s="27"/>
    </row>
    <row r="52" spans="2:142">
      <c r="B52" s="26" t="s">
        <v>126</v>
      </c>
      <c r="C52" s="124" t="s">
        <v>6</v>
      </c>
      <c r="D52" s="124"/>
    </row>
    <row r="53" spans="2:142" ht="52.8">
      <c r="B53" s="33" t="s">
        <v>49</v>
      </c>
      <c r="C53" s="31" t="s">
        <v>277</v>
      </c>
      <c r="D53" s="27" t="s">
        <v>59</v>
      </c>
    </row>
    <row r="54" spans="2:142" ht="26.4">
      <c r="B54" s="33" t="s">
        <v>50</v>
      </c>
      <c r="C54" s="31" t="s">
        <v>215</v>
      </c>
      <c r="D54" s="27" t="s">
        <v>59</v>
      </c>
    </row>
    <row r="55" spans="2:142">
      <c r="B55" s="33"/>
      <c r="C55" s="31"/>
      <c r="D55" s="27"/>
    </row>
    <row r="56" spans="2:142">
      <c r="B56" s="6"/>
      <c r="C56" s="124" t="s">
        <v>60</v>
      </c>
      <c r="D56" s="124"/>
    </row>
    <row r="57" spans="2:142">
      <c r="B57" s="71" t="s">
        <v>140</v>
      </c>
      <c r="C57" s="38" t="s">
        <v>271</v>
      </c>
      <c r="D57" s="27"/>
    </row>
    <row r="58" spans="2:142">
      <c r="B58" s="6"/>
      <c r="C58" s="6"/>
      <c r="D58" s="27"/>
    </row>
    <row r="59" spans="2:142">
      <c r="B59" s="26" t="s">
        <v>127</v>
      </c>
      <c r="C59" s="124" t="s">
        <v>7</v>
      </c>
      <c r="D59" s="124"/>
    </row>
    <row r="60" spans="2:142" ht="52.8">
      <c r="B60" s="31" t="s">
        <v>49</v>
      </c>
      <c r="C60" s="31" t="s">
        <v>216</v>
      </c>
      <c r="D60" s="27" t="s">
        <v>59</v>
      </c>
    </row>
    <row r="61" spans="2:142" ht="92.4">
      <c r="B61" s="31" t="s">
        <v>50</v>
      </c>
      <c r="C61" s="31" t="s">
        <v>217</v>
      </c>
      <c r="D61" s="27" t="s">
        <v>59</v>
      </c>
    </row>
    <row r="62" spans="2:142" ht="14.4" customHeight="1">
      <c r="B62" s="31" t="s">
        <v>51</v>
      </c>
      <c r="C62" s="31" t="s">
        <v>218</v>
      </c>
      <c r="D62" s="27" t="s">
        <v>59</v>
      </c>
    </row>
    <row r="63" spans="2:142">
      <c r="B63" s="31" t="s">
        <v>53</v>
      </c>
      <c r="C63" s="31" t="s">
        <v>219</v>
      </c>
      <c r="D63" s="27" t="s">
        <v>59</v>
      </c>
    </row>
    <row r="64" spans="2:142" ht="52.8">
      <c r="B64" s="31" t="s">
        <v>55</v>
      </c>
      <c r="C64" s="31" t="s">
        <v>220</v>
      </c>
      <c r="D64" s="27" t="s">
        <v>59</v>
      </c>
    </row>
    <row r="65" spans="2:142" ht="26.4">
      <c r="B65" s="31" t="s">
        <v>56</v>
      </c>
      <c r="C65" s="31" t="s">
        <v>221</v>
      </c>
      <c r="D65" s="27" t="s">
        <v>59</v>
      </c>
    </row>
    <row r="66" spans="2:142">
      <c r="B66" s="31"/>
      <c r="C66" s="31"/>
      <c r="D66" s="27"/>
    </row>
    <row r="67" spans="2:142">
      <c r="B67" s="6"/>
      <c r="C67" s="124" t="s">
        <v>60</v>
      </c>
      <c r="D67" s="124"/>
    </row>
    <row r="68" spans="2:142" ht="39.6">
      <c r="B68" s="71" t="s">
        <v>141</v>
      </c>
      <c r="C68" s="7" t="s">
        <v>272</v>
      </c>
      <c r="D68" s="39" t="s">
        <v>59</v>
      </c>
    </row>
    <row r="69" spans="2:142" ht="39.6">
      <c r="B69" s="71" t="s">
        <v>142</v>
      </c>
      <c r="C69" s="7" t="s">
        <v>273</v>
      </c>
      <c r="D69" s="39" t="s">
        <v>59</v>
      </c>
    </row>
    <row r="70" spans="2:142">
      <c r="B70" s="71" t="s">
        <v>143</v>
      </c>
      <c r="C70" s="31" t="s">
        <v>254</v>
      </c>
      <c r="D70" s="39" t="s">
        <v>59</v>
      </c>
    </row>
    <row r="71" spans="2:142">
      <c r="B71" s="71" t="s">
        <v>144</v>
      </c>
      <c r="C71" s="35" t="s">
        <v>159</v>
      </c>
      <c r="D71" s="39" t="s">
        <v>59</v>
      </c>
    </row>
    <row r="72" spans="2:142" ht="40.200000000000003">
      <c r="B72" s="71" t="s">
        <v>145</v>
      </c>
      <c r="C72" s="8" t="s">
        <v>274</v>
      </c>
      <c r="D72" s="39" t="s">
        <v>59</v>
      </c>
    </row>
    <row r="73" spans="2:142">
      <c r="B73" s="71" t="s">
        <v>146</v>
      </c>
      <c r="C73" s="35" t="s">
        <v>109</v>
      </c>
      <c r="D73" s="39" t="s">
        <v>59</v>
      </c>
    </row>
    <row r="74" spans="2:142" s="4" customFormat="1" ht="26.4">
      <c r="B74" s="71" t="s">
        <v>147</v>
      </c>
      <c r="C74" s="31" t="s">
        <v>255</v>
      </c>
      <c r="D74" s="105" t="s">
        <v>59</v>
      </c>
      <c r="E74"/>
      <c r="F74"/>
      <c r="G74"/>
      <c r="H74"/>
      <c r="I74"/>
      <c r="J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row>
    <row r="75" spans="2:142" s="4" customFormat="1" ht="39.6">
      <c r="B75" s="71" t="s">
        <v>148</v>
      </c>
      <c r="C75" s="31" t="s">
        <v>256</v>
      </c>
      <c r="D75" s="39" t="s">
        <v>59</v>
      </c>
      <c r="E75"/>
      <c r="F75"/>
      <c r="G75"/>
      <c r="H75"/>
      <c r="I75"/>
      <c r="J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row>
    <row r="76" spans="2:142" ht="26.4">
      <c r="B76" s="71" t="s">
        <v>149</v>
      </c>
      <c r="C76" s="31" t="s">
        <v>278</v>
      </c>
      <c r="D76" s="27" t="s">
        <v>59</v>
      </c>
    </row>
    <row r="77" spans="2:142" s="4" customFormat="1">
      <c r="B77" s="7"/>
      <c r="C77" s="7"/>
      <c r="D77" s="34"/>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row>
    <row r="78" spans="2:142">
      <c r="B78" s="26" t="s">
        <v>128</v>
      </c>
      <c r="C78" s="124" t="s">
        <v>8</v>
      </c>
      <c r="D78" s="124"/>
    </row>
    <row r="79" spans="2:142" ht="26.4">
      <c r="B79" s="31" t="s">
        <v>49</v>
      </c>
      <c r="C79" s="31" t="s">
        <v>222</v>
      </c>
      <c r="D79" s="39" t="s">
        <v>59</v>
      </c>
    </row>
    <row r="80" spans="2:142" ht="39.6">
      <c r="B80" s="31" t="s">
        <v>50</v>
      </c>
      <c r="C80" s="31" t="s">
        <v>223</v>
      </c>
      <c r="D80" s="39" t="s">
        <v>59</v>
      </c>
    </row>
    <row r="81" spans="2:142" ht="26.4">
      <c r="B81" s="31" t="s">
        <v>51</v>
      </c>
      <c r="C81" s="31" t="s">
        <v>224</v>
      </c>
      <c r="D81" s="39" t="s">
        <v>59</v>
      </c>
    </row>
    <row r="82" spans="2:142" ht="26.4">
      <c r="B82" s="31" t="s">
        <v>53</v>
      </c>
      <c r="C82" s="31" t="s">
        <v>75</v>
      </c>
      <c r="D82" s="39" t="s">
        <v>59</v>
      </c>
    </row>
    <row r="83" spans="2:142" ht="26.4">
      <c r="B83" s="31" t="s">
        <v>55</v>
      </c>
      <c r="C83" s="31" t="s">
        <v>66</v>
      </c>
      <c r="D83" s="39" t="s">
        <v>59</v>
      </c>
    </row>
    <row r="84" spans="2:142">
      <c r="B84" s="31" t="s">
        <v>56</v>
      </c>
      <c r="C84" s="31" t="s">
        <v>76</v>
      </c>
      <c r="D84" s="39" t="s">
        <v>59</v>
      </c>
    </row>
    <row r="85" spans="2:142">
      <c r="B85" s="31"/>
      <c r="C85" s="31"/>
      <c r="D85" s="39"/>
    </row>
    <row r="86" spans="2:142">
      <c r="B86" s="6"/>
      <c r="C86" s="124" t="s">
        <v>60</v>
      </c>
      <c r="D86" s="124"/>
    </row>
    <row r="87" spans="2:142">
      <c r="B87" s="104" t="s">
        <v>150</v>
      </c>
      <c r="C87" s="31" t="s">
        <v>257</v>
      </c>
      <c r="D87" s="82" t="s">
        <v>59</v>
      </c>
    </row>
    <row r="88" spans="2:142" s="100" customFormat="1" ht="26.4">
      <c r="B88" s="104" t="s">
        <v>259</v>
      </c>
      <c r="C88" s="31" t="s">
        <v>258</v>
      </c>
      <c r="D88" s="82" t="s">
        <v>59</v>
      </c>
    </row>
    <row r="89" spans="2:142">
      <c r="B89" s="6"/>
      <c r="C89" s="31"/>
      <c r="D89" s="27"/>
    </row>
    <row r="90" spans="2:142">
      <c r="B90" s="26" t="s">
        <v>129</v>
      </c>
      <c r="C90" s="26" t="s">
        <v>9</v>
      </c>
      <c r="D90" s="30"/>
    </row>
    <row r="91" spans="2:142" s="4" customFormat="1">
      <c r="B91" s="31" t="s">
        <v>49</v>
      </c>
      <c r="C91" s="31" t="s">
        <v>252</v>
      </c>
      <c r="D91" s="34" t="s">
        <v>59</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row>
    <row r="92" spans="2:142" s="4" customFormat="1" ht="39.6">
      <c r="B92" s="31" t="s">
        <v>50</v>
      </c>
      <c r="C92" s="31" t="s">
        <v>225</v>
      </c>
      <c r="D92" s="34" t="s">
        <v>59</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row>
    <row r="93" spans="2:142" s="4" customFormat="1">
      <c r="B93" s="31" t="s">
        <v>51</v>
      </c>
      <c r="C93" s="31" t="s">
        <v>77</v>
      </c>
      <c r="D93" s="34"/>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row>
    <row r="94" spans="2:142" s="4" customFormat="1" ht="26.4">
      <c r="B94" s="31" t="s">
        <v>53</v>
      </c>
      <c r="C94" s="31" t="s">
        <v>226</v>
      </c>
      <c r="D94" s="34" t="s">
        <v>59</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row>
    <row r="95" spans="2:142" s="4" customFormat="1" ht="26.4">
      <c r="B95" s="31" t="s">
        <v>55</v>
      </c>
      <c r="C95" s="31" t="s">
        <v>227</v>
      </c>
      <c r="D95" s="34" t="s">
        <v>59</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row>
    <row r="96" spans="2:142" s="4" customFormat="1">
      <c r="B96" s="31" t="s">
        <v>56</v>
      </c>
      <c r="C96" s="31" t="s">
        <v>228</v>
      </c>
      <c r="D96" s="34" t="s">
        <v>59</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row>
    <row r="97" spans="2:142" s="4" customFormat="1">
      <c r="B97" s="31"/>
      <c r="C97" s="31"/>
      <c r="D97" s="34"/>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row>
    <row r="98" spans="2:142">
      <c r="B98" s="6"/>
      <c r="C98" s="124" t="s">
        <v>60</v>
      </c>
      <c r="D98" s="124"/>
    </row>
    <row r="99" spans="2:142" s="4" customFormat="1">
      <c r="B99" s="71" t="s">
        <v>151</v>
      </c>
      <c r="C99" s="31" t="s">
        <v>260</v>
      </c>
      <c r="D99" s="34" t="s">
        <v>59</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row>
    <row r="100" spans="2:142">
      <c r="B100" s="6"/>
      <c r="C100" s="6"/>
      <c r="D100" s="27"/>
    </row>
    <row r="101" spans="2:142">
      <c r="B101" s="26" t="s">
        <v>130</v>
      </c>
      <c r="C101" s="26" t="s">
        <v>58</v>
      </c>
      <c r="D101" s="30"/>
    </row>
    <row r="102" spans="2:142" ht="52.8">
      <c r="B102" s="31" t="s">
        <v>49</v>
      </c>
      <c r="C102" s="31" t="s">
        <v>229</v>
      </c>
      <c r="D102" s="27" t="s">
        <v>59</v>
      </c>
    </row>
    <row r="103" spans="2:142">
      <c r="B103" s="31" t="s">
        <v>50</v>
      </c>
      <c r="C103" s="31" t="s">
        <v>230</v>
      </c>
      <c r="D103" s="27" t="s">
        <v>59</v>
      </c>
    </row>
    <row r="104" spans="2:142">
      <c r="B104" s="31" t="s">
        <v>51</v>
      </c>
      <c r="C104" s="31" t="s">
        <v>231</v>
      </c>
      <c r="D104" s="27" t="s">
        <v>59</v>
      </c>
    </row>
    <row r="105" spans="2:142">
      <c r="B105" s="31" t="s">
        <v>53</v>
      </c>
      <c r="C105" s="31" t="s">
        <v>232</v>
      </c>
      <c r="D105" s="27" t="s">
        <v>59</v>
      </c>
    </row>
    <row r="106" spans="2:142" ht="26.4">
      <c r="B106" s="31" t="s">
        <v>55</v>
      </c>
      <c r="C106" s="31" t="s">
        <v>233</v>
      </c>
      <c r="D106" s="27" t="s">
        <v>59</v>
      </c>
    </row>
    <row r="107" spans="2:142">
      <c r="B107" s="31" t="s">
        <v>56</v>
      </c>
      <c r="C107" s="31" t="s">
        <v>67</v>
      </c>
      <c r="D107" s="27" t="s">
        <v>59</v>
      </c>
    </row>
    <row r="108" spans="2:142" ht="26.4">
      <c r="B108" s="31" t="s">
        <v>57</v>
      </c>
      <c r="C108" s="31" t="s">
        <v>234</v>
      </c>
      <c r="D108" s="27" t="s">
        <v>59</v>
      </c>
    </row>
    <row r="109" spans="2:142" ht="26.4">
      <c r="B109" s="31" t="s">
        <v>64</v>
      </c>
      <c r="C109" s="31" t="s">
        <v>235</v>
      </c>
      <c r="D109" s="27" t="s">
        <v>59</v>
      </c>
    </row>
    <row r="110" spans="2:142">
      <c r="B110" s="31" t="s">
        <v>65</v>
      </c>
      <c r="C110" s="31" t="s">
        <v>236</v>
      </c>
      <c r="D110" s="27" t="s">
        <v>59</v>
      </c>
    </row>
    <row r="111" spans="2:142">
      <c r="B111" s="31" t="s">
        <v>68</v>
      </c>
      <c r="C111" s="31" t="s">
        <v>237</v>
      </c>
      <c r="D111" s="27" t="s">
        <v>59</v>
      </c>
    </row>
    <row r="112" spans="2:142" ht="39.6">
      <c r="B112" s="31" t="s">
        <v>69</v>
      </c>
      <c r="C112" s="31" t="s">
        <v>238</v>
      </c>
      <c r="D112" s="27" t="s">
        <v>59</v>
      </c>
    </row>
    <row r="113" spans="2:150">
      <c r="B113" s="31" t="s">
        <v>70</v>
      </c>
      <c r="C113" s="31" t="s">
        <v>239</v>
      </c>
      <c r="D113" s="27" t="s">
        <v>59</v>
      </c>
    </row>
    <row r="114" spans="2:150" ht="39.6">
      <c r="B114" s="31" t="s">
        <v>71</v>
      </c>
      <c r="C114" s="31" t="s">
        <v>240</v>
      </c>
      <c r="D114" s="27" t="s">
        <v>59</v>
      </c>
    </row>
    <row r="115" spans="2:150">
      <c r="B115" s="31" t="s">
        <v>72</v>
      </c>
      <c r="C115" s="31" t="s">
        <v>241</v>
      </c>
      <c r="D115" s="27" t="s">
        <v>59</v>
      </c>
    </row>
    <row r="116" spans="2:150">
      <c r="B116" s="31" t="s">
        <v>73</v>
      </c>
      <c r="C116" s="31" t="s">
        <v>78</v>
      </c>
      <c r="D116" s="27" t="s">
        <v>59</v>
      </c>
    </row>
    <row r="117" spans="2:150" ht="28.95" customHeight="1">
      <c r="B117" s="31" t="s">
        <v>74</v>
      </c>
      <c r="C117" s="31" t="s">
        <v>242</v>
      </c>
      <c r="D117" s="27" t="s">
        <v>59</v>
      </c>
    </row>
    <row r="118" spans="2:150">
      <c r="B118" s="31"/>
      <c r="C118" s="31"/>
      <c r="D118" s="27"/>
    </row>
    <row r="119" spans="2:150">
      <c r="B119" s="6"/>
      <c r="C119" s="124" t="s">
        <v>60</v>
      </c>
      <c r="D119" s="124"/>
    </row>
    <row r="120" spans="2:150" s="5" customFormat="1" ht="39.6">
      <c r="B120" s="71" t="s">
        <v>152</v>
      </c>
      <c r="C120" s="7" t="s">
        <v>275</v>
      </c>
      <c r="D120" s="34" t="s">
        <v>59</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row>
    <row r="121" spans="2:150" s="5" customFormat="1" ht="40.200000000000003">
      <c r="B121" s="71" t="s">
        <v>153</v>
      </c>
      <c r="C121" s="8" t="s">
        <v>274</v>
      </c>
      <c r="D121" s="34" t="s">
        <v>59</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row>
    <row r="122" spans="2:150" ht="33.6" customHeight="1">
      <c r="B122" s="71" t="s">
        <v>154</v>
      </c>
      <c r="C122" s="31" t="s">
        <v>254</v>
      </c>
      <c r="D122" s="27" t="s">
        <v>59</v>
      </c>
    </row>
    <row r="123" spans="2:150" s="101" customFormat="1">
      <c r="B123" s="71" t="s">
        <v>155</v>
      </c>
      <c r="C123" s="106" t="s">
        <v>279</v>
      </c>
      <c r="D123" s="27" t="s">
        <v>59</v>
      </c>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c r="AA123" s="100"/>
      <c r="AB123" s="100"/>
      <c r="AC123" s="100"/>
      <c r="AD123" s="100"/>
      <c r="AE123" s="100"/>
      <c r="AF123" s="100"/>
      <c r="AG123" s="100"/>
      <c r="AH123" s="100"/>
      <c r="AI123" s="100"/>
      <c r="AJ123" s="100"/>
      <c r="AK123" s="100"/>
      <c r="AL123" s="100"/>
      <c r="AM123" s="100"/>
      <c r="AN123" s="100"/>
      <c r="AO123" s="100"/>
      <c r="AP123" s="100"/>
      <c r="AQ123" s="100"/>
      <c r="AR123" s="100"/>
      <c r="AS123" s="100"/>
      <c r="AT123" s="100"/>
      <c r="AU123" s="100"/>
      <c r="AV123" s="100"/>
      <c r="AW123" s="100"/>
      <c r="AX123" s="100"/>
      <c r="AY123" s="100"/>
      <c r="AZ123" s="100"/>
      <c r="BA123" s="100"/>
      <c r="BB123" s="100"/>
      <c r="BC123" s="100"/>
      <c r="BD123" s="100"/>
      <c r="BE123" s="100"/>
      <c r="BF123" s="100"/>
      <c r="BG123" s="100"/>
      <c r="BH123" s="100"/>
      <c r="BI123" s="100"/>
      <c r="BJ123" s="100"/>
      <c r="BK123" s="100"/>
      <c r="BL123" s="100"/>
      <c r="BM123" s="100"/>
      <c r="BN123" s="100"/>
      <c r="BO123" s="100"/>
      <c r="BP123" s="100"/>
      <c r="BQ123" s="100"/>
      <c r="BR123" s="100"/>
      <c r="BS123" s="100"/>
      <c r="BT123" s="100"/>
      <c r="BU123" s="100"/>
      <c r="BV123" s="100"/>
      <c r="BW123" s="100"/>
      <c r="BX123" s="100"/>
      <c r="BY123" s="100"/>
      <c r="BZ123" s="100"/>
      <c r="CA123" s="100"/>
      <c r="CB123" s="100"/>
      <c r="CC123" s="100"/>
      <c r="CD123" s="100"/>
      <c r="CE123" s="100"/>
      <c r="CF123" s="100"/>
      <c r="CG123" s="100"/>
      <c r="CH123" s="100"/>
      <c r="CI123" s="100"/>
      <c r="CJ123" s="100"/>
      <c r="CK123" s="100"/>
      <c r="CL123" s="100"/>
      <c r="CM123" s="100"/>
      <c r="CN123" s="100"/>
      <c r="CO123" s="100"/>
      <c r="CP123" s="100"/>
      <c r="CQ123" s="100"/>
      <c r="CR123" s="100"/>
      <c r="CS123" s="100"/>
      <c r="CT123" s="100"/>
      <c r="CU123" s="100"/>
      <c r="CV123" s="100"/>
      <c r="CW123" s="100"/>
      <c r="CX123" s="100"/>
      <c r="CY123" s="100"/>
      <c r="CZ123" s="100"/>
      <c r="DA123" s="100"/>
      <c r="DB123" s="100"/>
      <c r="DC123" s="100"/>
      <c r="DD123" s="100"/>
      <c r="DE123" s="100"/>
      <c r="DF123" s="100"/>
      <c r="DG123" s="100"/>
      <c r="DH123" s="100"/>
      <c r="DI123" s="100"/>
      <c r="DJ123" s="100"/>
      <c r="DK123" s="100"/>
      <c r="DL123" s="100"/>
      <c r="DM123" s="100"/>
      <c r="DN123" s="100"/>
      <c r="DO123" s="100"/>
      <c r="DP123" s="100"/>
      <c r="DQ123" s="100"/>
      <c r="DR123" s="100"/>
      <c r="DS123" s="100"/>
      <c r="DT123" s="100"/>
      <c r="DU123" s="100"/>
      <c r="DV123" s="100"/>
      <c r="DW123" s="100"/>
      <c r="DX123" s="100"/>
      <c r="DY123" s="100"/>
      <c r="DZ123" s="100"/>
      <c r="EA123" s="100"/>
      <c r="EB123" s="100"/>
      <c r="EC123" s="100"/>
      <c r="ED123" s="100"/>
      <c r="EE123" s="100"/>
      <c r="EF123" s="100"/>
      <c r="EG123" s="100"/>
      <c r="EH123" s="100"/>
      <c r="EI123" s="100"/>
      <c r="EJ123" s="100"/>
      <c r="EK123" s="100"/>
      <c r="EL123" s="100"/>
      <c r="EM123" s="100"/>
      <c r="EN123" s="100"/>
      <c r="EO123" s="100"/>
      <c r="EP123" s="100"/>
      <c r="EQ123" s="100"/>
      <c r="ER123" s="100"/>
      <c r="ES123" s="100"/>
      <c r="ET123" s="100"/>
    </row>
    <row r="124" spans="2:150" s="4" customFormat="1" ht="40.200000000000003">
      <c r="B124" s="71" t="s">
        <v>156</v>
      </c>
      <c r="C124" s="8" t="s">
        <v>160</v>
      </c>
      <c r="D124" s="27" t="s">
        <v>59</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row>
    <row r="125" spans="2:150" s="5" customFormat="1" ht="27">
      <c r="B125" s="71" t="s">
        <v>157</v>
      </c>
      <c r="C125" s="106" t="s">
        <v>261</v>
      </c>
      <c r="D125" s="27" t="s">
        <v>59</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row>
    <row r="126" spans="2:150" s="4" customFormat="1">
      <c r="B126" s="71"/>
      <c r="C126" s="38"/>
      <c r="D126" s="27"/>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row>
  </sheetData>
  <sheetProtection algorithmName="SHA-512" hashValue="4s7oy0r8gbDUTXcwA19jXhQ0gHKes3ZJ/oFmQg0hHPy2rv9Edd1f5TALAxGHLs9Tyw1AyeAilH1zl6/5J0+Msw==" saltValue="P/tdMpACPFEdvCSiU/oumg==" spinCount="100000" sheet="1" objects="1" scenarios="1"/>
  <mergeCells count="14">
    <mergeCell ref="C42:D42"/>
    <mergeCell ref="C5:D5"/>
    <mergeCell ref="C10:D10"/>
    <mergeCell ref="C16:D16"/>
    <mergeCell ref="C25:D25"/>
    <mergeCell ref="C32:D32"/>
    <mergeCell ref="C98:D98"/>
    <mergeCell ref="C119:D119"/>
    <mergeCell ref="C52:D52"/>
    <mergeCell ref="C56:D56"/>
    <mergeCell ref="C59:D59"/>
    <mergeCell ref="C67:D67"/>
    <mergeCell ref="C78:D78"/>
    <mergeCell ref="C86:D86"/>
  </mergeCells>
  <phoneticPr fontId="9"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613329B-89D6-4959-A0A7-7D31D0C34E2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Anrechenbare Kosten</vt:lpstr>
      <vt:lpstr>Zusammenfassung</vt:lpstr>
      <vt:lpstr>TGA-Reinraum</vt:lpstr>
      <vt:lpstr>Beiblatt-TGA-Reinraum</vt:lpstr>
      <vt:lpstr>'Anrechenbare Kosten'!Druckbereich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Nadja Ebert</dc:creator>
  <cp:lastModifiedBy>Susanne Boeck</cp:lastModifiedBy>
  <cp:lastPrinted>2026-07-07T08:12:27Z</cp:lastPrinted>
  <dcterms:created xsi:type="dcterms:W3CDTF">2026-05-20T07:49:30Z</dcterms:created>
  <dcterms:modified xsi:type="dcterms:W3CDTF">2026-07-24T14:21:48Z</dcterms:modified>
</cp:coreProperties>
</file>