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P:\AMO09 - Beratung DigiHub\C4_Lose+Vergabe\Los3+4_TGA-HKLS-ELT\"/>
    </mc:Choice>
  </mc:AlternateContent>
  <xr:revisionPtr revIDLastSave="0" documentId="13_ncr:1_{58ED8079-3EB6-475B-ABBE-06EA97687134}" xr6:coauthVersionLast="47" xr6:coauthVersionMax="47" xr10:uidLastSave="{00000000-0000-0000-0000-000000000000}"/>
  <bookViews>
    <workbookView xWindow="54495" yWindow="-3510" windowWidth="26010" windowHeight="20880" tabRatio="838" xr2:uid="{C4261AFB-4C12-4376-ADBD-709DCBDD1154}"/>
  </bookViews>
  <sheets>
    <sheet name="Anrechenbare Kosten" sheetId="8" r:id="rId1"/>
    <sheet name="Zusammenfassung" sheetId="12" r:id="rId2"/>
    <sheet name="TGA-HKLS" sheetId="15" r:id="rId3"/>
    <sheet name="Beiblatt-TGA-HKLS" sheetId="16" r:id="rId4"/>
    <sheet name="TGA-ELT" sheetId="18" r:id="rId5"/>
    <sheet name="Beiblatt-TGA-ELT" sheetId="19" r:id="rId6"/>
  </sheets>
  <definedNames>
    <definedName name="_xlnm.Print_Area" localSheetId="0">'Anrechenbare Kosten'!$A$1:$J$36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M98" i="15" l="1"/>
  <c r="G41" i="8"/>
  <c r="S22" i="15"/>
  <c r="R22" i="15"/>
  <c r="Q22" i="15"/>
  <c r="O22" i="15"/>
  <c r="M22" i="8"/>
  <c r="G42" i="8" s="1"/>
  <c r="M8" i="18" s="1"/>
  <c r="K22" i="8"/>
  <c r="K23" i="8"/>
  <c r="I13" i="18"/>
  <c r="M13" i="18"/>
  <c r="I14" i="18"/>
  <c r="I15" i="18"/>
  <c r="I16" i="18"/>
  <c r="I17" i="18"/>
  <c r="I18" i="18"/>
  <c r="I19" i="18"/>
  <c r="I20" i="18"/>
  <c r="I12" i="18"/>
  <c r="M99" i="18"/>
  <c r="M98" i="18"/>
  <c r="M97" i="18"/>
  <c r="M96" i="18"/>
  <c r="M95" i="18"/>
  <c r="M100" i="18" s="1"/>
  <c r="M26" i="12" s="1"/>
  <c r="M84" i="18"/>
  <c r="S22" i="18"/>
  <c r="R22" i="18"/>
  <c r="Q22" i="18"/>
  <c r="P22" i="18"/>
  <c r="O22" i="18"/>
  <c r="M22" i="18"/>
  <c r="M20" i="18"/>
  <c r="M19" i="18"/>
  <c r="M18" i="18"/>
  <c r="M17" i="18"/>
  <c r="M16" i="18"/>
  <c r="M15" i="18"/>
  <c r="M14" i="18"/>
  <c r="M12" i="18"/>
  <c r="M102" i="15"/>
  <c r="M101" i="15"/>
  <c r="M100" i="15"/>
  <c r="M99" i="15"/>
  <c r="M87" i="15"/>
  <c r="P22" i="15"/>
  <c r="M22" i="15"/>
  <c r="M20" i="15"/>
  <c r="M19" i="15"/>
  <c r="M18" i="15"/>
  <c r="M17" i="15"/>
  <c r="M16" i="15"/>
  <c r="M15" i="15"/>
  <c r="M14" i="15"/>
  <c r="M13" i="15"/>
  <c r="M12" i="15"/>
  <c r="N31" i="8"/>
  <c r="K31" i="8"/>
  <c r="I20" i="15" s="1"/>
  <c r="N30" i="8"/>
  <c r="K30" i="8"/>
  <c r="N29" i="8"/>
  <c r="K29" i="8"/>
  <c r="I18" i="15" s="1"/>
  <c r="N28" i="8"/>
  <c r="K28" i="8"/>
  <c r="I17" i="15" s="1"/>
  <c r="N27" i="8"/>
  <c r="K27" i="8"/>
  <c r="I16" i="15" s="1"/>
  <c r="N26" i="8"/>
  <c r="K26" i="8"/>
  <c r="I15" i="15" s="1"/>
  <c r="N25" i="8"/>
  <c r="K25" i="8"/>
  <c r="I14" i="15" s="1"/>
  <c r="N24" i="8"/>
  <c r="K24" i="8"/>
  <c r="I13" i="15" s="1"/>
  <c r="N23" i="8"/>
  <c r="I12" i="15"/>
  <c r="G33" i="8"/>
  <c r="M103" i="15" l="1"/>
  <c r="M25" i="12" s="1"/>
  <c r="M32" i="18"/>
  <c r="M91" i="18" s="1"/>
  <c r="M31" i="18"/>
  <c r="M30" i="18"/>
  <c r="M29" i="18"/>
  <c r="M28" i="18"/>
  <c r="M27" i="18"/>
  <c r="M26" i="18"/>
  <c r="M25" i="18"/>
  <c r="M88" i="18" s="1"/>
  <c r="M8" i="15"/>
  <c r="L30" i="8"/>
  <c r="I19" i="15"/>
  <c r="O30" i="8"/>
  <c r="P30" i="8" s="1"/>
  <c r="M32" i="15"/>
  <c r="M94" i="15" s="1"/>
  <c r="M31" i="15"/>
  <c r="M30" i="15"/>
  <c r="M29" i="15"/>
  <c r="M28" i="15"/>
  <c r="M27" i="15"/>
  <c r="M92" i="15" s="1"/>
  <c r="M26" i="15"/>
  <c r="M25" i="15"/>
  <c r="O31" i="8"/>
  <c r="P31" i="8" s="1"/>
  <c r="L31" i="8"/>
  <c r="L29" i="8"/>
  <c r="O29" i="8"/>
  <c r="P29" i="8" s="1"/>
  <c r="O28" i="8"/>
  <c r="P28" i="8" s="1"/>
  <c r="L28" i="8"/>
  <c r="L27" i="8"/>
  <c r="O27" i="8"/>
  <c r="P27" i="8" s="1"/>
  <c r="O26" i="8"/>
  <c r="P26" i="8" s="1"/>
  <c r="L26" i="8"/>
  <c r="O25" i="8"/>
  <c r="P25" i="8" s="1"/>
  <c r="L25" i="8"/>
  <c r="O24" i="8"/>
  <c r="P24" i="8" s="1"/>
  <c r="L24" i="8"/>
  <c r="O23" i="8"/>
  <c r="L23" i="8"/>
  <c r="M91" i="15" l="1"/>
  <c r="M14" i="12" s="1"/>
  <c r="M17" i="12"/>
  <c r="M90" i="18"/>
  <c r="M89" i="18"/>
  <c r="M33" i="18"/>
  <c r="M33" i="15"/>
  <c r="M93" i="15"/>
  <c r="O22" i="8"/>
  <c r="P23" i="8"/>
  <c r="G22" i="8"/>
  <c r="M16" i="12" l="1"/>
  <c r="M15" i="12"/>
  <c r="M92" i="18"/>
  <c r="M9" i="12" s="1"/>
  <c r="M36" i="18"/>
  <c r="M37" i="18"/>
  <c r="M38" i="18"/>
  <c r="M39" i="18"/>
  <c r="P22" i="8"/>
  <c r="N22" i="8"/>
  <c r="B16" i="8"/>
  <c r="B17" i="8"/>
  <c r="L22" i="8"/>
  <c r="M36" i="15"/>
  <c r="M37" i="15"/>
  <c r="M38" i="15"/>
  <c r="M39" i="15"/>
  <c r="M95" i="15"/>
  <c r="M8" i="12" s="1"/>
  <c r="M10" i="12" l="1"/>
  <c r="M18" i="12"/>
  <c r="M40" i="15"/>
  <c r="M40" i="18"/>
  <c r="G18" i="8"/>
  <c r="B19" i="8"/>
  <c r="B22" i="8"/>
  <c r="B32" i="8"/>
  <c r="B34" i="8"/>
  <c r="M20" i="12" l="1"/>
  <c r="M27" i="12" l="1"/>
  <c r="M22" i="12"/>
  <c r="M32" i="12" l="1"/>
  <c r="G35" i="8"/>
  <c r="B33" i="8"/>
</calcChain>
</file>

<file path=xl/sharedStrings.xml><?xml version="1.0" encoding="utf-8"?>
<sst xmlns="http://schemas.openxmlformats.org/spreadsheetml/2006/main" count="1133" uniqueCount="322">
  <si>
    <t>Leistungsbild</t>
  </si>
  <si>
    <t>LPH</t>
  </si>
  <si>
    <t>Titel</t>
  </si>
  <si>
    <t>Betrag €/netto</t>
  </si>
  <si>
    <t>Grundlagenermittlung</t>
  </si>
  <si>
    <t>Vorplanung</t>
  </si>
  <si>
    <t>Genehmigungsplanung</t>
  </si>
  <si>
    <t>Ausführungsplanung</t>
  </si>
  <si>
    <t>Vorbereitung der Vergabe</t>
  </si>
  <si>
    <t>Mitwirkung bei der Vergabe</t>
  </si>
  <si>
    <t>Objektüberwachung</t>
  </si>
  <si>
    <t>(Grundleistungen a-e)</t>
  </si>
  <si>
    <t>(Grundleistungen a-i)</t>
  </si>
  <si>
    <t>(Grundleistungen a-g)</t>
  </si>
  <si>
    <t>(Grundleistungen a-c)</t>
  </si>
  <si>
    <t>(Grundleistungen a-f)</t>
  </si>
  <si>
    <t>(Grundleistungen a-h)</t>
  </si>
  <si>
    <t>(Grundleistungen a-p)</t>
  </si>
  <si>
    <t>Psch</t>
  </si>
  <si>
    <t>Zu- und Abschläge auf die Grundleistungen</t>
  </si>
  <si>
    <t>Nebenkosten</t>
  </si>
  <si>
    <t>Reise- und Fahrtkostenentschädigung</t>
  </si>
  <si>
    <t>Zu- oder Abschlag auf das Grundhonorar</t>
  </si>
  <si>
    <t>Zwischensumme Grundleistungen</t>
  </si>
  <si>
    <t>Besondere Leistungen:</t>
  </si>
  <si>
    <t>(siehe Beiblatt)</t>
  </si>
  <si>
    <t>Pos. 1</t>
  </si>
  <si>
    <t>Pos. 2</t>
  </si>
  <si>
    <t>Auftragswert entsprechend der gesondert abrufbaren Leistungsstufen</t>
  </si>
  <si>
    <t>B)</t>
  </si>
  <si>
    <t>A)</t>
  </si>
  <si>
    <t>C)</t>
  </si>
  <si>
    <t>D)</t>
  </si>
  <si>
    <t>für die erste Leistungsstufe</t>
  </si>
  <si>
    <t>für die zweite Leistungsstufe</t>
  </si>
  <si>
    <t>für die dritte Leistungsstufe</t>
  </si>
  <si>
    <t>für die vierte Leistungsstufe</t>
  </si>
  <si>
    <t>(LPH 1 - LPH 2)</t>
  </si>
  <si>
    <t>(LPH 3 - LPH 4)</t>
  </si>
  <si>
    <t>(LPH 5 - LPH 7)</t>
  </si>
  <si>
    <t>(LPH 8)</t>
  </si>
  <si>
    <t>Zwischensumme Gesamtauftragswert</t>
  </si>
  <si>
    <t>Pos.3</t>
  </si>
  <si>
    <t>Geschäftsführung</t>
  </si>
  <si>
    <t>technischer Mitarbeiter mit Hochschulqualifikation</t>
  </si>
  <si>
    <t>E)</t>
  </si>
  <si>
    <t>Assistenz / Schreibkraft</t>
  </si>
  <si>
    <t>€/h</t>
  </si>
  <si>
    <t>Aufschlag für den Wertungspreis</t>
  </si>
  <si>
    <t>a</t>
  </si>
  <si>
    <t>b</t>
  </si>
  <si>
    <t>c</t>
  </si>
  <si>
    <t>Vorplanung (Projekt- und Planungsvorbereitung)</t>
  </si>
  <si>
    <t>d</t>
  </si>
  <si>
    <t>Entwurfsplanung (System- und Integrationsplanung)</t>
  </si>
  <si>
    <t>e</t>
  </si>
  <si>
    <t>f</t>
  </si>
  <si>
    <t>g</t>
  </si>
  <si>
    <t>Objektüberwachung (Bauüberwachung) und Dokumentation</t>
  </si>
  <si>
    <t>x</t>
  </si>
  <si>
    <t>Besondere Leistungen</t>
  </si>
  <si>
    <t>Preisblatt</t>
  </si>
  <si>
    <t>Bieter</t>
  </si>
  <si>
    <t>Zusammenfassen, Erläutern und Dokumentieren der Ergebnisse</t>
  </si>
  <si>
    <t>h</t>
  </si>
  <si>
    <t>i</t>
  </si>
  <si>
    <t>Kostenkontrolle durch Vergleich der vom Planer bepreisten Leistungsverzeichnisse mit der Kostenberechnung</t>
  </si>
  <si>
    <t>Gemeinsames Aufmaß mit den ausführenden Unternehmen</t>
  </si>
  <si>
    <t>j</t>
  </si>
  <si>
    <t>k</t>
  </si>
  <si>
    <t>l</t>
  </si>
  <si>
    <t>m</t>
  </si>
  <si>
    <t>n</t>
  </si>
  <si>
    <t>o</t>
  </si>
  <si>
    <t>p</t>
  </si>
  <si>
    <t>Ermitteln der Kosten auf Grundlage der vom Planer bepreisten Leistungsverzeichnisse</t>
  </si>
  <si>
    <t>Zusammenstellen der Vergabeunterlagen</t>
  </si>
  <si>
    <t>Führen von Bietergesprächen</t>
  </si>
  <si>
    <t>Überwachen der Beseitigung der bei der Abnahme festgestellten Mängel</t>
  </si>
  <si>
    <t>von</t>
  </si>
  <si>
    <t>Kürzel</t>
  </si>
  <si>
    <t>Fläche</t>
  </si>
  <si>
    <t>GF</t>
  </si>
  <si>
    <t>Grundstücksfläche</t>
  </si>
  <si>
    <t>AF</t>
  </si>
  <si>
    <t>Fläche für Außenanlage</t>
  </si>
  <si>
    <t>BGF</t>
  </si>
  <si>
    <t>1. Ebene</t>
  </si>
  <si>
    <t>2. Ebene</t>
  </si>
  <si>
    <t>Grundstück</t>
  </si>
  <si>
    <t>Herrichten und Erschließen</t>
  </si>
  <si>
    <t>Bauwerk - Technische Anlagen</t>
  </si>
  <si>
    <t>Abwasser-, Wasser-, Gaslagen</t>
  </si>
  <si>
    <t>Wärmeversorgungsanlagen</t>
  </si>
  <si>
    <t>Raumlufttechnische Anlagen</t>
  </si>
  <si>
    <t>Elektrische Anlagen</t>
  </si>
  <si>
    <t>Kommunikationstechnische Anlagen</t>
  </si>
  <si>
    <t>Förderanlagen</t>
  </si>
  <si>
    <t>Nutzungsspez. / verfahrenstech. Anlagen</t>
  </si>
  <si>
    <t>Gebäude- und Anlagenautomation</t>
  </si>
  <si>
    <t>Sonst. Maßnahmen für techn. Anlagen</t>
  </si>
  <si>
    <t>Außenanlagen und Freiflächen</t>
  </si>
  <si>
    <t>Ausstattung und Kunstwerke</t>
  </si>
  <si>
    <t>netto</t>
  </si>
  <si>
    <t>Neubau</t>
  </si>
  <si>
    <t>Baunebenkosten</t>
  </si>
  <si>
    <t>gem. Zuwendungsbescheid</t>
  </si>
  <si>
    <t>Summe</t>
  </si>
  <si>
    <t>vorläufig anrechenbare Kosten je Leistungsbild</t>
  </si>
  <si>
    <t>Mitwirken bei der Inbetriebnahmeplanung / dem techn. Inbetriebnahmemanagement</t>
  </si>
  <si>
    <t>Beachten und Umsetzen der Anforderungen zur Nachhaltigkeit; Integration und Berücksichtigung der Nachhaltigkeitsanforderungen in die Planung</t>
  </si>
  <si>
    <t>Beachten und Umsetzen der Anforderungen zur Nachhaltigkeit; Integration und (…)</t>
  </si>
  <si>
    <t>Beachten und Umsetzen der Anforderungen zur Nachhaltigkeit; Integration (…)</t>
  </si>
  <si>
    <t>Teilnahme an Nachhaltigkeitsworkshop (online ca. 2 Std) zu Beginn der  (…)</t>
  </si>
  <si>
    <t>1.1</t>
  </si>
  <si>
    <t>1.2</t>
  </si>
  <si>
    <t>1.3</t>
  </si>
  <si>
    <t>2.1</t>
  </si>
  <si>
    <t>2.2</t>
  </si>
  <si>
    <t>2.3</t>
  </si>
  <si>
    <t>2.4</t>
  </si>
  <si>
    <t>Nr.</t>
  </si>
  <si>
    <t>LPH 1</t>
  </si>
  <si>
    <t>LPH2</t>
  </si>
  <si>
    <t>LPH3</t>
  </si>
  <si>
    <t>LPH4</t>
  </si>
  <si>
    <t>LPH5</t>
  </si>
  <si>
    <t>LPH6</t>
  </si>
  <si>
    <t>LPH7</t>
  </si>
  <si>
    <t>LPH8</t>
  </si>
  <si>
    <t>1.4</t>
  </si>
  <si>
    <t>3.1</t>
  </si>
  <si>
    <t>3.2</t>
  </si>
  <si>
    <t>3.3</t>
  </si>
  <si>
    <t>3.4</t>
  </si>
  <si>
    <t>3.5</t>
  </si>
  <si>
    <t>3.6</t>
  </si>
  <si>
    <t>3.7</t>
  </si>
  <si>
    <t>3.8</t>
  </si>
  <si>
    <t>3.9</t>
  </si>
  <si>
    <t>3.10</t>
  </si>
  <si>
    <t>3.11</t>
  </si>
  <si>
    <t>3.12</t>
  </si>
  <si>
    <t>4.1</t>
  </si>
  <si>
    <t>5.1</t>
  </si>
  <si>
    <t>5.2</t>
  </si>
  <si>
    <t>5.3</t>
  </si>
  <si>
    <t>5.4</t>
  </si>
  <si>
    <t>5.5</t>
  </si>
  <si>
    <t>5.6</t>
  </si>
  <si>
    <t>5.7</t>
  </si>
  <si>
    <t>5.8</t>
  </si>
  <si>
    <t>5.9</t>
  </si>
  <si>
    <t>6.1</t>
  </si>
  <si>
    <t>7.1</t>
  </si>
  <si>
    <t>8.1</t>
  </si>
  <si>
    <t>8.2</t>
  </si>
  <si>
    <t>8.3</t>
  </si>
  <si>
    <t>8.4</t>
  </si>
  <si>
    <t>8.5</t>
  </si>
  <si>
    <t>8.6</t>
  </si>
  <si>
    <t>Mitwirken bei der Inbetriebnahme / dem techn. Inbetriebnahmemanagement</t>
  </si>
  <si>
    <t>Mitwirkung bei der Erarbeitung eines Lastenheftes</t>
  </si>
  <si>
    <t>Mitwirken beim Abgleich von Lasten- und Pflichtenheft</t>
  </si>
  <si>
    <t>Fortführung Baulogistikkonzept / Baustellenkonzept in Abstimmung mit den ausführenden Firmen und Koordination der ausführenden Firmen auf dieser Grundlage</t>
  </si>
  <si>
    <t>m²</t>
  </si>
  <si>
    <t>Grundfläche Gebäude (Neu + Bestand)</t>
  </si>
  <si>
    <t>Bruttogeschossfläche (Neu)</t>
  </si>
  <si>
    <t>GF (Geb)</t>
  </si>
  <si>
    <t>vorläufig anrechenbare Kosten:</t>
  </si>
  <si>
    <t>Entwurfsplanung</t>
  </si>
  <si>
    <t>Zwischensumme Besondere Leistungen</t>
  </si>
  <si>
    <t>Teilnahme an Nachhaltigkeitsworkshop (online ca. 2 Std.) zu Beginn der Leistungsphase 3 nach HOAI zur Klärung und Abstimmung des Leistungsumfangs aller Planungs- und Projektbeteiligten zur Integration der Nachhaltigkeitskriterien in die Planung</t>
  </si>
  <si>
    <t>Bauwerk - Baukonstruktion</t>
  </si>
  <si>
    <t>davon nicht öffentliche Erschließung (außerhalb des Grundstücks)</t>
  </si>
  <si>
    <t>Mitzuverarbeitende Bausubtanz:</t>
  </si>
  <si>
    <t>0 €/m²</t>
  </si>
  <si>
    <t>Umbauzuschlag</t>
  </si>
  <si>
    <t>(in +/-%)</t>
  </si>
  <si>
    <t>davon Kosten für Dachbegrünung</t>
  </si>
  <si>
    <t>*Kosten für Reinraumausbau (Abhangdecken, Wände, Doppelboden, etc.) in KG 470 enthalten</t>
  </si>
  <si>
    <t>Nettopreis der abgefragten Leistungsbilder inkl. besonderer/optionaler Leistungen sowie Zu-und Abschlägen</t>
  </si>
  <si>
    <t>Zusammenfassung</t>
  </si>
  <si>
    <t>Mwst.</t>
  </si>
  <si>
    <t>H1</t>
  </si>
  <si>
    <t>H2</t>
  </si>
  <si>
    <t>H3</t>
  </si>
  <si>
    <t>H4</t>
  </si>
  <si>
    <t>Basisdaten Projekt (gem. Flächen- und Volumenstudie Stand: 06.07.2026)</t>
  </si>
  <si>
    <t>Anrechenbare Kosten</t>
  </si>
  <si>
    <t>(% an KG 300 + 400)</t>
  </si>
  <si>
    <t>* grün hinterlegte Felder sind vom Bieter auszufüllen</t>
  </si>
  <si>
    <t>Vorläufige Kosten (Kostenrahmen) nach Kostengruppen gem. DIN 276</t>
  </si>
  <si>
    <t>fiktive Stundensätze</t>
  </si>
  <si>
    <t>Nettopreis der fiktiven Stundensätze</t>
  </si>
  <si>
    <t>Stundensätze: Zur Wertung des Angebots werden jeweils 50 Stunden herangezogen 
(fiktiver Wert, kein Anspruch auf Beauftragung)</t>
  </si>
  <si>
    <t>technischer Mitarbeiter ohne Hochschulqualifikation</t>
  </si>
  <si>
    <t>Brutto-Angebotspreis (ohne fiktive Stundensätze und Bauzeitverlängerung)</t>
  </si>
  <si>
    <t>Projektleitung / stellvertretende Projektleitung</t>
  </si>
  <si>
    <t>Gesamtsumme für die Wertung des Angebots (brutto) inkl. fiktive Stundensätze (netto) und Bauzeitverlängerung (netto)</t>
  </si>
  <si>
    <t>fiktive Bauzeitverlängerung 6 Monate (gem. Angebotsformular) netto</t>
  </si>
  <si>
    <t>H5</t>
  </si>
  <si>
    <t>H6</t>
  </si>
  <si>
    <t>* blau hinterlegte Felder werden im Rahmen der Auswertung ausgefüllt</t>
  </si>
  <si>
    <t>Fortschreiben der Ausführungspläne (zum Beispiel Grundrisse, Schnitte, Ansichten) bis zum Bestand</t>
  </si>
  <si>
    <t>Fortschreiben des technischen Teils des Raumbuches</t>
  </si>
  <si>
    <t>Teilnahme an einem durch den DGNB-Auditor/ Nachhaltigkeitsexperten 
initiierten Termin, online ca. 2 Std., zu Beginn der Leistungsphase 8 nach HOAI 
zur Integration der Nachhaltigkeitskriterien in die bauliche Ausführung.</t>
  </si>
  <si>
    <t>Systematische Zusammenstellung der Dokumentation, der zeichnerischen Darstellungen und rechnerischen Ergebnisse des Objekts</t>
  </si>
  <si>
    <t>Auflisten der Verjährungsfristen der Ansprüche auf Mängelbeseitigung</t>
  </si>
  <si>
    <t>Prüfung der übergebenen Revisionsunterlagen auf Vollzähligkeit, Vollständigkeit und stichprobenartige Prüfung auf Übereinstimmung mit dem Stand der Ausführung</t>
  </si>
  <si>
    <t>Antrag auf behördliche Abnahmen und Teilnahme daran</t>
  </si>
  <si>
    <t>fachtechnische Abnahme der Leistungen auf Grundlage der vorgelegten Dokumentation, Erstellung eines Abnahmeprotokolls, Feststellen von Mängeln und Erteilen einer Abnahmeempfehlung</t>
  </si>
  <si>
    <t>Mitwirken bei Leistungs- u. Funktionsprüfungen</t>
  </si>
  <si>
    <t>Kostenfeststellung</t>
  </si>
  <si>
    <t>Kostenkontrolle durch Überprüfen der Leistungsabrechnungen der ausführenden Unternehmen im Vergleich zu den Vertragspreisen und dem Kostenanschlag</t>
  </si>
  <si>
    <t>Rechnungsprüfung in rechnerischer und fachlicher Hinsicht mit Prüfen und Bescheinigen des Leistungsstandes anhand nachvollziehbarer Leistungsnachweise</t>
  </si>
  <si>
    <t>Prüfen und Bewerten der Notwendigkeit geänderter oder zusätzlicher Leistungen der Unternehmer und der Angemessenheit der Preise</t>
  </si>
  <si>
    <t>Dokumentation des Bauablaufs (Bautagebuch)</t>
  </si>
  <si>
    <t>Aufstellen, Fortschreiben und Überwachen des Terminplans (Balkendiagramm)</t>
  </si>
  <si>
    <t>Mitwirken bei der Koordination der am Projekt Beteiligten</t>
  </si>
  <si>
    <t>Überwachen der Ausführung des Objekts auf Übereinstimmung mit der öffentlich-rechtlichen Genehmigung oder Zustimmung, den Verträgen mit den ausführenden Unternehmen, den Ausführungsunterlagen, den Montage- und Werkstattplänen, den einschlägigen Vorschriften und den allgemein anerkannten Regeln der Technik</t>
  </si>
  <si>
    <t>Prüfen und Werten von Nebenangeboten</t>
  </si>
  <si>
    <t>Zusammenstellen der Vertragsunterlagen und bei der Auftragserteilung</t>
  </si>
  <si>
    <t>Erstellen der Vergabevorschläge, Mitwirken bei der Dokumentation der Vergabeverfahren</t>
  </si>
  <si>
    <t>Vergleichen der Ausschreibungsergebnisse mit den vom Planer bepreisten Leistungsverzeichnissen und der Kostenberechnung</t>
  </si>
  <si>
    <t>Prüfen und Werten der Angebote, Aufstellen der Preisspiegel nach Einzelpositionen, Prüfen und Werten der Angebote für zusätzliche oder geänderte Leistungen der ausführenden Unternehmen und der Angemessenheit der Preise</t>
  </si>
  <si>
    <r>
      <rPr>
        <strike/>
        <sz val="10"/>
        <color rgb="FFFF0000"/>
        <rFont val="Arial"/>
        <family val="2"/>
      </rPr>
      <t>Einholen</t>
    </r>
    <r>
      <rPr>
        <sz val="10"/>
        <color rgb="FFFF0000"/>
        <rFont val="Arial"/>
        <family val="2"/>
      </rPr>
      <t xml:space="preserve"> Mitwirken bei der Einholung </t>
    </r>
    <r>
      <rPr>
        <sz val="10"/>
        <color theme="1"/>
        <rFont val="Arial"/>
        <family val="2"/>
      </rPr>
      <t>von Angeboten</t>
    </r>
  </si>
  <si>
    <t>Ausschreibung von Wartungsleistungen, soweit von bestehenden Regelwerken abweichend</t>
  </si>
  <si>
    <t>6.2</t>
  </si>
  <si>
    <t>Erarbeiten der Wartungsplanung und -organisation</t>
  </si>
  <si>
    <t>Mitwirken beim Abstimmen der Schnittstellen zu den Leistungsbeschreibungen der anderen an der Planung fachlich Beteiligten</t>
  </si>
  <si>
    <t>Aufstellen der Vergabeunterlagen, insbesondere mit Leistungsverzeichnissen nach Leistungsbereichen, einschließlich der Wartungsleistungen auf Grundlage bestehender Regelwerke</t>
  </si>
  <si>
    <t>Ermitteln von Mengen als Grundlage für das Aufstellen von Leistungsverzeichnissen in Abstimmung mit Beiträgen anderer an der Planung fachlich Beteiligter</t>
  </si>
  <si>
    <t>Erstellen von Detailplanungen mit besonderem Aufwand, zum Beispiel Darstellung von Wandabwicklungen in hochinstallierten Bereichen</t>
  </si>
  <si>
    <t>Prüfen und Anerkennen von Schalplänen des Tragwerksplaners auf Übereinstimmung mit der Schlitz- und Durchbruchsplanung</t>
  </si>
  <si>
    <t>Beachten und Umsetzen der Anforderungen aus den vereinbarten Nachhaltigkeitszielen. Laufende Einarbeitung und Abstimmung der Anforderungen in die aktuelle Planung</t>
  </si>
  <si>
    <t>Teilnahme an einem durch den DGNB-Auditor/ Nachhaltigkeitsexperten initiierten Termin, online ca. 2 Std., zu Beginn der Leistungsphase 5 nach HOAI zur Integration der Nachhaltigkeitskriterien in die Ausführungsplanung.</t>
  </si>
  <si>
    <t>Prüfen und Anerkennen der Montage- und Werkstattpläne der ausführenden Unternehmen auf Übereinstimmung mit der Ausführungsplanung</t>
  </si>
  <si>
    <t>Fortschreiben der Ausführungsplanung auf den Stand der Ausschreibungsergebnisse und der dann vorliegenden Ausführungsplanung des Objektplaners, Übergeben der fortgeschriebenen Ausführungsplanung an die ausführenden Unternehmen</t>
  </si>
  <si>
    <t>Fortschreibung des Terminplans</t>
  </si>
  <si>
    <t>Anfertigen von Schlitz- und Durchbruchsplänen</t>
  </si>
  <si>
    <t>Fortschreiben der Berechnungen und Bemessungen zur Auslegung der technischen Anlagen und Anlagenteile; Zeichnerische Darstellung der Anlagen in einem mit dem Objektplaner abgestimmten Ausgabemaßstab und Detaillierungsgrad einschließlich Dimensionen (keine Montage- oder Werkstattpläne); Anpassen und Detaillieren der Funktions- und Strangschemata der Anlagen bzw. der GA-Funktionslisten; Abstimmen der Ausführungszeichnungen mit dem Objektplaner und den übrigen Fachplanern</t>
  </si>
  <si>
    <t>Erarbeiten der Ausführungsplanung auf Grundlage der Ergebnisse der Leistungsphasen 3 und 4 (stufenweise Erarbeitung und Darstellung der Lösung) unter Beachtung der durch die Objektplanung integrierten Fachplanungen bis zur ausführungsreifen Lösung</t>
  </si>
  <si>
    <t>keine</t>
  </si>
  <si>
    <t>Vervollständigen und Anpassen der Planungsunterlagen, Beschreibungen und Berechnungen</t>
  </si>
  <si>
    <r>
      <rPr>
        <strike/>
        <sz val="10"/>
        <color rgb="FFFF0000"/>
        <rFont val="Arial"/>
        <family val="2"/>
      </rPr>
      <t>Erarbeiten</t>
    </r>
    <r>
      <rPr>
        <sz val="10"/>
        <color theme="1"/>
        <rFont val="Arial"/>
        <family val="2"/>
      </rPr>
      <t xml:space="preserve"> </t>
    </r>
    <r>
      <rPr>
        <sz val="10"/>
        <color rgb="FFFF0000"/>
        <rFont val="Arial"/>
        <family val="2"/>
      </rPr>
      <t xml:space="preserve">Mitwirken bei dem </t>
    </r>
    <r>
      <rPr>
        <strike/>
        <sz val="10"/>
        <color rgb="FFFF0000"/>
        <rFont val="Arial"/>
        <family val="2"/>
      </rPr>
      <t>und</t>
    </r>
    <r>
      <rPr>
        <sz val="10"/>
        <color theme="1"/>
        <rFont val="Arial"/>
        <family val="2"/>
      </rPr>
      <t xml:space="preserve"> Zusammenstellen der Vorlagen und Nachweise für öffentlich-rechtliche Genehmigungen oder Zustimmungen einschließlich der Anträge auf Ausnahmen oder Befreiungen sowie Mitwirken bei Verhandlungen mit Behörden</t>
    </r>
  </si>
  <si>
    <t>Mitwirkung bei der Entwicklung eines Einbringungs- und Baulogistikkonzeptes für Laborgeräte, Reinraumkomponenten und Spezialausstattungen unter Berücksichtigung der Bauabläufe sowie gegebenenfalls laufender Nutzungen im Bestand.</t>
  </si>
  <si>
    <t>Kostenkontrolle durch Vergleich der Kostenberechnung mit der Kostenschätzung</t>
  </si>
  <si>
    <t>Kostenberechnung nach DIN 276 (3. Ebene) und Terminplanung</t>
  </si>
  <si>
    <t>Verhandlungen mit Behörden und mit anderen zu beteiligenden Stellen über die Genehmigungsfähigkeit</t>
  </si>
  <si>
    <t>Übergeben der Berechnungsergebnisse an andere Planungsbeteiligte zum Aufstellen vorgeschriebener Nachweise; Angabe und Abstimmung der für die Tragwerksplanung notwendigen Angaben über Durchführungen und Lastangaben (ohne Anfertigen von Schlitz- und Durchführungsplänen)</t>
  </si>
  <si>
    <t>Berechnen und Bemessen der technischen Anlagen und Anlagenteile, Abschätzen von jährlichen Bedarfswerten (z. B. Nutz-, End- und Primärenergiebedarf) und Betriebskosten; Abstimmen des Platzbedarfs für technische Anlagen und Anlagenteile; Zeichnerische Darstellung des Entwurfs in einem mit dem Objektplaner abgestimmten Ausgabemaßstab mit Angabe maßbestimmender Dimensionen; Fortschreiben und Detaillieren der Funktions- und Strangschemata der Anlagen; Auflisten aller Anlagen mit technischen Daten und Angaben zum Beispiel für Energiebilanzierungen; Anlagenbeschreibungen mit Angabe der Nutzungsbedingungen</t>
  </si>
  <si>
    <t>Festlegen aller Systeme und Anlagenteile</t>
  </si>
  <si>
    <t>Durcharbeiten des Planungskonzepts (stufenweise Erarbeitung einer Lösung) unter Berücksichtigung aller fachspezifischen Anforderungen sowie unter Beachtung der durch die Objektplanung integrierten Fachplanungen, bis zum vollständigen Entwurf</t>
  </si>
  <si>
    <t>Teilnahme an einem durch den DGNB-Auditor/Nachhaltigkeitsexperten initiierten halbtägigen Workshop in Präsenz zu Beginn der Leistungsphase 2 nach HOAI zur Klärung und Abstimmung des Leistungsumfangs aller Planungs- und Projektbeteiligten zur Integration der Nachhaltigkeitskriterienin die Planung.</t>
  </si>
  <si>
    <t>Kostenschätzung nach DIN 276 (2. Ebene) und Terminplanung</t>
  </si>
  <si>
    <t>Vorverhandlungen mit Behörden über die Genehmigungsfähigkeit und mit den zu beteiligenden Stellen zur Infrastruktur</t>
  </si>
  <si>
    <t>Klären und Erläutern der wesentlichen fachübergreifenden Prozesse, Randbedingungen und Schnittstellen, Mitwirken bei der Integration der technischen Anlagen</t>
  </si>
  <si>
    <t>Aufstellen eines Funktionsschemas bzw. Prinzipschaltbildes für jede Anlage</t>
  </si>
  <si>
    <t>Erarbeiten eines Planungskonzepts, dazu gehören zum Beispiel: Vordimensionieren der Systeme und maßbestimmenden Anlagenteile, Untersuchen von alternativen Lösungsmöglichkeiten bei gleichen Nutzungsanforderungen einschließlich Wirtschaftlichkeitsvorbetrachtung, zeichnerische Darstellung zur Integration in die Objektplanung unter Berücksichtigung exemplarischer Details, Angaben zum Raumbedarf</t>
  </si>
  <si>
    <t>Analysieren der Grundlagen; Mitwirken beim Abstimmen der Leistungen mit den Planungsbeteiligten</t>
  </si>
  <si>
    <t>Mitwirken bei der Bedarfsplanung für komplexe Nutzungen zur Analyse der Bedürfnisse, Ziele und einschränkenden Gegebenheiten (Kosten-, Termine und andere Rahmenbedingungen) des Bauherrn und wichtiger Beteiligter</t>
  </si>
  <si>
    <t>Mitwirkung bei interdisziplinären Projektauftakt- und Koordinierungsbesprechungen, Fachliche Mitwirkung bei der Auswahl und Einrichtung des Projektkommunikationssystems</t>
  </si>
  <si>
    <t>Ermitteln der Planungsrandbedingungen und Beraten zum Leistungsbedarf und gegebenenfalls zur technischen Erschließung</t>
  </si>
  <si>
    <t>Klären der Aufgabenstellung auf Grund der Vorgaben oder der Bedarfsplanung des Auftraggebers im Benehmen mit dem Objektplaner</t>
  </si>
  <si>
    <t>Fortschreiben der Ausführungspläne (zum Beispiel Grundrisse, Schnitte, Ansichten) (…)</t>
  </si>
  <si>
    <t>Fortführung Baulogistikkonzept / Baustellenkonzept in Abstimmung mit den (…)</t>
  </si>
  <si>
    <t>Teilnahme an einem durch den DGNB-Auditor/ Nachhaltigkeitsexperten initiierten (…)</t>
  </si>
  <si>
    <t>Ausschreibung von Wartungsleistungen, soweit von bestehenden Regelwerken (…)</t>
  </si>
  <si>
    <t>Erstellen von Detailplanungen mit besonderem Aufwand, zum Beispiel Darstellung (…)</t>
  </si>
  <si>
    <t>Prüfen und Anerkennen von Schalplänen des Tragwerksplaners auf Übereinstimmung (…)</t>
  </si>
  <si>
    <t xml:space="preserve">Mitwirken bei der Inbetriebnahmeplanung / dem techn. Inbetriebnahmemanagement </t>
  </si>
  <si>
    <t xml:space="preserve">Fortschreiben des technischen Teils des Raumbuches </t>
  </si>
  <si>
    <t>Mitwirkung bei der Entwicklung eines Einbringungs- und Baulogistikkonzeptes (…)</t>
  </si>
  <si>
    <t>Modellbasierte Planungsbesprechungen: Teilnahme an modellbasierten (…)</t>
  </si>
  <si>
    <t>Teilnahme an einem durch den DGNB-Auditor/Nachhaltigkeitsexperten (…)</t>
  </si>
  <si>
    <t>Mitwirken bei der Bedarfsplanung für komplexe Nutzungen zur Analyse der Bedürfni (…)</t>
  </si>
  <si>
    <t>Mitwirkung bei interdisziplinären Projektauftakt- und Koordinierungsbesprechungen (…)</t>
  </si>
  <si>
    <t>Grundhonorar (Honorarzone gemäß Tabelle, Satz nach Auswahl)</t>
  </si>
  <si>
    <t>II</t>
  </si>
  <si>
    <t>III</t>
  </si>
  <si>
    <t xml:space="preserve">Förderanlagen </t>
  </si>
  <si>
    <t xml:space="preserve">Elektrische Anlagen </t>
  </si>
  <si>
    <t>Abwasser-, Wasser-, Gasanlagen</t>
  </si>
  <si>
    <t>Oberer Satz</t>
  </si>
  <si>
    <t>Dreiviertelsatz</t>
  </si>
  <si>
    <t>Mittelsatz</t>
  </si>
  <si>
    <t>Viertelsatz</t>
  </si>
  <si>
    <t>Basissatz</t>
  </si>
  <si>
    <t>HZ</t>
  </si>
  <si>
    <t>Anlagengruppen</t>
  </si>
  <si>
    <t>KG</t>
  </si>
  <si>
    <t>Die Reinraumplanung umfasst alle technischen Anlagen und Planungsleistungen, die unmittelbar zur Herstellung, Aufrechterhaltung, Überwachung und Qualifizierung der geforderten Reinraumbedingungen sowie zur prozessspezifischen Medienversorgung erforderlich sind, und unterstützt den Bauherrn zusätzlich bei der Optimierung der Produktions-/Analyseprozesse und der Definition der daraus resultierenden technischen Anforderungen.</t>
  </si>
  <si>
    <t>Die TGA-HKLS- und ELT-Planung umfasst hingegen die allgemeine technische Gebäudeausrüstung und Medienversorgung des Bauwerks, soweit diese nicht ausschließlich der Erfüllung reinraumspezifischer Anforderungen dient.</t>
  </si>
  <si>
    <t>TGA-HKLS</t>
  </si>
  <si>
    <t>TGA-ELT</t>
  </si>
  <si>
    <t>Reinraum</t>
  </si>
  <si>
    <t>Technische Ausrüstung (HKLS) gemäß HOAI 2021 Anlage 15</t>
  </si>
  <si>
    <t>Technische Ausrüstung (ELT gemäß HOAI 2021 Anlage 15</t>
  </si>
  <si>
    <t>TGA HKLS</t>
  </si>
  <si>
    <t>TGA ELT</t>
  </si>
  <si>
    <t>Detaillierte Betriebskostenberechnung für die ausgewählte Anlage</t>
  </si>
  <si>
    <t>Detaillierter Wirtschaftlichkeitsnachweis</t>
  </si>
  <si>
    <t>Berechnung von Lebenszykluskosten</t>
  </si>
  <si>
    <t>Aufstellen einer gewerkeübergreifenden Brandschutzmatrix</t>
  </si>
  <si>
    <t>Mitwirkung bei der Planung, Vorbereitung und Durchführung der technischen Inbetriebnahme / techn. Inbetriebnahmemanagement</t>
  </si>
  <si>
    <t>Leerrohrplanung mit besonderem Aufwand (zum Beispiel bei Sichtbeton oder Fertigteilen)</t>
  </si>
  <si>
    <t>Mitwirken beim Aufstellen einer gewerkeübergreifenden Brandschutzmatrix</t>
  </si>
  <si>
    <t>Simulationen zur Prognose des Verhaltens von Gebäuden, Bauteilen, Räumen und Freiräumen.</t>
  </si>
  <si>
    <t>Mitwirkung bei der Planung, Vorbereitung und und Durchführung der technischen Inb (…)</t>
  </si>
  <si>
    <t>Simulationen zur Prognose des Verhaltens von Gebäuden, Bauteilen, Räumen (…)</t>
  </si>
  <si>
    <t>Leerrohrplanung mit besonderem Aufwand (zum Beispiel bei Sichtbeton oder (…)</t>
  </si>
  <si>
    <t>Bitte beachten Sie, dass die im Reiter „TGA-HKLS“ und "TGA-ELT" genannten Kosten die zuvor beschriebene Schnittstelle entsprechend berücksichtigen. D.h. die KG 470 wird nicht zu 100 % beim Reinraumplaner angerechnet, sondern teilweise auch bei HKLS. Daher werden die KG 410 – 490 anteilig auch dem Reinraumplaner zugeschlagen.</t>
  </si>
  <si>
    <t>TGA - HKLS  (KG410-430, KG480 sowie anteilige Leistungen der KG470+490)</t>
  </si>
  <si>
    <t>TGA - ELT  (KG440-460 sowie anteilige Leistungen der KG490)</t>
  </si>
  <si>
    <t>Technische Ausrüstung (ELT) gem. HOAI 2021 Anlage 15</t>
  </si>
  <si>
    <t>Teilnehmen und Mitwirken beim Termin zur Abstimmung und Festlegung der Schnittstellen und Übergabeformate für die modellbasierten Planungsbesprechungen mit den weiteren Planungsbeteiligten. Erstellen von Testaustauschdateien unter Berücksichtigung der vorgegeben Workflows und ggf. Leitfäden für den 3D-Prozess (z.B. Dateibenennung, Einfügepunkte, u.ä.m.)</t>
  </si>
  <si>
    <t>Modellbasierte Planungsbesprechungen
Teilnahme an modellbasierten Planungsbesprechungen einschließlich Prüfung und Abgabe des kollisionsfreien Fachmodells sowie die Bearbeitung der erforderlichen Anpassungen.</t>
  </si>
  <si>
    <t>Teilnehmen und Mitwirken beim Termin zur Abstimmung und Festlegung der (…)</t>
  </si>
  <si>
    <t>Leistungsbild Technische Ausrüstung (HKLS) gem. HOAI 2021 Anlage 15</t>
  </si>
  <si>
    <t>Leistungsbild Technische Ausrüstung (ELT) gem. HOAI 2021 Anlage 15</t>
  </si>
  <si>
    <t>Technische Ausrüstung (HKLS) gem. HOAI 2021 Anlage 15 und RIFT Tabelle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</si>
</sst>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 &quot;€&quot;"/>
    <numFmt numFmtId="165" formatCode="0.0%"/>
    <numFmt numFmtId="166" formatCode="_-* #,##0\ &quot;€&quot;_-;\-* #,##0\ &quot;€&quot;_-;_-* &quot;-&quot;??\ &quot;€&quot;_-;_-@_-"/>
    <numFmt numFmtId="167" formatCode="_-* #,##0.00\ [$€-407]_-;\-* #,##0.00\ [$€-407]_-;_-* &quot;-&quot;??\ [$€-407]_-;_-@_-"/>
  </numFmts>
  <fonts count="34" x14ac:knownFonts="1">
    <font>
      <sz val="11"/>
      <color theme="1"/>
      <name val="Aptos Narrow"/>
      <family val="2"/>
      <scheme val="minor"/>
    </font>
    <font>
      <sz val="11"/>
      <color rgb="FFFF0000"/>
      <name val="Aptos Narrow"/>
      <family val="2"/>
      <scheme val="minor"/>
    </font>
    <font>
      <b/>
      <sz val="11"/>
      <color theme="1"/>
      <name val="Aptos Narrow"/>
      <family val="2"/>
      <scheme val="minor"/>
    </font>
    <font>
      <u/>
      <sz val="11"/>
      <color theme="1"/>
      <name val="Aptos Narrow"/>
      <family val="2"/>
      <scheme val="minor"/>
    </font>
    <font>
      <b/>
      <u/>
      <sz val="11"/>
      <color theme="1"/>
      <name val="Aptos Narrow"/>
      <family val="2"/>
      <scheme val="minor"/>
    </font>
    <font>
      <sz val="11"/>
      <name val="Aptos Narrow"/>
      <family val="2"/>
      <scheme val="minor"/>
    </font>
    <font>
      <sz val="10"/>
      <color theme="1"/>
      <name val="Arial"/>
      <family val="2"/>
    </font>
    <font>
      <sz val="10"/>
      <color rgb="FF000000"/>
      <name val="Arial"/>
      <family val="2"/>
    </font>
    <font>
      <sz val="12"/>
      <color theme="1"/>
      <name val="Aptos Narrow"/>
      <family val="2"/>
      <scheme val="minor"/>
    </font>
    <font>
      <sz val="8"/>
      <name val="Aptos Narrow"/>
      <family val="2"/>
      <scheme val="minor"/>
    </font>
    <font>
      <sz val="10"/>
      <name val="Arial"/>
      <family val="2"/>
    </font>
    <font>
      <sz val="11"/>
      <color theme="1"/>
      <name val="Aptos Narrow"/>
      <family val="2"/>
      <scheme val="minor"/>
    </font>
    <font>
      <sz val="10"/>
      <color theme="0" tint="-0.499984740745262"/>
      <name val="Aptos Display"/>
      <family val="2"/>
    </font>
    <font>
      <sz val="10"/>
      <color theme="1"/>
      <name val="Aptos Display"/>
      <family val="2"/>
    </font>
    <font>
      <sz val="8"/>
      <color theme="1"/>
      <name val="Aptos Display"/>
      <family val="2"/>
    </font>
    <font>
      <i/>
      <sz val="9"/>
      <color rgb="FFFF0000"/>
      <name val="Aptos Display"/>
      <family val="2"/>
    </font>
    <font>
      <b/>
      <sz val="10"/>
      <color theme="1"/>
      <name val="Aptos Display"/>
      <family val="2"/>
    </font>
    <font>
      <sz val="9"/>
      <color theme="1"/>
      <name val="Aptos Display"/>
      <family val="2"/>
    </font>
    <font>
      <sz val="11"/>
      <color theme="1"/>
      <name val="Aptos Narrow"/>
      <family val="2"/>
    </font>
    <font>
      <b/>
      <sz val="11"/>
      <name val="Aptos Narrow"/>
      <family val="2"/>
      <scheme val="minor"/>
    </font>
    <font>
      <sz val="11"/>
      <color theme="9" tint="0.39997558519241921"/>
      <name val="Aptos Narrow"/>
      <family val="2"/>
      <scheme val="minor"/>
    </font>
    <font>
      <sz val="11"/>
      <color rgb="FF92D050"/>
      <name val="Aptos Narrow"/>
      <family val="2"/>
      <scheme val="minor"/>
    </font>
    <font>
      <sz val="10"/>
      <name val="Aptos Display"/>
      <family val="2"/>
    </font>
    <font>
      <i/>
      <sz val="9"/>
      <color theme="0" tint="-0.499984740745262"/>
      <name val="Aptos Display"/>
      <family val="2"/>
    </font>
    <font>
      <sz val="11"/>
      <color theme="0" tint="-0.499984740745262"/>
      <name val="Aptos Narrow"/>
      <family val="2"/>
      <scheme val="minor"/>
    </font>
    <font>
      <sz val="10"/>
      <color rgb="FFFF0000"/>
      <name val="Arial"/>
      <family val="2"/>
    </font>
    <font>
      <strike/>
      <sz val="10"/>
      <color rgb="FFFF0000"/>
      <name val="Arial"/>
      <family val="2"/>
    </font>
    <font>
      <sz val="11"/>
      <color rgb="FFFFC000"/>
      <name val="Aptos Narrow"/>
      <family val="2"/>
      <scheme val="minor"/>
    </font>
    <font>
      <sz val="11"/>
      <color theme="9"/>
      <name val="Aptos Narrow"/>
      <family val="2"/>
      <scheme val="minor"/>
    </font>
    <font>
      <b/>
      <sz val="10"/>
      <name val="Arial"/>
      <family val="2"/>
    </font>
    <font>
      <i/>
      <sz val="9"/>
      <color theme="1"/>
      <name val="Aptos Display"/>
      <family val="2"/>
    </font>
    <font>
      <b/>
      <sz val="11"/>
      <color theme="1"/>
      <name val="Aptos Narrow"/>
      <family val="2"/>
    </font>
    <font>
      <b/>
      <sz val="11"/>
      <color theme="0"/>
      <name val="Aptos Narrow"/>
      <family val="2"/>
      <scheme val="minor"/>
    </font>
    <font>
      <sz val="11"/>
      <color theme="0"/>
      <name val="Aptos Narrow"/>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79998168889431442"/>
        <bgColor indexed="64"/>
      </patternFill>
    </fill>
  </fills>
  <borders count="4">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44" fontId="11" fillId="0" borderId="0" applyFont="0" applyFill="0" applyBorder="0" applyAlignment="0" applyProtection="0"/>
    <xf numFmtId="9" fontId="11" fillId="0" borderId="0" applyFont="0" applyFill="0" applyBorder="0" applyAlignment="0" applyProtection="0"/>
  </cellStyleXfs>
  <cellXfs count="145">
    <xf numFmtId="0" fontId="0" fillId="0" borderId="0" xfId="0"/>
    <xf numFmtId="0" fontId="0" fillId="0" borderId="0" xfId="0" applyAlignment="1">
      <alignment horizontal="left"/>
    </xf>
    <xf numFmtId="0" fontId="2" fillId="0" borderId="0" xfId="0" applyFont="1"/>
    <xf numFmtId="164" fontId="0" fillId="0" borderId="0" xfId="0" applyNumberFormat="1"/>
    <xf numFmtId="0" fontId="0" fillId="3" borderId="0" xfId="0" applyFill="1"/>
    <xf numFmtId="0" fontId="0" fillId="0" borderId="0" xfId="0" applyAlignment="1">
      <alignment wrapText="1"/>
    </xf>
    <xf numFmtId="0" fontId="7" fillId="0" borderId="2" xfId="0" applyFont="1" applyBorder="1" applyAlignment="1">
      <alignment vertical="center" wrapText="1"/>
    </xf>
    <xf numFmtId="0" fontId="7" fillId="3" borderId="2" xfId="0" applyFont="1" applyFill="1" applyBorder="1" applyAlignment="1">
      <alignment vertical="center" wrapText="1"/>
    </xf>
    <xf numFmtId="0" fontId="0" fillId="5" borderId="0" xfId="0" applyFill="1"/>
    <xf numFmtId="0" fontId="0" fillId="5" borderId="0" xfId="0" applyFill="1" applyAlignment="1">
      <alignment horizontal="left"/>
    </xf>
    <xf numFmtId="0" fontId="2" fillId="5" borderId="0" xfId="0" applyFont="1" applyFill="1" applyAlignment="1">
      <alignment horizontal="left"/>
    </xf>
    <xf numFmtId="0" fontId="2" fillId="5" borderId="0" xfId="0" applyFont="1" applyFill="1"/>
    <xf numFmtId="0" fontId="2" fillId="5" borderId="0" xfId="0" applyFont="1" applyFill="1" applyAlignment="1">
      <alignment horizontal="right"/>
    </xf>
    <xf numFmtId="0" fontId="5" fillId="5" borderId="0" xfId="0" applyFont="1" applyFill="1"/>
    <xf numFmtId="0" fontId="1" fillId="5" borderId="0" xfId="0" applyFont="1" applyFill="1"/>
    <xf numFmtId="0" fontId="2" fillId="5" borderId="1" xfId="0" applyFont="1" applyFill="1" applyBorder="1" applyAlignment="1">
      <alignment horizontal="left"/>
    </xf>
    <xf numFmtId="0" fontId="2" fillId="5" borderId="1" xfId="0" applyFont="1" applyFill="1" applyBorder="1"/>
    <xf numFmtId="0" fontId="2" fillId="5" borderId="1" xfId="0" applyFont="1" applyFill="1" applyBorder="1" applyAlignment="1">
      <alignment horizontal="right"/>
    </xf>
    <xf numFmtId="0" fontId="0" fillId="5" borderId="1" xfId="0" applyFill="1" applyBorder="1" applyAlignment="1">
      <alignment horizontal="left"/>
    </xf>
    <xf numFmtId="0" fontId="0" fillId="5" borderId="1" xfId="0" applyFill="1" applyBorder="1"/>
    <xf numFmtId="164" fontId="0" fillId="5" borderId="0" xfId="0" applyNumberFormat="1" applyFill="1"/>
    <xf numFmtId="0" fontId="3" fillId="5" borderId="1" xfId="0" applyFont="1" applyFill="1" applyBorder="1"/>
    <xf numFmtId="0" fontId="4" fillId="5" borderId="1" xfId="0" applyFont="1" applyFill="1" applyBorder="1" applyAlignment="1">
      <alignment horizontal="left"/>
    </xf>
    <xf numFmtId="164" fontId="2" fillId="5" borderId="0" xfId="0" applyNumberFormat="1" applyFont="1" applyFill="1"/>
    <xf numFmtId="0" fontId="8" fillId="0" borderId="0" xfId="0" applyFont="1"/>
    <xf numFmtId="0" fontId="7" fillId="4" borderId="2" xfId="0" applyFont="1" applyFill="1" applyBorder="1" applyAlignment="1">
      <alignment vertical="center" wrapText="1"/>
    </xf>
    <xf numFmtId="0" fontId="7" fillId="0" borderId="2" xfId="0" applyFont="1" applyBorder="1" applyAlignment="1">
      <alignment horizontal="center" vertical="center"/>
    </xf>
    <xf numFmtId="0" fontId="5" fillId="5" borderId="1" xfId="0" applyFont="1" applyFill="1" applyBorder="1"/>
    <xf numFmtId="0" fontId="7" fillId="4" borderId="2" xfId="0" applyFont="1" applyFill="1" applyBorder="1" applyAlignment="1">
      <alignment vertical="center"/>
    </xf>
    <xf numFmtId="0" fontId="7" fillId="4" borderId="2" xfId="0" applyFont="1" applyFill="1" applyBorder="1" applyAlignment="1">
      <alignment horizontal="center" vertical="center"/>
    </xf>
    <xf numFmtId="0" fontId="6" fillId="0" borderId="2" xfId="0" applyFont="1" applyBorder="1" applyAlignment="1">
      <alignment vertical="center" wrapText="1"/>
    </xf>
    <xf numFmtId="0" fontId="6" fillId="0" borderId="2" xfId="0" applyFont="1" applyBorder="1" applyAlignment="1">
      <alignment horizontal="justify" vertical="center" wrapText="1"/>
    </xf>
    <xf numFmtId="0" fontId="6" fillId="0" borderId="2" xfId="0" applyFont="1" applyBorder="1"/>
    <xf numFmtId="0" fontId="7" fillId="3" borderId="2" xfId="0" applyFont="1" applyFill="1" applyBorder="1" applyAlignment="1">
      <alignment horizontal="center" vertical="center"/>
    </xf>
    <xf numFmtId="0" fontId="10" fillId="0" borderId="2" xfId="0" applyFont="1" applyBorder="1" applyAlignment="1">
      <alignment vertical="center" wrapText="1"/>
    </xf>
    <xf numFmtId="0" fontId="6" fillId="3" borderId="2" xfId="0" applyFont="1" applyFill="1" applyBorder="1" applyAlignment="1">
      <alignment vertical="center" wrapText="1"/>
    </xf>
    <xf numFmtId="0" fontId="6" fillId="0" borderId="0" xfId="0" applyFont="1"/>
    <xf numFmtId="0" fontId="10" fillId="3" borderId="2" xfId="0" applyFont="1" applyFill="1" applyBorder="1" applyAlignment="1">
      <alignment vertical="center" wrapText="1"/>
    </xf>
    <xf numFmtId="0" fontId="7" fillId="3" borderId="2" xfId="0" applyFont="1" applyFill="1" applyBorder="1" applyAlignment="1">
      <alignment horizontal="center" vertical="center" wrapText="1"/>
    </xf>
    <xf numFmtId="0" fontId="6" fillId="3" borderId="2" xfId="0" applyFont="1" applyFill="1" applyBorder="1" applyAlignment="1">
      <alignment vertical="top" wrapText="1"/>
    </xf>
    <xf numFmtId="0" fontId="6" fillId="0" borderId="0" xfId="0" applyFont="1" applyAlignment="1">
      <alignment horizontal="center"/>
    </xf>
    <xf numFmtId="0" fontId="5" fillId="5" borderId="0" xfId="0" applyFont="1" applyFill="1" applyAlignment="1">
      <alignment horizontal="left"/>
    </xf>
    <xf numFmtId="164" fontId="5" fillId="5" borderId="0" xfId="0" applyNumberFormat="1" applyFont="1" applyFill="1"/>
    <xf numFmtId="0" fontId="5" fillId="0" borderId="0" xfId="0" applyFont="1"/>
    <xf numFmtId="0" fontId="5" fillId="5" borderId="1" xfId="0" applyFont="1" applyFill="1" applyBorder="1" applyAlignment="1">
      <alignment horizontal="left"/>
    </xf>
    <xf numFmtId="164" fontId="5" fillId="5" borderId="1" xfId="0" applyNumberFormat="1" applyFont="1" applyFill="1" applyBorder="1"/>
    <xf numFmtId="10" fontId="0" fillId="5" borderId="0" xfId="0" applyNumberFormat="1" applyFill="1"/>
    <xf numFmtId="10" fontId="0" fillId="5" borderId="1" xfId="0" applyNumberFormat="1" applyFill="1" applyBorder="1"/>
    <xf numFmtId="0" fontId="0" fillId="5" borderId="0" xfId="0" applyFill="1" applyAlignment="1">
      <alignment horizontal="center"/>
    </xf>
    <xf numFmtId="0" fontId="0" fillId="5" borderId="1" xfId="0" applyFill="1" applyBorder="1" applyAlignment="1">
      <alignment horizontal="center"/>
    </xf>
    <xf numFmtId="0" fontId="1" fillId="0" borderId="0" xfId="0" applyFont="1"/>
    <xf numFmtId="0" fontId="12" fillId="5" borderId="0" xfId="0" applyFont="1" applyFill="1" applyAlignment="1">
      <alignment horizontal="left"/>
    </xf>
    <xf numFmtId="0" fontId="12" fillId="5" borderId="0" xfId="0" applyFont="1" applyFill="1"/>
    <xf numFmtId="0" fontId="12" fillId="5" borderId="0" xfId="0" applyFont="1" applyFill="1" applyAlignment="1">
      <alignment wrapText="1"/>
    </xf>
    <xf numFmtId="0" fontId="13" fillId="5" borderId="0" xfId="0" applyFont="1" applyFill="1" applyAlignment="1">
      <alignment horizontal="left"/>
    </xf>
    <xf numFmtId="0" fontId="13" fillId="5" borderId="0" xfId="0" applyFont="1" applyFill="1"/>
    <xf numFmtId="0" fontId="13" fillId="5" borderId="0" xfId="0" applyFont="1" applyFill="1" applyAlignment="1">
      <alignment wrapText="1"/>
    </xf>
    <xf numFmtId="0" fontId="15" fillId="5" borderId="0" xfId="0" applyFont="1" applyFill="1" applyAlignment="1">
      <alignment wrapText="1"/>
    </xf>
    <xf numFmtId="165" fontId="14" fillId="5" borderId="0" xfId="2" applyNumberFormat="1" applyFont="1" applyFill="1"/>
    <xf numFmtId="0" fontId="0" fillId="5" borderId="0" xfId="0" applyFill="1" applyAlignment="1">
      <alignment horizontal="right"/>
    </xf>
    <xf numFmtId="0" fontId="0" fillId="5" borderId="1" xfId="0" applyFill="1" applyBorder="1" applyAlignment="1">
      <alignment horizontal="right"/>
    </xf>
    <xf numFmtId="164" fontId="1" fillId="5" borderId="0" xfId="0" applyNumberFormat="1" applyFont="1" applyFill="1"/>
    <xf numFmtId="0" fontId="2" fillId="5" borderId="3" xfId="0" applyFont="1" applyFill="1" applyBorder="1"/>
    <xf numFmtId="164" fontId="2" fillId="5" borderId="3" xfId="0" applyNumberFormat="1" applyFont="1" applyFill="1" applyBorder="1"/>
    <xf numFmtId="0" fontId="16" fillId="5" borderId="0" xfId="0" applyFont="1" applyFill="1"/>
    <xf numFmtId="0" fontId="16" fillId="5" borderId="1" xfId="0" applyFont="1" applyFill="1" applyBorder="1"/>
    <xf numFmtId="0" fontId="16" fillId="5" borderId="1" xfId="0" applyFont="1" applyFill="1" applyBorder="1" applyAlignment="1">
      <alignment horizontal="right"/>
    </xf>
    <xf numFmtId="0" fontId="17" fillId="5" borderId="0" xfId="0" applyFont="1" applyFill="1"/>
    <xf numFmtId="166" fontId="17" fillId="5" borderId="0" xfId="0" applyNumberFormat="1" applyFont="1" applyFill="1"/>
    <xf numFmtId="44" fontId="18" fillId="5" borderId="0" xfId="1" applyFont="1" applyFill="1"/>
    <xf numFmtId="164" fontId="0" fillId="5" borderId="3" xfId="0" applyNumberFormat="1" applyFill="1" applyBorder="1"/>
    <xf numFmtId="49" fontId="7" fillId="0" borderId="2" xfId="0" applyNumberFormat="1" applyFont="1" applyBorder="1" applyAlignment="1">
      <alignment vertical="center" wrapText="1"/>
    </xf>
    <xf numFmtId="49" fontId="0" fillId="5" borderId="0" xfId="0" applyNumberFormat="1" applyFill="1" applyAlignment="1">
      <alignment horizontal="left"/>
    </xf>
    <xf numFmtId="49" fontId="0" fillId="5" borderId="3" xfId="0" applyNumberFormat="1" applyFill="1" applyBorder="1" applyAlignment="1">
      <alignment horizontal="left"/>
    </xf>
    <xf numFmtId="0" fontId="2" fillId="5" borderId="3" xfId="0" applyFont="1" applyFill="1" applyBorder="1" applyAlignment="1">
      <alignment horizontal="left"/>
    </xf>
    <xf numFmtId="10" fontId="0" fillId="5" borderId="0" xfId="0" applyNumberFormat="1" applyFill="1" applyAlignment="1">
      <alignment horizontal="left"/>
    </xf>
    <xf numFmtId="0" fontId="19" fillId="5" borderId="0" xfId="0" applyFont="1" applyFill="1"/>
    <xf numFmtId="0" fontId="19" fillId="5" borderId="0" xfId="0" applyFont="1" applyFill="1" applyAlignment="1">
      <alignment horizontal="right"/>
    </xf>
    <xf numFmtId="0" fontId="20" fillId="5" borderId="0" xfId="0" applyFont="1" applyFill="1"/>
    <xf numFmtId="164" fontId="19" fillId="5" borderId="0" xfId="0" applyNumberFormat="1" applyFont="1" applyFill="1"/>
    <xf numFmtId="0" fontId="21" fillId="5" borderId="0" xfId="0" applyFont="1" applyFill="1"/>
    <xf numFmtId="0" fontId="10" fillId="3" borderId="2" xfId="0" applyFont="1" applyFill="1" applyBorder="1" applyAlignment="1">
      <alignment vertical="top" wrapText="1"/>
    </xf>
    <xf numFmtId="0" fontId="6" fillId="0" borderId="2" xfId="0" applyFont="1" applyBorder="1" applyAlignment="1">
      <alignment horizontal="center" vertical="center"/>
    </xf>
    <xf numFmtId="0" fontId="6" fillId="3" borderId="2" xfId="0" applyFont="1" applyFill="1" applyBorder="1" applyAlignment="1">
      <alignment horizontal="center" vertical="center"/>
    </xf>
    <xf numFmtId="44" fontId="5" fillId="5" borderId="0" xfId="1" applyFont="1" applyFill="1"/>
    <xf numFmtId="0" fontId="0" fillId="2" borderId="0" xfId="0" applyFill="1" applyProtection="1">
      <protection locked="0"/>
    </xf>
    <xf numFmtId="10" fontId="0" fillId="2" borderId="0" xfId="0" applyNumberFormat="1" applyFill="1" applyProtection="1">
      <protection locked="0"/>
    </xf>
    <xf numFmtId="164" fontId="0" fillId="2" borderId="0" xfId="0" applyNumberFormat="1" applyFill="1" applyProtection="1">
      <protection locked="0"/>
    </xf>
    <xf numFmtId="0" fontId="5" fillId="2" borderId="0" xfId="0" applyFont="1" applyFill="1" applyProtection="1">
      <protection locked="0"/>
    </xf>
    <xf numFmtId="10" fontId="0" fillId="2" borderId="1" xfId="0" applyNumberFormat="1" applyFill="1" applyBorder="1" applyProtection="1">
      <protection locked="0"/>
    </xf>
    <xf numFmtId="10" fontId="0" fillId="0" borderId="0" xfId="0" applyNumberFormat="1"/>
    <xf numFmtId="0" fontId="22" fillId="5" borderId="0" xfId="0" applyFont="1" applyFill="1" applyAlignment="1">
      <alignment horizontal="left"/>
    </xf>
    <xf numFmtId="0" fontId="22" fillId="5" borderId="0" xfId="0" applyFont="1" applyFill="1" applyAlignment="1">
      <alignment wrapText="1"/>
    </xf>
    <xf numFmtId="0" fontId="23" fillId="5" borderId="0" xfId="0" applyFont="1" applyFill="1" applyAlignment="1">
      <alignment wrapText="1"/>
    </xf>
    <xf numFmtId="164" fontId="24" fillId="5" borderId="0" xfId="0" applyNumberFormat="1" applyFont="1" applyFill="1"/>
    <xf numFmtId="0" fontId="0" fillId="3" borderId="0" xfId="0" applyFill="1" applyAlignment="1">
      <alignment horizontal="right"/>
    </xf>
    <xf numFmtId="164" fontId="0" fillId="3" borderId="0" xfId="0" applyNumberFormat="1" applyFill="1"/>
    <xf numFmtId="164" fontId="1" fillId="3" borderId="0" xfId="0" applyNumberFormat="1" applyFont="1" applyFill="1"/>
    <xf numFmtId="10" fontId="0" fillId="2" borderId="0" xfId="0" applyNumberFormat="1" applyFill="1"/>
    <xf numFmtId="10" fontId="0" fillId="2" borderId="1" xfId="0" applyNumberFormat="1" applyFill="1" applyBorder="1"/>
    <xf numFmtId="10" fontId="2" fillId="5" borderId="0" xfId="0" applyNumberFormat="1" applyFont="1" applyFill="1"/>
    <xf numFmtId="0" fontId="19" fillId="5" borderId="0" xfId="0" applyFont="1" applyFill="1" applyAlignment="1">
      <alignment horizontal="left"/>
    </xf>
    <xf numFmtId="0" fontId="19" fillId="0" borderId="0" xfId="0" applyFont="1"/>
    <xf numFmtId="164" fontId="19" fillId="5" borderId="0" xfId="0" applyNumberFormat="1" applyFont="1" applyFill="1" applyAlignment="1">
      <alignment horizontal="right"/>
    </xf>
    <xf numFmtId="0" fontId="0" fillId="6" borderId="0" xfId="0" applyFill="1" applyProtection="1">
      <protection locked="0"/>
    </xf>
    <xf numFmtId="164" fontId="19" fillId="6" borderId="0" xfId="0" applyNumberFormat="1" applyFont="1" applyFill="1"/>
    <xf numFmtId="0" fontId="1" fillId="5" borderId="1" xfId="0" applyFont="1" applyFill="1" applyBorder="1"/>
    <xf numFmtId="0" fontId="5" fillId="2" borderId="1" xfId="0" applyFont="1" applyFill="1" applyBorder="1" applyProtection="1">
      <protection locked="0"/>
    </xf>
    <xf numFmtId="0" fontId="0" fillId="5" borderId="3" xfId="0" applyFill="1" applyBorder="1" applyAlignment="1">
      <alignment horizontal="left"/>
    </xf>
    <xf numFmtId="0" fontId="27" fillId="3" borderId="0" xfId="0" applyFont="1" applyFill="1"/>
    <xf numFmtId="0" fontId="27" fillId="0" borderId="0" xfId="0" applyFont="1"/>
    <xf numFmtId="49" fontId="6" fillId="0" borderId="2" xfId="0" applyNumberFormat="1" applyFont="1" applyBorder="1" applyAlignment="1">
      <alignment vertical="center" wrapText="1"/>
    </xf>
    <xf numFmtId="0" fontId="6" fillId="3" borderId="2" xfId="0" applyFont="1" applyFill="1" applyBorder="1" applyAlignment="1">
      <alignment horizontal="center" vertical="center" wrapText="1"/>
    </xf>
    <xf numFmtId="0" fontId="28" fillId="3" borderId="0" xfId="0" applyFont="1" applyFill="1"/>
    <xf numFmtId="0" fontId="28" fillId="0" borderId="0" xfId="0" applyFont="1"/>
    <xf numFmtId="0" fontId="29" fillId="0" borderId="0" xfId="0" applyFont="1" applyAlignment="1">
      <alignment vertical="center"/>
    </xf>
    <xf numFmtId="0" fontId="2" fillId="2" borderId="0" xfId="0" applyFont="1" applyFill="1" applyAlignment="1" applyProtection="1">
      <alignment horizontal="right"/>
      <protection locked="0"/>
    </xf>
    <xf numFmtId="0" fontId="17" fillId="5" borderId="0" xfId="0" applyFont="1" applyFill="1" applyAlignment="1">
      <alignment wrapText="1"/>
    </xf>
    <xf numFmtId="167" fontId="0" fillId="0" borderId="0" xfId="0" applyNumberFormat="1"/>
    <xf numFmtId="0" fontId="0" fillId="0" borderId="0" xfId="0" applyProtection="1">
      <protection hidden="1"/>
    </xf>
    <xf numFmtId="0" fontId="1" fillId="5" borderId="0" xfId="0" applyFont="1" applyFill="1" applyAlignment="1">
      <alignment horizontal="left"/>
    </xf>
    <xf numFmtId="0" fontId="0" fillId="5" borderId="3" xfId="0" applyFill="1" applyBorder="1"/>
    <xf numFmtId="44" fontId="31" fillId="5" borderId="0" xfId="1" applyFont="1" applyFill="1"/>
    <xf numFmtId="0" fontId="7" fillId="3" borderId="2" xfId="0" applyFont="1" applyFill="1" applyBorder="1" applyAlignment="1">
      <alignment vertical="top" wrapText="1"/>
    </xf>
    <xf numFmtId="0" fontId="6" fillId="0" borderId="2" xfId="0" applyFont="1" applyBorder="1" applyAlignment="1">
      <alignment vertical="top" wrapText="1"/>
    </xf>
    <xf numFmtId="0" fontId="6" fillId="3" borderId="2" xfId="0" applyFont="1" applyFill="1" applyBorder="1" applyAlignment="1">
      <alignment vertical="center"/>
    </xf>
    <xf numFmtId="9" fontId="33" fillId="0" borderId="0" xfId="2" applyFont="1" applyFill="1" applyBorder="1" applyAlignment="1" applyProtection="1">
      <alignment horizontal="right"/>
      <protection hidden="1"/>
    </xf>
    <xf numFmtId="9" fontId="33" fillId="0" borderId="0" xfId="2" applyFont="1" applyFill="1" applyBorder="1" applyProtection="1">
      <protection hidden="1"/>
    </xf>
    <xf numFmtId="9" fontId="33" fillId="0" borderId="0" xfId="2" applyFont="1" applyBorder="1" applyProtection="1">
      <protection hidden="1"/>
    </xf>
    <xf numFmtId="0" fontId="33" fillId="0" borderId="0" xfId="0" applyFont="1"/>
    <xf numFmtId="0" fontId="33" fillId="0" borderId="0" xfId="0" applyFont="1" applyProtection="1">
      <protection hidden="1"/>
    </xf>
    <xf numFmtId="0" fontId="33" fillId="0" borderId="0" xfId="0" applyFont="1" applyAlignment="1" applyProtection="1">
      <alignment horizontal="right"/>
      <protection hidden="1"/>
    </xf>
    <xf numFmtId="167" fontId="32" fillId="0" borderId="0" xfId="0" applyNumberFormat="1" applyFont="1" applyProtection="1">
      <protection hidden="1"/>
    </xf>
    <xf numFmtId="167" fontId="33" fillId="0" borderId="0" xfId="0" applyNumberFormat="1" applyFont="1" applyProtection="1">
      <protection hidden="1"/>
    </xf>
    <xf numFmtId="0" fontId="30" fillId="5" borderId="0" xfId="0" applyFont="1" applyFill="1" applyAlignment="1">
      <alignment horizontal="left" wrapText="1"/>
    </xf>
    <xf numFmtId="0" fontId="0" fillId="5" borderId="0" xfId="0" applyFill="1" applyAlignment="1">
      <alignment horizontal="left" wrapText="1"/>
    </xf>
    <xf numFmtId="0" fontId="0" fillId="5" borderId="0" xfId="0" applyFill="1" applyAlignment="1">
      <alignment horizontal="left"/>
    </xf>
    <xf numFmtId="0" fontId="2" fillId="5" borderId="1" xfId="0" applyFont="1" applyFill="1" applyBorder="1" applyAlignment="1">
      <alignment horizontal="left" wrapText="1"/>
    </xf>
    <xf numFmtId="0" fontId="2" fillId="5" borderId="1" xfId="0" applyFont="1" applyFill="1" applyBorder="1" applyAlignment="1">
      <alignment horizontal="left"/>
    </xf>
    <xf numFmtId="0" fontId="1" fillId="5" borderId="0" xfId="0" applyFont="1" applyFill="1" applyAlignment="1">
      <alignment horizontal="left" wrapText="1"/>
    </xf>
    <xf numFmtId="0" fontId="1" fillId="5" borderId="0" xfId="0" applyFont="1" applyFill="1" applyAlignment="1">
      <alignment horizontal="left"/>
    </xf>
    <xf numFmtId="0" fontId="0" fillId="5" borderId="3" xfId="0" applyFill="1" applyBorder="1" applyAlignment="1">
      <alignment horizontal="left"/>
    </xf>
    <xf numFmtId="0" fontId="7" fillId="4" borderId="2" xfId="0" applyFont="1" applyFill="1" applyBorder="1" applyAlignment="1">
      <alignment vertical="center" wrapText="1"/>
    </xf>
    <xf numFmtId="0" fontId="7" fillId="4" borderId="2" xfId="0" applyFont="1" applyFill="1" applyBorder="1" applyAlignment="1">
      <alignment vertical="center"/>
    </xf>
    <xf numFmtId="0" fontId="32" fillId="0" borderId="0" xfId="0" applyFont="1" applyAlignment="1" applyProtection="1">
      <alignment horizontal="right"/>
      <protection hidden="1"/>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2E5B7-2663-4BC3-A8AA-0C1F5EA10F15}">
  <sheetPr>
    <pageSetUpPr fitToPage="1"/>
  </sheetPr>
  <dimension ref="B3:R46"/>
  <sheetViews>
    <sheetView showGridLines="0" tabSelected="1" zoomScaleNormal="100" workbookViewId="0">
      <selection activeCell="B3" sqref="B3"/>
    </sheetView>
  </sheetViews>
  <sheetFormatPr baseColWidth="10" defaultRowHeight="14.4" x14ac:dyDescent="0.3"/>
  <cols>
    <col min="2" max="2" width="22" customWidth="1"/>
    <col min="5" max="5" width="41.33203125" customWidth="1"/>
    <col min="6" max="6" width="10.5546875" customWidth="1"/>
    <col min="7" max="7" width="23" customWidth="1"/>
    <col min="8" max="9" width="4.6640625" customWidth="1"/>
    <col min="10" max="10" width="11.6640625" customWidth="1"/>
    <col min="11" max="11" width="16.33203125" bestFit="1" customWidth="1"/>
    <col min="12" max="12" width="4.5546875" bestFit="1" customWidth="1"/>
    <col min="13" max="13" width="15.44140625" bestFit="1" customWidth="1"/>
    <col min="14" max="14" width="4.5546875" bestFit="1" customWidth="1"/>
    <col min="15" max="15" width="15.44140625" bestFit="1" customWidth="1"/>
    <col min="16" max="16" width="4.5546875" bestFit="1" customWidth="1"/>
    <col min="17" max="17" width="3.88671875" customWidth="1"/>
  </cols>
  <sheetData>
    <row r="3" spans="2:9" x14ac:dyDescent="0.3">
      <c r="B3" t="s">
        <v>189</v>
      </c>
    </row>
    <row r="5" spans="2:9" x14ac:dyDescent="0.3">
      <c r="B5" s="8" t="s">
        <v>188</v>
      </c>
      <c r="C5" s="8"/>
      <c r="D5" s="8"/>
      <c r="E5" s="8"/>
      <c r="F5" s="8"/>
      <c r="G5" s="8"/>
    </row>
    <row r="6" spans="2:9" x14ac:dyDescent="0.3">
      <c r="B6" s="8"/>
      <c r="C6" s="8"/>
      <c r="D6" s="8"/>
      <c r="E6" s="8"/>
      <c r="F6" s="8"/>
      <c r="G6" s="8"/>
    </row>
    <row r="7" spans="2:9" x14ac:dyDescent="0.3">
      <c r="B7" s="8" t="s">
        <v>80</v>
      </c>
      <c r="C7" s="8" t="s">
        <v>81</v>
      </c>
      <c r="D7" s="8"/>
      <c r="E7" s="8"/>
      <c r="F7" s="8"/>
      <c r="G7" s="8"/>
      <c r="H7" s="4"/>
    </row>
    <row r="8" spans="2:9" x14ac:dyDescent="0.3">
      <c r="B8" s="8" t="s">
        <v>82</v>
      </c>
      <c r="C8" s="8" t="s">
        <v>83</v>
      </c>
      <c r="D8" s="8"/>
      <c r="E8" s="78"/>
      <c r="F8" s="8">
        <v>4846</v>
      </c>
      <c r="G8" s="8" t="s">
        <v>165</v>
      </c>
      <c r="H8" s="4"/>
    </row>
    <row r="9" spans="2:9" x14ac:dyDescent="0.3">
      <c r="B9" s="8" t="s">
        <v>168</v>
      </c>
      <c r="C9" s="8" t="s">
        <v>166</v>
      </c>
      <c r="D9" s="8"/>
      <c r="E9" s="80"/>
      <c r="F9" s="8">
        <v>1917</v>
      </c>
      <c r="G9" s="8" t="s">
        <v>165</v>
      </c>
      <c r="H9" s="4"/>
    </row>
    <row r="10" spans="2:9" x14ac:dyDescent="0.3">
      <c r="B10" s="8" t="s">
        <v>84</v>
      </c>
      <c r="C10" s="8" t="s">
        <v>85</v>
      </c>
      <c r="D10" s="8"/>
      <c r="E10" s="80"/>
      <c r="F10" s="8">
        <v>2929</v>
      </c>
      <c r="G10" s="8" t="s">
        <v>165</v>
      </c>
      <c r="H10" s="4"/>
    </row>
    <row r="11" spans="2:9" x14ac:dyDescent="0.3">
      <c r="B11" s="8" t="s">
        <v>86</v>
      </c>
      <c r="C11" s="8" t="s">
        <v>167</v>
      </c>
      <c r="D11" s="8"/>
      <c r="E11" s="78"/>
      <c r="F11" s="13">
        <v>4600</v>
      </c>
      <c r="G11" s="8" t="s">
        <v>165</v>
      </c>
      <c r="H11" s="4"/>
    </row>
    <row r="12" spans="2:9" x14ac:dyDescent="0.3">
      <c r="B12" s="8"/>
      <c r="C12" s="8"/>
      <c r="D12" s="8"/>
      <c r="E12" s="8"/>
      <c r="F12" s="8"/>
      <c r="G12" s="8"/>
      <c r="H12" s="4"/>
    </row>
    <row r="13" spans="2:9" x14ac:dyDescent="0.3">
      <c r="B13" s="8" t="s">
        <v>192</v>
      </c>
      <c r="C13" s="8"/>
      <c r="D13" s="8"/>
      <c r="E13" s="8"/>
      <c r="F13" s="8"/>
      <c r="G13" s="8"/>
      <c r="H13" s="4"/>
    </row>
    <row r="14" spans="2:9" x14ac:dyDescent="0.3">
      <c r="B14" s="8"/>
      <c r="C14" s="8"/>
      <c r="D14" s="8"/>
      <c r="E14" s="8"/>
      <c r="F14" s="8"/>
      <c r="G14" s="59" t="s">
        <v>104</v>
      </c>
      <c r="H14" s="4"/>
      <c r="I14" s="50"/>
    </row>
    <row r="15" spans="2:9" x14ac:dyDescent="0.3">
      <c r="B15" s="8" t="s">
        <v>190</v>
      </c>
      <c r="C15" s="19" t="s">
        <v>87</v>
      </c>
      <c r="D15" s="19" t="s">
        <v>88</v>
      </c>
      <c r="E15" s="19"/>
      <c r="F15" s="19"/>
      <c r="G15" s="60" t="s">
        <v>103</v>
      </c>
      <c r="H15" s="95"/>
    </row>
    <row r="16" spans="2:9" x14ac:dyDescent="0.3">
      <c r="B16" s="75">
        <f>G16/(G19+G22)</f>
        <v>1.5817779183802595E-2</v>
      </c>
      <c r="C16" s="91">
        <v>100</v>
      </c>
      <c r="D16" s="52"/>
      <c r="E16" s="92" t="s">
        <v>89</v>
      </c>
      <c r="F16" s="53"/>
      <c r="G16" s="42">
        <v>500000</v>
      </c>
      <c r="H16" s="4"/>
    </row>
    <row r="17" spans="2:18" x14ac:dyDescent="0.3">
      <c r="B17" s="75">
        <f>G17/(G19+G22)</f>
        <v>2.6257513445112308E-2</v>
      </c>
      <c r="C17" s="54">
        <v>200</v>
      </c>
      <c r="D17" s="55"/>
      <c r="E17" s="56" t="s">
        <v>90</v>
      </c>
      <c r="F17" s="56"/>
      <c r="G17" s="20">
        <v>830000</v>
      </c>
      <c r="H17" s="4"/>
    </row>
    <row r="18" spans="2:18" ht="24.6" x14ac:dyDescent="0.3">
      <c r="B18" s="75"/>
      <c r="C18" s="54"/>
      <c r="D18" s="55"/>
      <c r="E18" s="93" t="s">
        <v>174</v>
      </c>
      <c r="F18" s="57"/>
      <c r="G18" s="94">
        <f>(250*265)+(150*160)</f>
        <v>90250</v>
      </c>
      <c r="H18" s="4"/>
      <c r="J18" s="129"/>
      <c r="K18" s="129"/>
      <c r="L18" s="129"/>
      <c r="M18" s="129"/>
      <c r="N18" s="129"/>
      <c r="O18" s="129"/>
      <c r="P18" s="129"/>
      <c r="Q18" s="129"/>
    </row>
    <row r="19" spans="2:18" x14ac:dyDescent="0.3">
      <c r="B19" s="75">
        <f>G19/(G19+G22)</f>
        <v>0.37962670041126229</v>
      </c>
      <c r="C19" s="54">
        <v>300</v>
      </c>
      <c r="D19" s="55"/>
      <c r="E19" s="56" t="s">
        <v>173</v>
      </c>
      <c r="F19" s="56"/>
      <c r="G19" s="20">
        <v>12000000</v>
      </c>
      <c r="H19" s="96"/>
      <c r="J19" s="129"/>
      <c r="K19" s="129"/>
      <c r="L19" s="129"/>
      <c r="M19" s="129"/>
      <c r="N19" s="129"/>
      <c r="O19" s="129"/>
      <c r="P19" s="129"/>
      <c r="Q19" s="129"/>
    </row>
    <row r="20" spans="2:18" x14ac:dyDescent="0.3">
      <c r="B20" s="75"/>
      <c r="C20" s="54"/>
      <c r="D20" s="55"/>
      <c r="E20" s="93" t="s">
        <v>179</v>
      </c>
      <c r="F20" s="56"/>
      <c r="G20" s="94">
        <v>63750</v>
      </c>
      <c r="H20" s="4"/>
      <c r="J20" s="129"/>
      <c r="K20" s="130"/>
      <c r="L20" s="130"/>
      <c r="M20" s="130"/>
      <c r="N20" s="130"/>
      <c r="O20" s="130"/>
      <c r="P20" s="130"/>
      <c r="Q20" s="130"/>
      <c r="R20" s="119"/>
    </row>
    <row r="21" spans="2:18" ht="24.6" x14ac:dyDescent="0.3">
      <c r="B21" s="75"/>
      <c r="C21" s="54"/>
      <c r="D21" s="55"/>
      <c r="E21" s="93" t="s">
        <v>180</v>
      </c>
      <c r="F21" s="56"/>
      <c r="G21" s="61"/>
      <c r="H21" s="4"/>
      <c r="J21" s="129"/>
      <c r="K21" s="131" t="s">
        <v>294</v>
      </c>
      <c r="L21" s="126"/>
      <c r="M21" s="131" t="s">
        <v>295</v>
      </c>
      <c r="N21" s="126"/>
      <c r="O21" s="131" t="s">
        <v>296</v>
      </c>
      <c r="P21" s="127"/>
      <c r="Q21" s="130"/>
      <c r="R21" s="119"/>
    </row>
    <row r="22" spans="2:18" x14ac:dyDescent="0.3">
      <c r="B22" s="75">
        <f>G22/(G19+G22)</f>
        <v>0.62037329958873777</v>
      </c>
      <c r="C22" s="54">
        <v>400</v>
      </c>
      <c r="D22" s="55"/>
      <c r="E22" s="56" t="s">
        <v>91</v>
      </c>
      <c r="F22" s="56"/>
      <c r="G22" s="42">
        <f>SUM(G23:G31)</f>
        <v>19610000</v>
      </c>
      <c r="H22" s="96"/>
      <c r="I22" s="90"/>
      <c r="J22" s="129"/>
      <c r="K22" s="132">
        <f>SUM(K23:K31)</f>
        <v>10278830</v>
      </c>
      <c r="L22" s="127">
        <f>K22/$G22</f>
        <v>0.52416267210606837</v>
      </c>
      <c r="M22" s="132">
        <f>SUM(M23:M31)</f>
        <v>2487440</v>
      </c>
      <c r="N22" s="127">
        <f>M22/$G22</f>
        <v>0.12684548699643039</v>
      </c>
      <c r="O22" s="132">
        <f t="shared" ref="O22" si="0">SUM(O23:O31)</f>
        <v>6843730</v>
      </c>
      <c r="P22" s="127">
        <f>O22/$G22</f>
        <v>0.34899184089750129</v>
      </c>
      <c r="Q22" s="130"/>
      <c r="R22" s="119"/>
    </row>
    <row r="23" spans="2:18" x14ac:dyDescent="0.3">
      <c r="B23" s="75"/>
      <c r="C23" s="58"/>
      <c r="D23" s="51">
        <v>410</v>
      </c>
      <c r="E23" s="53" t="s">
        <v>92</v>
      </c>
      <c r="F23" s="53"/>
      <c r="G23" s="94">
        <v>770000</v>
      </c>
      <c r="H23" s="97"/>
      <c r="I23" s="50"/>
      <c r="J23" s="129"/>
      <c r="K23" s="133">
        <f>563800-2200-M23</f>
        <v>561600</v>
      </c>
      <c r="L23" s="127">
        <f t="shared" ref="L23:N31" si="1">K23/$G23</f>
        <v>0.7293506493506493</v>
      </c>
      <c r="M23" s="133">
        <v>0</v>
      </c>
      <c r="N23" s="127">
        <f t="shared" si="1"/>
        <v>0</v>
      </c>
      <c r="O23" s="133">
        <f>G23-K23-M23</f>
        <v>208400</v>
      </c>
      <c r="P23" s="127">
        <f t="shared" ref="P23:P31" si="2">O23/$G23</f>
        <v>0.27064935064935064</v>
      </c>
      <c r="Q23" s="130"/>
      <c r="R23" s="119"/>
    </row>
    <row r="24" spans="2:18" x14ac:dyDescent="0.3">
      <c r="B24" s="75"/>
      <c r="C24" s="58"/>
      <c r="D24" s="51">
        <v>420</v>
      </c>
      <c r="E24" s="53" t="s">
        <v>93</v>
      </c>
      <c r="F24" s="53"/>
      <c r="G24" s="94">
        <v>1480000</v>
      </c>
      <c r="H24" s="97"/>
      <c r="J24" s="129"/>
      <c r="K24" s="133">
        <f>1098600-4600-M24</f>
        <v>1094000</v>
      </c>
      <c r="L24" s="127">
        <f t="shared" si="1"/>
        <v>0.73918918918918919</v>
      </c>
      <c r="M24" s="133">
        <v>0</v>
      </c>
      <c r="N24" s="127">
        <f t="shared" si="1"/>
        <v>0</v>
      </c>
      <c r="O24" s="133">
        <f>G24-K24-M24</f>
        <v>386000</v>
      </c>
      <c r="P24" s="127">
        <f t="shared" si="2"/>
        <v>0.26081081081081081</v>
      </c>
      <c r="Q24" s="130"/>
      <c r="R24" s="119"/>
    </row>
    <row r="25" spans="2:18" x14ac:dyDescent="0.3">
      <c r="B25" s="75"/>
      <c r="C25" s="58"/>
      <c r="D25" s="51">
        <v>430</v>
      </c>
      <c r="E25" s="53" t="s">
        <v>94</v>
      </c>
      <c r="F25" s="53"/>
      <c r="G25" s="94">
        <v>6200000</v>
      </c>
      <c r="H25" s="97"/>
      <c r="J25" s="129"/>
      <c r="K25" s="133">
        <f>4289000+13000-M25</f>
        <v>4302000</v>
      </c>
      <c r="L25" s="127">
        <f t="shared" si="1"/>
        <v>0.69387096774193546</v>
      </c>
      <c r="M25" s="133">
        <v>0</v>
      </c>
      <c r="N25" s="127">
        <f t="shared" si="1"/>
        <v>0</v>
      </c>
      <c r="O25" s="133">
        <f t="shared" ref="O25:O31" si="3">G25-K25-M25</f>
        <v>1898000</v>
      </c>
      <c r="P25" s="127">
        <f t="shared" si="2"/>
        <v>0.30612903225806454</v>
      </c>
      <c r="Q25" s="130"/>
      <c r="R25" s="119"/>
    </row>
    <row r="26" spans="2:18" x14ac:dyDescent="0.3">
      <c r="B26" s="75"/>
      <c r="C26" s="58"/>
      <c r="D26" s="51">
        <v>440</v>
      </c>
      <c r="E26" s="53" t="s">
        <v>95</v>
      </c>
      <c r="F26" s="53"/>
      <c r="G26" s="94">
        <v>2400000</v>
      </c>
      <c r="H26" s="97"/>
      <c r="J26" s="129"/>
      <c r="K26" s="133">
        <f>1797700-6700-M26</f>
        <v>0</v>
      </c>
      <c r="L26" s="127">
        <f t="shared" si="1"/>
        <v>0</v>
      </c>
      <c r="M26" s="133">
        <v>1791000</v>
      </c>
      <c r="N26" s="127">
        <f t="shared" si="1"/>
        <v>0.74624999999999997</v>
      </c>
      <c r="O26" s="133">
        <f t="shared" si="3"/>
        <v>609000</v>
      </c>
      <c r="P26" s="127">
        <f t="shared" si="2"/>
        <v>0.25374999999999998</v>
      </c>
      <c r="Q26" s="130"/>
      <c r="R26" s="119"/>
    </row>
    <row r="27" spans="2:18" x14ac:dyDescent="0.3">
      <c r="B27" s="75"/>
      <c r="C27" s="58"/>
      <c r="D27" s="51">
        <v>450</v>
      </c>
      <c r="E27" s="53" t="s">
        <v>96</v>
      </c>
      <c r="F27" s="53"/>
      <c r="G27" s="94">
        <v>650000</v>
      </c>
      <c r="H27" s="97"/>
      <c r="J27" s="129"/>
      <c r="K27" s="133">
        <f>475300-3900-M27</f>
        <v>0</v>
      </c>
      <c r="L27" s="127">
        <f t="shared" si="1"/>
        <v>0</v>
      </c>
      <c r="M27" s="133">
        <v>471400</v>
      </c>
      <c r="N27" s="127">
        <f t="shared" si="1"/>
        <v>0.72523076923076923</v>
      </c>
      <c r="O27" s="133">
        <f>G27-K27-M27</f>
        <v>178600</v>
      </c>
      <c r="P27" s="127">
        <f t="shared" si="2"/>
        <v>0.27476923076923077</v>
      </c>
      <c r="Q27" s="130"/>
      <c r="R27" s="119"/>
    </row>
    <row r="28" spans="2:18" x14ac:dyDescent="0.3">
      <c r="B28" s="75"/>
      <c r="C28" s="58"/>
      <c r="D28" s="51">
        <v>460</v>
      </c>
      <c r="E28" s="53" t="s">
        <v>97</v>
      </c>
      <c r="F28" s="53"/>
      <c r="G28" s="94">
        <v>200000</v>
      </c>
      <c r="H28" s="97"/>
      <c r="J28" s="129"/>
      <c r="K28" s="133">
        <f>176480-1440-M28</f>
        <v>0</v>
      </c>
      <c r="L28" s="127">
        <f t="shared" si="1"/>
        <v>0</v>
      </c>
      <c r="M28" s="133">
        <v>175040</v>
      </c>
      <c r="N28" s="127">
        <f t="shared" si="1"/>
        <v>0.87519999999999998</v>
      </c>
      <c r="O28" s="133">
        <f t="shared" si="3"/>
        <v>24960</v>
      </c>
      <c r="P28" s="127">
        <f t="shared" si="2"/>
        <v>0.12479999999999999</v>
      </c>
      <c r="Q28" s="130"/>
      <c r="R28" s="119"/>
    </row>
    <row r="29" spans="2:18" x14ac:dyDescent="0.3">
      <c r="B29" s="75"/>
      <c r="C29" s="58"/>
      <c r="D29" s="51">
        <v>470</v>
      </c>
      <c r="E29" s="53" t="s">
        <v>98</v>
      </c>
      <c r="F29" s="53"/>
      <c r="G29" s="94">
        <v>6750000</v>
      </c>
      <c r="H29" s="97"/>
      <c r="J29" s="129"/>
      <c r="K29" s="133">
        <f>3563750-27400-M29</f>
        <v>3536350</v>
      </c>
      <c r="L29" s="127">
        <f t="shared" si="1"/>
        <v>0.52390370370370365</v>
      </c>
      <c r="M29" s="133">
        <v>0</v>
      </c>
      <c r="N29" s="127">
        <f t="shared" si="1"/>
        <v>0</v>
      </c>
      <c r="O29" s="133">
        <f t="shared" si="3"/>
        <v>3213650</v>
      </c>
      <c r="P29" s="127">
        <f t="shared" si="2"/>
        <v>0.4760962962962963</v>
      </c>
      <c r="Q29" s="130"/>
      <c r="R29" s="119"/>
    </row>
    <row r="30" spans="2:18" x14ac:dyDescent="0.3">
      <c r="B30" s="75"/>
      <c r="C30" s="58"/>
      <c r="D30" s="51">
        <v>480</v>
      </c>
      <c r="E30" s="53" t="s">
        <v>99</v>
      </c>
      <c r="F30" s="53"/>
      <c r="G30" s="94">
        <v>950000</v>
      </c>
      <c r="H30" s="97"/>
      <c r="J30" s="129"/>
      <c r="K30" s="133">
        <f>691700-7500-M30</f>
        <v>684200</v>
      </c>
      <c r="L30" s="127">
        <f t="shared" si="1"/>
        <v>0.72021052631578952</v>
      </c>
      <c r="M30" s="133">
        <v>0</v>
      </c>
      <c r="N30" s="127">
        <f t="shared" si="1"/>
        <v>0</v>
      </c>
      <c r="O30" s="133">
        <f t="shared" si="3"/>
        <v>265800</v>
      </c>
      <c r="P30" s="127">
        <f t="shared" si="2"/>
        <v>0.27978947368421053</v>
      </c>
      <c r="Q30" s="130"/>
      <c r="R30" s="119"/>
    </row>
    <row r="31" spans="2:18" x14ac:dyDescent="0.3">
      <c r="B31" s="75"/>
      <c r="C31" s="58"/>
      <c r="D31" s="51">
        <v>490</v>
      </c>
      <c r="E31" s="53" t="s">
        <v>100</v>
      </c>
      <c r="F31" s="53"/>
      <c r="G31" s="94">
        <v>210000</v>
      </c>
      <c r="H31" s="97"/>
      <c r="J31" s="129"/>
      <c r="K31" s="133">
        <f>156460-5780-M31</f>
        <v>100680</v>
      </c>
      <c r="L31" s="127">
        <f t="shared" si="1"/>
        <v>0.47942857142857143</v>
      </c>
      <c r="M31" s="133">
        <v>50000</v>
      </c>
      <c r="N31" s="127">
        <f t="shared" si="1"/>
        <v>0.23809523809523808</v>
      </c>
      <c r="O31" s="133">
        <f t="shared" si="3"/>
        <v>59320</v>
      </c>
      <c r="P31" s="127">
        <f t="shared" si="2"/>
        <v>0.28247619047619049</v>
      </c>
      <c r="Q31" s="130"/>
      <c r="R31" s="119"/>
    </row>
    <row r="32" spans="2:18" x14ac:dyDescent="0.3">
      <c r="B32" s="75">
        <f>G32/(G19+G22)</f>
        <v>1.676684593483075E-2</v>
      </c>
      <c r="C32" s="54">
        <v>500</v>
      </c>
      <c r="D32" s="55"/>
      <c r="E32" s="56" t="s">
        <v>101</v>
      </c>
      <c r="F32" s="56"/>
      <c r="G32" s="20">
        <v>530000</v>
      </c>
      <c r="H32" s="4"/>
      <c r="I32" s="3"/>
      <c r="J32" s="129"/>
      <c r="K32" s="130"/>
      <c r="L32" s="130"/>
      <c r="M32" s="130"/>
      <c r="N32" s="130"/>
      <c r="O32" s="130"/>
      <c r="P32" s="128"/>
      <c r="Q32" s="130"/>
      <c r="R32" s="119"/>
    </row>
    <row r="33" spans="2:18" x14ac:dyDescent="0.3">
      <c r="B33" s="75">
        <f>G33/(G19+G22)</f>
        <v>0.16144261309712116</v>
      </c>
      <c r="C33" s="54">
        <v>600</v>
      </c>
      <c r="D33" s="55"/>
      <c r="E33" s="56" t="s">
        <v>102</v>
      </c>
      <c r="F33" s="56"/>
      <c r="G33" s="42">
        <f>(5650000-46799-500000)</f>
        <v>5103201</v>
      </c>
      <c r="H33" s="4"/>
      <c r="J33" s="119"/>
      <c r="K33" s="119"/>
      <c r="L33" s="119"/>
      <c r="M33" s="119"/>
      <c r="N33" s="119"/>
      <c r="O33" s="119"/>
      <c r="P33" s="119"/>
      <c r="Q33" s="119"/>
      <c r="R33" s="119"/>
    </row>
    <row r="34" spans="2:18" x14ac:dyDescent="0.3">
      <c r="B34" s="75">
        <f>G34/(G19+G22)</f>
        <v>0.22050401771591269</v>
      </c>
      <c r="C34" s="54">
        <v>700</v>
      </c>
      <c r="D34" s="8"/>
      <c r="E34" s="56" t="s">
        <v>105</v>
      </c>
      <c r="F34" s="56"/>
      <c r="G34" s="20">
        <v>6970132</v>
      </c>
      <c r="H34" s="4"/>
      <c r="I34" t="s">
        <v>106</v>
      </c>
    </row>
    <row r="35" spans="2:18" x14ac:dyDescent="0.3">
      <c r="B35" s="100"/>
      <c r="C35" s="62" t="s">
        <v>107</v>
      </c>
      <c r="D35" s="62"/>
      <c r="E35" s="62"/>
      <c r="F35" s="62"/>
      <c r="G35" s="63">
        <f>SUM(G16,G17,G19,G22,G32,G33,G34)</f>
        <v>45543333</v>
      </c>
      <c r="H35" s="4"/>
    </row>
    <row r="36" spans="2:18" x14ac:dyDescent="0.3">
      <c r="B36" s="11"/>
      <c r="C36" s="11"/>
      <c r="D36" s="11"/>
      <c r="E36" s="11"/>
      <c r="F36" s="11"/>
      <c r="G36" s="23"/>
    </row>
    <row r="38" spans="2:18" x14ac:dyDescent="0.3">
      <c r="B38" s="64" t="s">
        <v>108</v>
      </c>
      <c r="C38" s="64"/>
      <c r="D38" s="64"/>
      <c r="E38" s="64"/>
      <c r="F38" s="64"/>
      <c r="G38" s="55"/>
    </row>
    <row r="39" spans="2:18" x14ac:dyDescent="0.3">
      <c r="B39" s="65"/>
      <c r="C39" s="65"/>
      <c r="D39" s="65"/>
      <c r="E39" s="65"/>
      <c r="F39" s="65"/>
      <c r="G39" s="66"/>
    </row>
    <row r="40" spans="2:18" x14ac:dyDescent="0.3">
      <c r="B40" s="64"/>
      <c r="C40" s="64"/>
      <c r="D40" s="64"/>
      <c r="E40" s="64"/>
      <c r="F40" s="64"/>
      <c r="G40" s="55"/>
    </row>
    <row r="41" spans="2:18" x14ac:dyDescent="0.3">
      <c r="B41" s="55"/>
      <c r="C41" s="67" t="s">
        <v>313</v>
      </c>
      <c r="D41" s="67"/>
      <c r="E41" s="67"/>
      <c r="F41" s="67"/>
      <c r="G41" s="68">
        <f>K22</f>
        <v>10278830</v>
      </c>
    </row>
    <row r="42" spans="2:18" x14ac:dyDescent="0.3">
      <c r="B42" s="55"/>
      <c r="C42" s="67" t="s">
        <v>314</v>
      </c>
      <c r="D42" s="67"/>
      <c r="E42" s="67"/>
      <c r="F42" s="67"/>
      <c r="G42" s="68">
        <f>M22</f>
        <v>2487440</v>
      </c>
    </row>
    <row r="43" spans="2:18" ht="71.400000000000006" customHeight="1" x14ac:dyDescent="0.3">
      <c r="B43" s="117"/>
      <c r="C43" s="134" t="s">
        <v>292</v>
      </c>
      <c r="D43" s="134"/>
      <c r="E43" s="134"/>
      <c r="F43" s="134"/>
      <c r="G43" s="117"/>
    </row>
    <row r="44" spans="2:18" ht="37.799999999999997" customHeight="1" x14ac:dyDescent="0.3">
      <c r="B44" s="117"/>
      <c r="C44" s="134" t="s">
        <v>293</v>
      </c>
      <c r="D44" s="134"/>
      <c r="E44" s="134"/>
      <c r="F44" s="134"/>
      <c r="G44" s="117"/>
    </row>
    <row r="45" spans="2:18" ht="48.6" customHeight="1" x14ac:dyDescent="0.3">
      <c r="B45" s="117"/>
      <c r="C45" s="134" t="s">
        <v>312</v>
      </c>
      <c r="D45" s="134"/>
      <c r="E45" s="134"/>
      <c r="F45" s="134"/>
      <c r="G45" s="117"/>
    </row>
    <row r="46" spans="2:18" x14ac:dyDescent="0.3">
      <c r="B46" s="117"/>
      <c r="C46" s="117"/>
      <c r="D46" s="117"/>
      <c r="E46" s="117"/>
      <c r="F46" s="117"/>
      <c r="G46" s="117"/>
    </row>
  </sheetData>
  <sheetProtection algorithmName="SHA-512" hashValue="NBwXgFb1nEOzGbiuV6bdq2O2V1Ke44T5gQgkAkmQKPIsVyMLNZOg/71eIRb/+APIh2JHIEfq+8YW2qH5i3qhbg==" saltValue="jxJ9MHH0R2/B8H1Dtjzxbg==" spinCount="100000" sheet="1" objects="1" scenarios="1"/>
  <mergeCells count="3">
    <mergeCell ref="C43:F43"/>
    <mergeCell ref="C44:F44"/>
    <mergeCell ref="C45:F45"/>
  </mergeCells>
  <phoneticPr fontId="9" type="noConversion"/>
  <pageMargins left="0.7" right="0.7" top="0.78740157499999996" bottom="0.78740157499999996" header="0.3" footer="0.3"/>
  <pageSetup paperSize="9" scale="76" orientation="landscape" r:id="rId1"/>
  <ignoredErrors>
    <ignoredError sqref="O26:O31 L22 N22 O23:O25" formula="1"/>
    <ignoredError sqref="G22"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CE2CD-3D6D-49DB-B83C-9D2FC22DA644}">
  <dimension ref="B1:M33"/>
  <sheetViews>
    <sheetView showGridLines="0" workbookViewId="0">
      <selection activeCell="M4" sqref="M4"/>
    </sheetView>
  </sheetViews>
  <sheetFormatPr baseColWidth="10" defaultRowHeight="14.4" x14ac:dyDescent="0.3"/>
  <cols>
    <col min="3" max="3" width="6" style="1" customWidth="1"/>
    <col min="4" max="4" width="6.44140625" style="1" customWidth="1"/>
    <col min="11" max="11" width="7.44140625" customWidth="1"/>
    <col min="12" max="12" width="21.33203125" customWidth="1"/>
    <col min="13" max="13" width="15.44140625" customWidth="1"/>
  </cols>
  <sheetData>
    <row r="1" spans="2:13" x14ac:dyDescent="0.3">
      <c r="C1"/>
      <c r="D1"/>
      <c r="E1" s="1"/>
    </row>
    <row r="2" spans="2:13" ht="15.6" x14ac:dyDescent="0.3">
      <c r="B2" s="24" t="s">
        <v>61</v>
      </c>
    </row>
    <row r="3" spans="2:13" x14ac:dyDescent="0.3">
      <c r="B3" t="s">
        <v>203</v>
      </c>
    </row>
    <row r="4" spans="2:13" x14ac:dyDescent="0.3">
      <c r="B4" s="8"/>
      <c r="C4" s="9" t="s">
        <v>62</v>
      </c>
      <c r="D4" s="9"/>
      <c r="E4" s="8"/>
      <c r="F4" s="8"/>
      <c r="G4" s="8"/>
      <c r="H4" s="8"/>
      <c r="I4" s="8"/>
      <c r="J4" s="8"/>
      <c r="K4" s="8"/>
      <c r="L4" s="8"/>
      <c r="M4" s="104"/>
    </row>
    <row r="5" spans="2:13" x14ac:dyDescent="0.3">
      <c r="B5" s="8"/>
      <c r="C5" s="10" t="s">
        <v>182</v>
      </c>
      <c r="D5" s="10"/>
      <c r="E5" s="8"/>
      <c r="F5" s="8"/>
      <c r="G5" s="8"/>
      <c r="H5" s="8"/>
      <c r="I5" s="11"/>
      <c r="J5" s="11"/>
      <c r="K5" s="11"/>
      <c r="L5" s="8"/>
      <c r="M5" s="12"/>
    </row>
    <row r="6" spans="2:13" x14ac:dyDescent="0.3">
      <c r="B6" s="8"/>
      <c r="C6" s="9"/>
      <c r="D6" s="9"/>
      <c r="E6" s="8"/>
      <c r="F6" s="8"/>
      <c r="G6" s="8"/>
      <c r="H6" s="8"/>
      <c r="I6" s="8"/>
      <c r="J6" s="8"/>
      <c r="K6" s="8"/>
      <c r="L6" s="8"/>
      <c r="M6" s="8"/>
    </row>
    <row r="7" spans="2:13" s="2" customFormat="1" x14ac:dyDescent="0.3">
      <c r="B7" s="11" t="s">
        <v>184</v>
      </c>
      <c r="C7" s="16" t="s">
        <v>0</v>
      </c>
      <c r="D7" s="15"/>
      <c r="E7" s="16"/>
      <c r="F7" s="16"/>
      <c r="G7" s="16"/>
      <c r="H7" s="16"/>
      <c r="I7" s="16"/>
      <c r="J7" s="16"/>
      <c r="K7" s="16"/>
      <c r="L7" s="16"/>
      <c r="M7" s="17" t="s">
        <v>3</v>
      </c>
    </row>
    <row r="8" spans="2:13" x14ac:dyDescent="0.3">
      <c r="B8" s="8"/>
      <c r="C8" s="9">
        <v>1</v>
      </c>
      <c r="D8" s="9"/>
      <c r="E8" s="9" t="s">
        <v>297</v>
      </c>
      <c r="F8" s="8"/>
      <c r="G8" s="8"/>
      <c r="H8" s="8"/>
      <c r="I8" s="8"/>
      <c r="J8" s="46"/>
      <c r="K8" s="48"/>
      <c r="L8" s="46"/>
      <c r="M8" s="69">
        <f>'TGA-HKLS'!M95</f>
        <v>0</v>
      </c>
    </row>
    <row r="9" spans="2:13" x14ac:dyDescent="0.3">
      <c r="B9" s="8"/>
      <c r="C9" s="9">
        <v>2</v>
      </c>
      <c r="D9" s="9"/>
      <c r="E9" s="9" t="s">
        <v>298</v>
      </c>
      <c r="F9" s="8"/>
      <c r="G9" s="8"/>
      <c r="H9" s="8"/>
      <c r="I9" s="8"/>
      <c r="J9" s="46"/>
      <c r="K9" s="48"/>
      <c r="L9" s="46"/>
      <c r="M9" s="69">
        <f>'TGA-ELT'!M92</f>
        <v>0</v>
      </c>
    </row>
    <row r="10" spans="2:13" x14ac:dyDescent="0.3">
      <c r="B10" s="8"/>
      <c r="C10" s="62" t="s">
        <v>181</v>
      </c>
      <c r="D10" s="108"/>
      <c r="E10" s="121"/>
      <c r="F10" s="121"/>
      <c r="G10" s="121"/>
      <c r="H10" s="121"/>
      <c r="I10" s="121"/>
      <c r="J10" s="121"/>
      <c r="K10" s="121"/>
      <c r="L10" s="121"/>
      <c r="M10" s="63">
        <f>SUM(M8:M9)</f>
        <v>0</v>
      </c>
    </row>
    <row r="11" spans="2:13" x14ac:dyDescent="0.3">
      <c r="B11" s="8"/>
      <c r="C11" s="9"/>
      <c r="D11" s="9"/>
      <c r="E11" s="8"/>
      <c r="F11" s="8"/>
      <c r="G11" s="8"/>
      <c r="H11" s="8"/>
      <c r="I11" s="8"/>
      <c r="J11" s="8"/>
      <c r="K11" s="8"/>
      <c r="L11" s="8"/>
      <c r="M11" s="8"/>
    </row>
    <row r="12" spans="2:13" x14ac:dyDescent="0.3">
      <c r="B12" s="8"/>
      <c r="C12" s="9"/>
      <c r="D12" s="9"/>
      <c r="E12" s="8"/>
      <c r="F12" s="8"/>
      <c r="G12" s="8"/>
      <c r="H12" s="8"/>
      <c r="I12" s="8"/>
      <c r="J12" s="8"/>
      <c r="K12" s="8"/>
      <c r="L12" s="8"/>
      <c r="M12" s="8"/>
    </row>
    <row r="13" spans="2:13" x14ac:dyDescent="0.3">
      <c r="B13" s="11" t="s">
        <v>185</v>
      </c>
      <c r="C13" s="22" t="s">
        <v>28</v>
      </c>
      <c r="D13" s="22"/>
      <c r="E13" s="21"/>
      <c r="F13" s="21"/>
      <c r="G13" s="21"/>
      <c r="H13" s="21"/>
      <c r="I13" s="21"/>
      <c r="J13" s="21"/>
      <c r="K13" s="21"/>
      <c r="L13" s="21"/>
      <c r="M13" s="21"/>
    </row>
    <row r="14" spans="2:13" s="43" customFormat="1" x14ac:dyDescent="0.3">
      <c r="B14" s="13"/>
      <c r="C14" s="41" t="s">
        <v>30</v>
      </c>
      <c r="D14" s="41"/>
      <c r="E14" s="13" t="s">
        <v>33</v>
      </c>
      <c r="F14" s="13"/>
      <c r="G14" s="13"/>
      <c r="H14" s="13" t="s">
        <v>37</v>
      </c>
      <c r="I14" s="13"/>
      <c r="J14" s="13"/>
      <c r="K14" s="13"/>
      <c r="L14" s="13"/>
      <c r="M14" s="84">
        <f>'TGA-HKLS'!M91+'TGA-ELT'!M88</f>
        <v>0</v>
      </c>
    </row>
    <row r="15" spans="2:13" s="43" customFormat="1" x14ac:dyDescent="0.3">
      <c r="B15" s="13"/>
      <c r="C15" s="41" t="s">
        <v>29</v>
      </c>
      <c r="D15" s="41"/>
      <c r="E15" s="13" t="s">
        <v>34</v>
      </c>
      <c r="F15" s="13"/>
      <c r="G15" s="13"/>
      <c r="H15" s="13" t="s">
        <v>38</v>
      </c>
      <c r="I15" s="13"/>
      <c r="J15" s="13"/>
      <c r="K15" s="13"/>
      <c r="L15" s="13"/>
      <c r="M15" s="84">
        <f>'TGA-HKLS'!M92+'TGA-ELT'!M89</f>
        <v>0</v>
      </c>
    </row>
    <row r="16" spans="2:13" s="43" customFormat="1" x14ac:dyDescent="0.3">
      <c r="B16" s="13"/>
      <c r="C16" s="41" t="s">
        <v>31</v>
      </c>
      <c r="D16" s="41"/>
      <c r="E16" s="13" t="s">
        <v>35</v>
      </c>
      <c r="F16" s="13"/>
      <c r="G16" s="13"/>
      <c r="H16" s="13" t="s">
        <v>39</v>
      </c>
      <c r="I16" s="13"/>
      <c r="J16" s="13"/>
      <c r="K16" s="13"/>
      <c r="L16" s="13"/>
      <c r="M16" s="84">
        <f>'TGA-HKLS'!M93+'TGA-ELT'!M90</f>
        <v>0</v>
      </c>
    </row>
    <row r="17" spans="2:13" s="43" customFormat="1" x14ac:dyDescent="0.3">
      <c r="B17" s="13"/>
      <c r="C17" s="44" t="s">
        <v>32</v>
      </c>
      <c r="D17" s="44"/>
      <c r="E17" s="27" t="s">
        <v>36</v>
      </c>
      <c r="F17" s="27"/>
      <c r="G17" s="27"/>
      <c r="H17" s="27" t="s">
        <v>40</v>
      </c>
      <c r="I17" s="27"/>
      <c r="J17" s="27"/>
      <c r="K17" s="27"/>
      <c r="L17" s="27"/>
      <c r="M17" s="84">
        <f>'TGA-HKLS'!M94+'TGA-ELT'!M91</f>
        <v>0</v>
      </c>
    </row>
    <row r="18" spans="2:13" x14ac:dyDescent="0.3">
      <c r="B18" s="8"/>
      <c r="C18" s="11" t="s">
        <v>181</v>
      </c>
      <c r="D18" s="10"/>
      <c r="E18" s="11"/>
      <c r="F18" s="11"/>
      <c r="G18" s="11"/>
      <c r="H18" s="11"/>
      <c r="I18" s="11"/>
      <c r="J18" s="11"/>
      <c r="K18" s="11"/>
      <c r="L18" s="11"/>
      <c r="M18" s="63">
        <f>SUM(M14:M17)</f>
        <v>0</v>
      </c>
    </row>
    <row r="19" spans="2:13" x14ac:dyDescent="0.3">
      <c r="B19" s="8"/>
      <c r="C19" s="10"/>
      <c r="D19" s="10"/>
      <c r="E19" s="11"/>
      <c r="F19" s="11"/>
      <c r="G19" s="11"/>
      <c r="H19" s="11"/>
      <c r="I19" s="11"/>
      <c r="J19" s="11"/>
      <c r="K19" s="11"/>
      <c r="L19" s="11"/>
      <c r="M19" s="23"/>
    </row>
    <row r="20" spans="2:13" x14ac:dyDescent="0.3">
      <c r="B20" s="8"/>
      <c r="C20" s="10"/>
      <c r="D20" s="10"/>
      <c r="E20" s="8" t="s">
        <v>183</v>
      </c>
      <c r="F20" s="11"/>
      <c r="G20" s="11"/>
      <c r="H20" s="11"/>
      <c r="I20" s="11"/>
      <c r="J20" s="11"/>
      <c r="K20" s="11"/>
      <c r="L20" s="75">
        <v>0.19</v>
      </c>
      <c r="M20" s="20">
        <f>M18*L20</f>
        <v>0</v>
      </c>
    </row>
    <row r="21" spans="2:13" x14ac:dyDescent="0.3">
      <c r="B21" s="8"/>
      <c r="C21" s="9"/>
      <c r="D21" s="9"/>
      <c r="E21" s="8"/>
      <c r="F21" s="8"/>
      <c r="G21" s="8"/>
      <c r="H21" s="8"/>
      <c r="I21" s="8"/>
      <c r="J21" s="8"/>
      <c r="K21" s="8"/>
      <c r="L21" s="8"/>
      <c r="M21" s="8"/>
    </row>
    <row r="22" spans="2:13" s="2" customFormat="1" x14ac:dyDescent="0.3">
      <c r="B22" s="11" t="s">
        <v>186</v>
      </c>
      <c r="C22" s="10" t="s">
        <v>197</v>
      </c>
      <c r="D22" s="10"/>
      <c r="E22" s="11"/>
      <c r="F22" s="11"/>
      <c r="G22" s="11"/>
      <c r="H22" s="11"/>
      <c r="I22" s="11"/>
      <c r="J22" s="11"/>
      <c r="K22" s="11"/>
      <c r="L22" s="11"/>
      <c r="M22" s="23">
        <f>M10+M20</f>
        <v>0</v>
      </c>
    </row>
    <row r="23" spans="2:13" s="2" customFormat="1" x14ac:dyDescent="0.3">
      <c r="B23" s="11"/>
      <c r="C23" s="10"/>
      <c r="D23" s="10"/>
      <c r="E23" s="11"/>
      <c r="F23" s="11"/>
      <c r="G23" s="11"/>
      <c r="H23" s="11"/>
      <c r="I23" s="11"/>
      <c r="J23" s="11"/>
      <c r="K23" s="11"/>
      <c r="L23" s="11"/>
      <c r="M23" s="23"/>
    </row>
    <row r="24" spans="2:13" s="2" customFormat="1" x14ac:dyDescent="0.3">
      <c r="B24" s="11" t="s">
        <v>187</v>
      </c>
      <c r="C24" s="16" t="s">
        <v>193</v>
      </c>
      <c r="D24" s="15"/>
      <c r="E24" s="16"/>
      <c r="F24" s="16"/>
      <c r="G24" s="16"/>
      <c r="H24" s="16"/>
      <c r="I24" s="16"/>
      <c r="J24" s="16"/>
      <c r="K24" s="16"/>
      <c r="L24" s="16"/>
      <c r="M24" s="17" t="s">
        <v>3</v>
      </c>
    </row>
    <row r="25" spans="2:13" x14ac:dyDescent="0.3">
      <c r="B25" s="8"/>
      <c r="C25" s="9">
        <v>1</v>
      </c>
      <c r="D25" s="9"/>
      <c r="E25" s="9" t="s">
        <v>299</v>
      </c>
      <c r="F25" s="8"/>
      <c r="G25" s="8"/>
      <c r="H25" s="8"/>
      <c r="I25" s="8"/>
      <c r="J25" s="46"/>
      <c r="K25" s="48"/>
      <c r="L25" s="46"/>
      <c r="M25" s="69">
        <f>'TGA-HKLS'!M103</f>
        <v>0</v>
      </c>
    </row>
    <row r="26" spans="2:13" x14ac:dyDescent="0.3">
      <c r="B26" s="8"/>
      <c r="C26" s="9">
        <v>2</v>
      </c>
      <c r="D26" s="9"/>
      <c r="E26" s="9" t="s">
        <v>300</v>
      </c>
      <c r="F26" s="8"/>
      <c r="G26" s="8"/>
      <c r="H26" s="8"/>
      <c r="I26" s="8"/>
      <c r="J26" s="46"/>
      <c r="K26" s="48"/>
      <c r="L26" s="46"/>
      <c r="M26" s="69">
        <f>'TGA-ELT'!M100</f>
        <v>0</v>
      </c>
    </row>
    <row r="27" spans="2:13" x14ac:dyDescent="0.3">
      <c r="B27" s="8"/>
      <c r="C27" s="62" t="s">
        <v>194</v>
      </c>
      <c r="D27" s="108"/>
      <c r="E27" s="121"/>
      <c r="F27" s="121"/>
      <c r="G27" s="121"/>
      <c r="H27" s="121"/>
      <c r="I27" s="121"/>
      <c r="J27" s="121"/>
      <c r="K27" s="121"/>
      <c r="L27" s="121"/>
      <c r="M27" s="63">
        <f>SUM(M25:M26)</f>
        <v>0</v>
      </c>
    </row>
    <row r="28" spans="2:13" x14ac:dyDescent="0.3">
      <c r="B28" s="8"/>
      <c r="C28" s="10"/>
      <c r="D28" s="10"/>
      <c r="E28" s="11"/>
      <c r="F28" s="11"/>
      <c r="G28" s="11"/>
      <c r="H28" s="11"/>
      <c r="I28" s="11"/>
      <c r="J28" s="11"/>
      <c r="K28" s="11"/>
      <c r="L28" s="11"/>
      <c r="M28" s="23"/>
    </row>
    <row r="29" spans="2:13" x14ac:dyDescent="0.3">
      <c r="B29" s="8"/>
      <c r="C29" s="9"/>
      <c r="D29" s="9"/>
      <c r="E29" s="8"/>
      <c r="F29" s="8"/>
      <c r="G29" s="8"/>
      <c r="H29" s="8"/>
      <c r="I29" s="8"/>
      <c r="J29" s="8"/>
      <c r="K29" s="8"/>
      <c r="L29" s="8"/>
      <c r="M29" s="8"/>
    </row>
    <row r="30" spans="2:13" s="102" customFormat="1" x14ac:dyDescent="0.3">
      <c r="B30" s="76" t="s">
        <v>201</v>
      </c>
      <c r="C30" s="101" t="s">
        <v>200</v>
      </c>
      <c r="D30" s="101"/>
      <c r="E30" s="76"/>
      <c r="F30" s="76"/>
      <c r="G30" s="76"/>
      <c r="H30" s="76"/>
      <c r="I30" s="76"/>
      <c r="J30" s="76"/>
      <c r="K30" s="76"/>
      <c r="L30" s="76"/>
      <c r="M30" s="105">
        <v>0</v>
      </c>
    </row>
    <row r="31" spans="2:13" x14ac:dyDescent="0.3">
      <c r="B31" s="8"/>
      <c r="C31" s="9"/>
      <c r="D31" s="9"/>
      <c r="E31" s="8"/>
      <c r="F31" s="8"/>
      <c r="G31" s="8"/>
      <c r="H31" s="8"/>
      <c r="I31" s="8"/>
      <c r="J31" s="8"/>
      <c r="K31" s="8"/>
      <c r="L31" s="8"/>
      <c r="M31" s="8"/>
    </row>
    <row r="32" spans="2:13" s="43" customFormat="1" x14ac:dyDescent="0.3">
      <c r="B32" s="76" t="s">
        <v>202</v>
      </c>
      <c r="C32" s="101" t="s">
        <v>199</v>
      </c>
      <c r="D32" s="101"/>
      <c r="E32" s="13"/>
      <c r="F32" s="13"/>
      <c r="G32" s="13"/>
      <c r="H32" s="13"/>
      <c r="I32" s="13"/>
      <c r="J32" s="13"/>
      <c r="K32" s="13"/>
      <c r="L32" s="13"/>
      <c r="M32" s="103">
        <f>M22+M27+M30</f>
        <v>0</v>
      </c>
    </row>
    <row r="33" spans="2:13" x14ac:dyDescent="0.3">
      <c r="B33" s="8"/>
      <c r="C33" s="10"/>
      <c r="D33" s="10"/>
      <c r="E33" s="8"/>
      <c r="F33" s="8"/>
      <c r="G33" s="8"/>
      <c r="H33" s="8"/>
      <c r="I33" s="8"/>
      <c r="J33" s="8"/>
      <c r="K33" s="8"/>
      <c r="L33" s="8"/>
      <c r="M33" s="23"/>
    </row>
  </sheetData>
  <sheetProtection algorithmName="SHA-512" hashValue="65xc6ek5PhUBLGRl5utpqHp9yIgYWRG8VncvtF63rH0vGSFsc/T9eIJ6Z58kBJobBcfo6Jq0qs1cN6ETpZEsTA==" saltValue="ZofEY6pi2L3UXI0ABdLc5g==" spinCount="100000" sheet="1" objects="1" scenarios="1"/>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C4A12-DD89-4824-B8E6-AAFBED61B7DD}">
  <dimension ref="B1:S103"/>
  <sheetViews>
    <sheetView showGridLines="0" zoomScaleNormal="100" workbookViewId="0">
      <selection activeCell="M5" sqref="M5"/>
    </sheetView>
  </sheetViews>
  <sheetFormatPr baseColWidth="10" defaultRowHeight="14.4" x14ac:dyDescent="0.3"/>
  <cols>
    <col min="3" max="3" width="6" style="1" customWidth="1"/>
    <col min="4" max="4" width="6.44140625" style="1" customWidth="1"/>
    <col min="8" max="8" width="12.33203125" customWidth="1"/>
    <col min="9" max="9" width="14.44140625" customWidth="1"/>
    <col min="11" max="11" width="7.44140625" customWidth="1"/>
    <col min="13" max="13" width="14.6640625" customWidth="1"/>
    <col min="14" max="14" width="11" customWidth="1"/>
    <col min="15" max="19" width="14.33203125" bestFit="1" customWidth="1"/>
    <col min="20" max="20" width="17.88671875" customWidth="1"/>
    <col min="21" max="21" width="11" customWidth="1"/>
  </cols>
  <sheetData>
    <row r="1" spans="2:19" x14ac:dyDescent="0.3">
      <c r="C1"/>
      <c r="D1"/>
      <c r="E1" s="1"/>
    </row>
    <row r="2" spans="2:19" ht="15.6" x14ac:dyDescent="0.3">
      <c r="B2" s="24" t="s">
        <v>61</v>
      </c>
    </row>
    <row r="3" spans="2:19" ht="15.6" x14ac:dyDescent="0.3">
      <c r="B3" s="24"/>
    </row>
    <row r="4" spans="2:19" x14ac:dyDescent="0.3">
      <c r="B4" t="s">
        <v>191</v>
      </c>
    </row>
    <row r="5" spans="2:19" x14ac:dyDescent="0.3">
      <c r="B5" s="8"/>
      <c r="C5" s="9" t="s">
        <v>62</v>
      </c>
      <c r="D5" s="9"/>
      <c r="E5" s="8"/>
      <c r="F5" s="8"/>
      <c r="G5" s="8"/>
      <c r="H5" s="8"/>
      <c r="I5" s="8"/>
      <c r="J5" s="8"/>
      <c r="K5" s="8"/>
      <c r="L5" s="8"/>
      <c r="M5" s="85"/>
    </row>
    <row r="6" spans="2:19" x14ac:dyDescent="0.3">
      <c r="B6" s="8"/>
      <c r="C6" s="10" t="s">
        <v>0</v>
      </c>
      <c r="D6" s="10"/>
      <c r="E6" s="8"/>
      <c r="F6" s="8"/>
      <c r="G6" s="8"/>
      <c r="H6" s="8"/>
      <c r="I6" s="11"/>
      <c r="J6" s="11"/>
      <c r="K6" s="11"/>
      <c r="L6" s="8"/>
      <c r="M6" s="77" t="s">
        <v>321</v>
      </c>
    </row>
    <row r="7" spans="2:19" x14ac:dyDescent="0.3">
      <c r="B7" s="8"/>
      <c r="C7" s="9"/>
      <c r="D7" s="9"/>
      <c r="E7" s="8"/>
      <c r="F7" s="8"/>
      <c r="G7" s="8"/>
      <c r="H7" s="8"/>
      <c r="I7" s="8"/>
      <c r="J7" s="8"/>
      <c r="K7" s="8"/>
      <c r="L7" s="8"/>
      <c r="M7" s="8"/>
    </row>
    <row r="8" spans="2:19" x14ac:dyDescent="0.3">
      <c r="B8" s="8"/>
      <c r="C8" s="9" t="s">
        <v>169</v>
      </c>
      <c r="D8" s="9"/>
      <c r="E8" s="8"/>
      <c r="F8" s="8"/>
      <c r="G8" s="8"/>
      <c r="H8" s="8"/>
      <c r="I8" s="8"/>
      <c r="J8" s="8"/>
      <c r="K8" s="8"/>
      <c r="L8" s="8"/>
      <c r="M8" s="79">
        <f>'Anrechenbare Kosten'!G41</f>
        <v>10278830</v>
      </c>
    </row>
    <row r="9" spans="2:19" x14ac:dyDescent="0.3">
      <c r="B9" s="8"/>
      <c r="C9" s="9" t="s">
        <v>175</v>
      </c>
      <c r="D9" s="9"/>
      <c r="E9" s="8"/>
      <c r="F9" s="8"/>
      <c r="G9" s="8"/>
      <c r="H9" s="8"/>
      <c r="I9" s="8"/>
      <c r="J9" s="8"/>
      <c r="K9" s="8" t="s">
        <v>176</v>
      </c>
      <c r="L9" s="8"/>
      <c r="M9" s="79">
        <v>0</v>
      </c>
      <c r="O9" s="50"/>
    </row>
    <row r="10" spans="2:19" x14ac:dyDescent="0.3">
      <c r="B10" s="8"/>
      <c r="C10" s="9"/>
      <c r="D10" s="9"/>
      <c r="E10" s="8"/>
      <c r="F10" s="8"/>
      <c r="G10" s="8"/>
      <c r="H10" s="8"/>
      <c r="I10" s="8"/>
      <c r="J10" s="8"/>
      <c r="K10" s="8"/>
      <c r="L10" s="8"/>
      <c r="M10" s="79"/>
    </row>
    <row r="11" spans="2:19" x14ac:dyDescent="0.3">
      <c r="B11" s="8"/>
      <c r="C11" s="10" t="s">
        <v>291</v>
      </c>
      <c r="D11" s="9"/>
      <c r="E11" s="11" t="s">
        <v>290</v>
      </c>
      <c r="F11" s="8"/>
      <c r="G11" s="8"/>
      <c r="H11" s="10"/>
      <c r="I11" s="12" t="s">
        <v>189</v>
      </c>
      <c r="J11" s="8"/>
      <c r="K11" s="11" t="s">
        <v>289</v>
      </c>
      <c r="L11" s="8"/>
      <c r="M11" s="116"/>
      <c r="O11" s="144" t="s">
        <v>288</v>
      </c>
      <c r="P11" s="144" t="s">
        <v>287</v>
      </c>
      <c r="Q11" s="144" t="s">
        <v>286</v>
      </c>
      <c r="R11" s="144" t="s">
        <v>285</v>
      </c>
      <c r="S11" s="144" t="s">
        <v>284</v>
      </c>
    </row>
    <row r="12" spans="2:19" x14ac:dyDescent="0.3">
      <c r="B12" s="8"/>
      <c r="C12" s="9">
        <v>410</v>
      </c>
      <c r="D12" s="9"/>
      <c r="E12" s="8" t="s">
        <v>283</v>
      </c>
      <c r="F12" s="8"/>
      <c r="G12" s="8"/>
      <c r="H12" s="8"/>
      <c r="I12" s="69">
        <f>'Anrechenbare Kosten'!K23</f>
        <v>561600</v>
      </c>
      <c r="J12" s="8"/>
      <c r="K12" s="8" t="s">
        <v>279</v>
      </c>
      <c r="L12" s="8"/>
      <c r="M12" s="122" t="str">
        <f>IF(M11=N11,"0,00 €",IF(M11=O11,O12,IF(M11=P11,P12,IF(M11=Q11,Q12,IF(M11=R11,R12,IF(M11=S11,S12))))))</f>
        <v>0,00 €</v>
      </c>
      <c r="O12" s="133">
        <v>105357.9</v>
      </c>
      <c r="P12" s="133">
        <v>109938.77</v>
      </c>
      <c r="Q12" s="133">
        <v>114519.65</v>
      </c>
      <c r="R12" s="133">
        <v>119100.52</v>
      </c>
      <c r="S12" s="133">
        <v>123681.4</v>
      </c>
    </row>
    <row r="13" spans="2:19" x14ac:dyDescent="0.3">
      <c r="B13" s="8"/>
      <c r="C13" s="9">
        <v>420</v>
      </c>
      <c r="D13" s="9"/>
      <c r="E13" s="8" t="s">
        <v>93</v>
      </c>
      <c r="F13" s="8"/>
      <c r="G13" s="8"/>
      <c r="H13" s="8"/>
      <c r="I13" s="69">
        <f>'Anrechenbare Kosten'!K24</f>
        <v>1094000</v>
      </c>
      <c r="J13" s="8"/>
      <c r="K13" s="13" t="s">
        <v>279</v>
      </c>
      <c r="L13" s="8"/>
      <c r="M13" s="122" t="str">
        <f>IF(M11=N11,"0,00 €",IF(M11=O11,O13,IF(M11=P11,P13,IF(M11=Q11,Q13,IF(M11=R11,R13,IF(M11=S11,S13))))))</f>
        <v>0,00 €</v>
      </c>
      <c r="O13" s="133">
        <v>178485.9</v>
      </c>
      <c r="P13" s="133">
        <v>186246.06</v>
      </c>
      <c r="Q13" s="133">
        <v>194006.23</v>
      </c>
      <c r="R13" s="133">
        <v>201766.39999999999</v>
      </c>
      <c r="S13" s="133">
        <v>209526.57</v>
      </c>
    </row>
    <row r="14" spans="2:19" x14ac:dyDescent="0.3">
      <c r="B14" s="8"/>
      <c r="C14" s="9">
        <v>430</v>
      </c>
      <c r="D14" s="9"/>
      <c r="E14" s="8" t="s">
        <v>94</v>
      </c>
      <c r="F14" s="8"/>
      <c r="G14" s="8"/>
      <c r="H14" s="8"/>
      <c r="I14" s="69">
        <f>'Anrechenbare Kosten'!K25</f>
        <v>4302000</v>
      </c>
      <c r="J14" s="8"/>
      <c r="K14" s="13" t="s">
        <v>280</v>
      </c>
      <c r="L14" s="8"/>
      <c r="M14" s="122" t="str">
        <f>IF(M11=N11,"0,00 €",IF(M11=O11,O14,IF(M11=P11,P14,IF(M11=Q11,Q14,IF(M11=R11,R14,IF(M11=S11,S14))))))</f>
        <v>0,00 €</v>
      </c>
      <c r="O14" s="133">
        <v>611355.59</v>
      </c>
      <c r="P14" s="133">
        <v>632583.4</v>
      </c>
      <c r="Q14" s="133">
        <v>653811.21</v>
      </c>
      <c r="R14" s="133">
        <v>675039.02</v>
      </c>
      <c r="S14" s="133">
        <v>696266.83</v>
      </c>
    </row>
    <row r="15" spans="2:19" x14ac:dyDescent="0.3">
      <c r="B15" s="8"/>
      <c r="C15" s="9">
        <v>440</v>
      </c>
      <c r="D15" s="9"/>
      <c r="E15" s="8" t="s">
        <v>282</v>
      </c>
      <c r="F15" s="8"/>
      <c r="G15" s="8"/>
      <c r="H15" s="8"/>
      <c r="I15" s="69">
        <f>'Anrechenbare Kosten'!K26</f>
        <v>0</v>
      </c>
      <c r="J15" s="8"/>
      <c r="K15" s="13" t="s">
        <v>279</v>
      </c>
      <c r="L15" s="8"/>
      <c r="M15" s="122" t="str">
        <f>IF(M11=N11,"0,00 €",IF(M11=O11,O15,IF(M11=P11,P15,IF(M11=Q11,Q15,IF(M11=R11,R15,IF(M11=S11,S15))))))</f>
        <v>0,00 €</v>
      </c>
      <c r="O15" s="133"/>
      <c r="P15" s="133"/>
      <c r="Q15" s="133"/>
      <c r="R15" s="133"/>
      <c r="S15" s="133"/>
    </row>
    <row r="16" spans="2:19" x14ac:dyDescent="0.3">
      <c r="B16" s="8"/>
      <c r="C16" s="9">
        <v>450</v>
      </c>
      <c r="D16" s="9"/>
      <c r="E16" s="8" t="s">
        <v>96</v>
      </c>
      <c r="F16" s="8"/>
      <c r="G16" s="8"/>
      <c r="H16" s="8"/>
      <c r="I16" s="69">
        <f>'Anrechenbare Kosten'!K27</f>
        <v>0</v>
      </c>
      <c r="J16" s="8"/>
      <c r="K16" s="13" t="s">
        <v>279</v>
      </c>
      <c r="L16" s="8"/>
      <c r="M16" s="122" t="str">
        <f>IF(M11=N11,"0,00 €",IF(M11=O11,O16,IF(M11=P11,P16,IF(M11=Q11,Q16,IF(M11=R11,R16,IF(M11=S11,S16))))))</f>
        <v>0,00 €</v>
      </c>
      <c r="O16" s="133"/>
      <c r="P16" s="133"/>
      <c r="Q16" s="133"/>
      <c r="R16" s="133"/>
      <c r="S16" s="133"/>
    </row>
    <row r="17" spans="2:19" x14ac:dyDescent="0.3">
      <c r="B17" s="8"/>
      <c r="C17" s="9">
        <v>460</v>
      </c>
      <c r="D17" s="9"/>
      <c r="E17" s="8" t="s">
        <v>281</v>
      </c>
      <c r="F17" s="8"/>
      <c r="G17" s="8"/>
      <c r="H17" s="8"/>
      <c r="I17" s="69">
        <f>'Anrechenbare Kosten'!K28</f>
        <v>0</v>
      </c>
      <c r="J17" s="8"/>
      <c r="K17" s="13" t="s">
        <v>279</v>
      </c>
      <c r="L17" s="8"/>
      <c r="M17" s="122" t="str">
        <f>IF(M11=N11,"0,00 €",IF(M11=O11,O17,IF(M11=P11,P17,IF(M11=Q11,Q17,IF(M11=R11,R17,IF(M11=S11,S17))))))</f>
        <v>0,00 €</v>
      </c>
      <c r="O17" s="133"/>
      <c r="P17" s="133"/>
      <c r="Q17" s="133"/>
      <c r="R17" s="133"/>
      <c r="S17" s="133"/>
    </row>
    <row r="18" spans="2:19" x14ac:dyDescent="0.3">
      <c r="B18" s="8"/>
      <c r="C18" s="9">
        <v>470</v>
      </c>
      <c r="D18" s="9"/>
      <c r="E18" s="8" t="s">
        <v>98</v>
      </c>
      <c r="F18" s="8"/>
      <c r="G18" s="8"/>
      <c r="H18" s="8"/>
      <c r="I18" s="69">
        <f>'Anrechenbare Kosten'!K29</f>
        <v>3536350</v>
      </c>
      <c r="J18" s="8"/>
      <c r="K18" s="13" t="s">
        <v>280</v>
      </c>
      <c r="L18" s="8"/>
      <c r="M18" s="122" t="str">
        <f>IF(M11=N11,"0,00 €",IF(M11=O11,O18,IF(M11=P11,P18,IF(M11=Q11,Q18,IF(M11=R11,R18,IF(M11=S11,S18))))))</f>
        <v>0,00 €</v>
      </c>
      <c r="O18" s="133">
        <v>525195.46</v>
      </c>
      <c r="P18" s="133">
        <v>543431.36</v>
      </c>
      <c r="Q18" s="133">
        <v>561667.25</v>
      </c>
      <c r="R18" s="133">
        <v>579903.14</v>
      </c>
      <c r="S18" s="133">
        <v>598139.03</v>
      </c>
    </row>
    <row r="19" spans="2:19" x14ac:dyDescent="0.3">
      <c r="B19" s="8"/>
      <c r="C19" s="9">
        <v>480</v>
      </c>
      <c r="D19" s="9"/>
      <c r="E19" s="8" t="s">
        <v>99</v>
      </c>
      <c r="F19" s="8"/>
      <c r="G19" s="8"/>
      <c r="H19" s="8"/>
      <c r="I19" s="69">
        <f>'Anrechenbare Kosten'!K30</f>
        <v>684200</v>
      </c>
      <c r="J19" s="8"/>
      <c r="K19" s="13" t="s">
        <v>279</v>
      </c>
      <c r="L19" s="8"/>
      <c r="M19" s="122" t="str">
        <f>IF(M11=N11,"0,00 €",IF(M11=O11,O19,IF(M11=P11,P19,IF(M11=Q11,Q19,IF(M11=R11,R19,IF(M11=S11,S19))))))</f>
        <v>0,00 €</v>
      </c>
      <c r="O19" s="133">
        <v>123182.47</v>
      </c>
      <c r="P19" s="133">
        <v>128538.3</v>
      </c>
      <c r="Q19" s="133">
        <v>133894.13</v>
      </c>
      <c r="R19" s="133">
        <v>139249.95000000001</v>
      </c>
      <c r="S19" s="133">
        <v>144605.78</v>
      </c>
    </row>
    <row r="20" spans="2:19" x14ac:dyDescent="0.3">
      <c r="B20" s="8"/>
      <c r="C20" s="9">
        <v>490</v>
      </c>
      <c r="D20" s="9"/>
      <c r="E20" s="8" t="s">
        <v>100</v>
      </c>
      <c r="F20" s="8"/>
      <c r="G20" s="8"/>
      <c r="H20" s="8"/>
      <c r="I20" s="69">
        <f>'Anrechenbare Kosten'!K31</f>
        <v>100680</v>
      </c>
      <c r="J20" s="8"/>
      <c r="K20" s="8" t="s">
        <v>279</v>
      </c>
      <c r="L20" s="8"/>
      <c r="M20" s="122" t="str">
        <f>IF(M11=N11,"0,00 €",IF(M11=O11,O20,IF(M11=P11,P20,IF(M11=Q11,Q20,IF(M11=R11,R20,IF(M11=S11,S20))))))</f>
        <v>0,00 €</v>
      </c>
      <c r="O20" s="133">
        <v>27288.19</v>
      </c>
      <c r="P20" s="133">
        <v>28474.7</v>
      </c>
      <c r="Q20" s="133">
        <v>29661.21</v>
      </c>
      <c r="R20" s="133">
        <v>30847.71</v>
      </c>
      <c r="S20" s="133">
        <v>32034.22</v>
      </c>
    </row>
    <row r="21" spans="2:19" x14ac:dyDescent="0.3">
      <c r="B21" s="8"/>
      <c r="C21" s="9"/>
      <c r="D21" s="9"/>
      <c r="E21" s="8"/>
      <c r="F21" s="8"/>
      <c r="G21" s="8"/>
      <c r="H21" s="8"/>
      <c r="I21" s="8"/>
      <c r="J21" s="8"/>
      <c r="K21" s="8"/>
      <c r="L21" s="8"/>
      <c r="M21" s="8"/>
      <c r="O21" s="133"/>
      <c r="P21" s="133"/>
      <c r="Q21" s="133"/>
      <c r="R21" s="133"/>
      <c r="S21" s="133"/>
    </row>
    <row r="22" spans="2:19" x14ac:dyDescent="0.3">
      <c r="B22" s="8"/>
      <c r="C22" s="41" t="s">
        <v>278</v>
      </c>
      <c r="D22" s="9"/>
      <c r="E22" s="8"/>
      <c r="F22" s="8"/>
      <c r="G22" s="8"/>
      <c r="H22" s="8"/>
      <c r="I22" s="8"/>
      <c r="J22" s="8"/>
      <c r="K22" s="8"/>
      <c r="L22" s="8"/>
      <c r="M22" s="103" t="str">
        <f>IF(M11=N11,"0,00 €",IF(M11=O11,O22,IF(M11=P11,P22,IF(M11=Q11,Q22,IF(M11=R11,R22,IF(M11=S11,S22))))))</f>
        <v>0,00 €</v>
      </c>
      <c r="O22" s="133">
        <f>SUM(O12:O20)</f>
        <v>1570865.5099999998</v>
      </c>
      <c r="P22" s="133">
        <f>SUM(P12:P20)</f>
        <v>1629212.5899999999</v>
      </c>
      <c r="Q22" s="133">
        <f>SUM(Q12:Q20)</f>
        <v>1687559.6799999997</v>
      </c>
      <c r="R22" s="133">
        <f>SUM(R12:R20)</f>
        <v>1745906.74</v>
      </c>
      <c r="S22" s="133">
        <f>SUM(S12:S20)</f>
        <v>1804253.83</v>
      </c>
    </row>
    <row r="23" spans="2:19" x14ac:dyDescent="0.3">
      <c r="B23" s="8"/>
      <c r="C23" s="9"/>
      <c r="D23" s="9"/>
      <c r="E23" s="8"/>
      <c r="F23" s="8"/>
      <c r="G23" s="8"/>
      <c r="H23" s="8"/>
      <c r="I23" s="8"/>
      <c r="J23" s="8"/>
      <c r="K23" s="8"/>
      <c r="L23" s="8"/>
      <c r="M23" s="8"/>
      <c r="O23" s="118"/>
      <c r="P23" s="118"/>
      <c r="Q23" s="118"/>
      <c r="R23" s="118"/>
      <c r="S23" s="118"/>
    </row>
    <row r="24" spans="2:19" s="2" customFormat="1" x14ac:dyDescent="0.3">
      <c r="B24" s="11" t="s">
        <v>26</v>
      </c>
      <c r="C24" s="15" t="s">
        <v>1</v>
      </c>
      <c r="D24" s="15"/>
      <c r="E24" s="16" t="s">
        <v>2</v>
      </c>
      <c r="F24" s="16"/>
      <c r="G24" s="16"/>
      <c r="H24" s="16"/>
      <c r="I24" s="16"/>
      <c r="J24" s="16"/>
      <c r="K24" s="16"/>
      <c r="L24" s="16"/>
      <c r="M24" s="17" t="s">
        <v>3</v>
      </c>
      <c r="O24" s="118"/>
    </row>
    <row r="25" spans="2:19" x14ac:dyDescent="0.3">
      <c r="B25" s="8"/>
      <c r="C25" s="9">
        <v>1</v>
      </c>
      <c r="D25" s="9"/>
      <c r="E25" s="8" t="s">
        <v>4</v>
      </c>
      <c r="F25" s="8"/>
      <c r="G25" s="8"/>
      <c r="H25" s="8" t="s">
        <v>11</v>
      </c>
      <c r="I25" s="8"/>
      <c r="J25" s="98"/>
      <c r="K25" s="48" t="s">
        <v>79</v>
      </c>
      <c r="L25" s="46">
        <v>0.02</v>
      </c>
      <c r="M25" s="69">
        <f>M22*J25</f>
        <v>0</v>
      </c>
      <c r="Q25" s="118"/>
    </row>
    <row r="26" spans="2:19" x14ac:dyDescent="0.3">
      <c r="B26" s="8"/>
      <c r="C26" s="9">
        <v>2</v>
      </c>
      <c r="D26" s="9"/>
      <c r="E26" s="8" t="s">
        <v>5</v>
      </c>
      <c r="F26" s="8"/>
      <c r="G26" s="8"/>
      <c r="H26" s="8" t="s">
        <v>12</v>
      </c>
      <c r="I26" s="8"/>
      <c r="J26" s="98"/>
      <c r="K26" s="48" t="s">
        <v>79</v>
      </c>
      <c r="L26" s="46">
        <v>0.09</v>
      </c>
      <c r="M26" s="69">
        <f>M22*J26</f>
        <v>0</v>
      </c>
    </row>
    <row r="27" spans="2:19" x14ac:dyDescent="0.3">
      <c r="B27" s="8"/>
      <c r="C27" s="9">
        <v>3</v>
      </c>
      <c r="D27" s="9"/>
      <c r="E27" s="8" t="s">
        <v>170</v>
      </c>
      <c r="F27" s="8"/>
      <c r="G27" s="8"/>
      <c r="H27" s="8" t="s">
        <v>13</v>
      </c>
      <c r="I27" s="8"/>
      <c r="J27" s="98"/>
      <c r="K27" s="48" t="s">
        <v>79</v>
      </c>
      <c r="L27" s="46">
        <v>0.17</v>
      </c>
      <c r="M27" s="69">
        <f>M22*J27</f>
        <v>0</v>
      </c>
    </row>
    <row r="28" spans="2:19" x14ac:dyDescent="0.3">
      <c r="B28" s="8"/>
      <c r="C28" s="9">
        <v>4</v>
      </c>
      <c r="D28" s="9"/>
      <c r="E28" s="8" t="s">
        <v>6</v>
      </c>
      <c r="F28" s="8"/>
      <c r="G28" s="8"/>
      <c r="H28" s="8" t="s">
        <v>14</v>
      </c>
      <c r="I28" s="8"/>
      <c r="J28" s="98"/>
      <c r="K28" s="48" t="s">
        <v>79</v>
      </c>
      <c r="L28" s="46">
        <v>0.02</v>
      </c>
      <c r="M28" s="69">
        <f>M22*J28</f>
        <v>0</v>
      </c>
    </row>
    <row r="29" spans="2:19" x14ac:dyDescent="0.3">
      <c r="B29" s="8"/>
      <c r="C29" s="9">
        <v>5</v>
      </c>
      <c r="D29" s="9"/>
      <c r="E29" s="8" t="s">
        <v>7</v>
      </c>
      <c r="F29" s="8"/>
      <c r="G29" s="8"/>
      <c r="H29" s="8" t="s">
        <v>15</v>
      </c>
      <c r="I29" s="8"/>
      <c r="J29" s="98"/>
      <c r="K29" s="48" t="s">
        <v>79</v>
      </c>
      <c r="L29" s="46">
        <v>0.22</v>
      </c>
      <c r="M29" s="69">
        <f>M22*J29</f>
        <v>0</v>
      </c>
    </row>
    <row r="30" spans="2:19" x14ac:dyDescent="0.3">
      <c r="B30" s="8"/>
      <c r="C30" s="9">
        <v>6</v>
      </c>
      <c r="D30" s="9"/>
      <c r="E30" s="8" t="s">
        <v>8</v>
      </c>
      <c r="F30" s="8"/>
      <c r="G30" s="8"/>
      <c r="H30" s="8" t="s">
        <v>11</v>
      </c>
      <c r="I30" s="8"/>
      <c r="J30" s="98"/>
      <c r="K30" s="48" t="s">
        <v>79</v>
      </c>
      <c r="L30" s="46">
        <v>7.0000000000000007E-2</v>
      </c>
      <c r="M30" s="69">
        <f>M22*J30</f>
        <v>0</v>
      </c>
    </row>
    <row r="31" spans="2:19" x14ac:dyDescent="0.3">
      <c r="B31" s="8"/>
      <c r="C31" s="9">
        <v>7</v>
      </c>
      <c r="D31" s="9"/>
      <c r="E31" s="8" t="s">
        <v>9</v>
      </c>
      <c r="F31" s="8"/>
      <c r="G31" s="8"/>
      <c r="H31" s="8" t="s">
        <v>16</v>
      </c>
      <c r="I31" s="8"/>
      <c r="J31" s="98"/>
      <c r="K31" s="48" t="s">
        <v>79</v>
      </c>
      <c r="L31" s="46">
        <v>0.05</v>
      </c>
      <c r="M31" s="69">
        <f>M22*J31</f>
        <v>0</v>
      </c>
    </row>
    <row r="32" spans="2:19" x14ac:dyDescent="0.3">
      <c r="B32" s="8"/>
      <c r="C32" s="18">
        <v>8</v>
      </c>
      <c r="D32" s="18"/>
      <c r="E32" s="19" t="s">
        <v>10</v>
      </c>
      <c r="F32" s="19"/>
      <c r="G32" s="19"/>
      <c r="H32" s="19" t="s">
        <v>17</v>
      </c>
      <c r="I32" s="19"/>
      <c r="J32" s="99"/>
      <c r="K32" s="49" t="s">
        <v>79</v>
      </c>
      <c r="L32" s="47">
        <v>0.35</v>
      </c>
      <c r="M32" s="69">
        <f>M22*J32</f>
        <v>0</v>
      </c>
    </row>
    <row r="33" spans="2:19" x14ac:dyDescent="0.3">
      <c r="B33" s="8"/>
      <c r="C33" s="9"/>
      <c r="D33" s="9"/>
      <c r="E33" s="8"/>
      <c r="F33" s="8"/>
      <c r="G33" s="8"/>
      <c r="H33" s="8"/>
      <c r="I33" s="8"/>
      <c r="J33" s="8"/>
      <c r="K33" s="8"/>
      <c r="L33" s="8"/>
      <c r="M33" s="70">
        <f>SUM(M25:M32)</f>
        <v>0</v>
      </c>
    </row>
    <row r="34" spans="2:19" x14ac:dyDescent="0.3">
      <c r="B34" s="8"/>
      <c r="C34" s="9"/>
      <c r="D34" s="9"/>
      <c r="E34" s="8"/>
      <c r="F34" s="8"/>
      <c r="G34" s="8"/>
      <c r="H34" s="8"/>
      <c r="I34" s="8"/>
      <c r="J34" s="8"/>
      <c r="K34" s="8"/>
      <c r="L34" s="8"/>
      <c r="M34" s="8"/>
    </row>
    <row r="35" spans="2:19" x14ac:dyDescent="0.3">
      <c r="B35" s="8"/>
      <c r="C35" s="15" t="s">
        <v>19</v>
      </c>
      <c r="D35" s="15"/>
      <c r="E35" s="19"/>
      <c r="F35" s="19"/>
      <c r="G35" s="19"/>
      <c r="H35" s="19"/>
      <c r="I35" s="19"/>
      <c r="J35" s="19"/>
      <c r="K35" s="19"/>
      <c r="L35" s="19"/>
      <c r="M35" s="17" t="s">
        <v>3</v>
      </c>
    </row>
    <row r="36" spans="2:19" x14ac:dyDescent="0.3">
      <c r="B36" s="8"/>
      <c r="C36" s="9" t="s">
        <v>177</v>
      </c>
      <c r="D36" s="10"/>
      <c r="E36" s="8"/>
      <c r="F36" s="8"/>
      <c r="G36" s="8"/>
      <c r="H36" s="8" t="s">
        <v>178</v>
      </c>
      <c r="I36" s="86"/>
      <c r="J36" s="8"/>
      <c r="K36" s="8"/>
      <c r="L36" s="8"/>
      <c r="M36" s="69">
        <f>((I36)*M$33)</f>
        <v>0</v>
      </c>
    </row>
    <row r="37" spans="2:19" x14ac:dyDescent="0.3">
      <c r="B37" s="8"/>
      <c r="C37" s="41" t="s">
        <v>20</v>
      </c>
      <c r="D37" s="41"/>
      <c r="E37" s="13"/>
      <c r="F37" s="14"/>
      <c r="G37" s="8"/>
      <c r="H37" s="8" t="s">
        <v>178</v>
      </c>
      <c r="I37" s="86"/>
      <c r="J37" s="46"/>
      <c r="K37" s="46"/>
      <c r="L37" s="8"/>
      <c r="M37" s="69">
        <f>((I37)*M$33)</f>
        <v>0</v>
      </c>
    </row>
    <row r="38" spans="2:19" x14ac:dyDescent="0.3">
      <c r="B38" s="8"/>
      <c r="C38" s="41" t="s">
        <v>21</v>
      </c>
      <c r="D38" s="41"/>
      <c r="E38" s="13"/>
      <c r="F38" s="14"/>
      <c r="G38" s="8"/>
      <c r="H38" s="8" t="s">
        <v>178</v>
      </c>
      <c r="I38" s="86"/>
      <c r="J38" s="46"/>
      <c r="K38" s="46"/>
      <c r="L38" s="8"/>
      <c r="M38" s="69">
        <f>((I38)*M$33)</f>
        <v>0</v>
      </c>
    </row>
    <row r="39" spans="2:19" x14ac:dyDescent="0.3">
      <c r="B39" s="8"/>
      <c r="C39" s="44" t="s">
        <v>22</v>
      </c>
      <c r="D39" s="44"/>
      <c r="E39" s="27"/>
      <c r="F39" s="106"/>
      <c r="G39" s="19"/>
      <c r="H39" s="19" t="s">
        <v>178</v>
      </c>
      <c r="I39" s="89"/>
      <c r="J39" s="47"/>
      <c r="K39" s="47"/>
      <c r="L39" s="19"/>
      <c r="M39" s="69">
        <f>((I39)*M$33)</f>
        <v>0</v>
      </c>
      <c r="S39" s="3"/>
    </row>
    <row r="40" spans="2:19" x14ac:dyDescent="0.3">
      <c r="B40" s="8"/>
      <c r="C40" s="10" t="s">
        <v>23</v>
      </c>
      <c r="D40" s="10"/>
      <c r="E40" s="11"/>
      <c r="F40" s="8"/>
      <c r="G40" s="8"/>
      <c r="H40" s="8"/>
      <c r="I40" s="8"/>
      <c r="J40" s="8"/>
      <c r="K40" s="8"/>
      <c r="L40" s="8"/>
      <c r="M40" s="63">
        <f>SUM(M33,M36,M37,M38,M39)</f>
        <v>0</v>
      </c>
    </row>
    <row r="41" spans="2:19" x14ac:dyDescent="0.3">
      <c r="B41" s="8"/>
      <c r="C41" s="9"/>
      <c r="D41" s="9"/>
      <c r="E41" s="8"/>
      <c r="F41" s="8"/>
      <c r="G41" s="8"/>
      <c r="H41" s="8"/>
      <c r="I41" s="8"/>
      <c r="J41" s="8"/>
      <c r="K41" s="8"/>
      <c r="L41" s="8"/>
      <c r="M41" s="8"/>
    </row>
    <row r="42" spans="2:19" s="2" customFormat="1" x14ac:dyDescent="0.3">
      <c r="B42" s="11" t="s">
        <v>27</v>
      </c>
      <c r="C42" s="15" t="s">
        <v>1</v>
      </c>
      <c r="D42" s="10" t="s">
        <v>121</v>
      </c>
      <c r="E42" s="11" t="s">
        <v>24</v>
      </c>
      <c r="F42" s="11"/>
      <c r="G42" s="11"/>
      <c r="H42" s="8" t="s">
        <v>25</v>
      </c>
      <c r="I42" s="11"/>
      <c r="J42" s="11"/>
      <c r="K42" s="11"/>
      <c r="L42" s="16"/>
      <c r="M42" s="17" t="s">
        <v>3</v>
      </c>
      <c r="P42"/>
    </row>
    <row r="43" spans="2:19" x14ac:dyDescent="0.3">
      <c r="B43" s="8"/>
      <c r="C43" s="9">
        <v>1</v>
      </c>
      <c r="D43" s="73" t="s">
        <v>114</v>
      </c>
      <c r="E43" s="141" t="s">
        <v>318</v>
      </c>
      <c r="F43" s="141"/>
      <c r="G43" s="141"/>
      <c r="H43" s="141"/>
      <c r="I43" s="141"/>
      <c r="J43" s="141"/>
      <c r="K43" s="141"/>
      <c r="L43" s="8" t="s">
        <v>18</v>
      </c>
      <c r="M43" s="87"/>
    </row>
    <row r="44" spans="2:19" x14ac:dyDescent="0.3">
      <c r="B44" s="8"/>
      <c r="C44" s="9">
        <v>1</v>
      </c>
      <c r="D44" s="72" t="s">
        <v>115</v>
      </c>
      <c r="E44" s="136" t="s">
        <v>277</v>
      </c>
      <c r="F44" s="136"/>
      <c r="G44" s="136"/>
      <c r="H44" s="136"/>
      <c r="I44" s="136"/>
      <c r="J44" s="136"/>
      <c r="K44" s="136"/>
      <c r="L44" s="8" t="s">
        <v>18</v>
      </c>
      <c r="M44" s="87"/>
    </row>
    <row r="45" spans="2:19" x14ac:dyDescent="0.3">
      <c r="B45" s="8"/>
      <c r="C45" s="9">
        <v>1</v>
      </c>
      <c r="D45" s="72" t="s">
        <v>116</v>
      </c>
      <c r="E45" s="136" t="s">
        <v>162</v>
      </c>
      <c r="F45" s="136"/>
      <c r="G45" s="136"/>
      <c r="H45" s="136"/>
      <c r="I45" s="136"/>
      <c r="J45" s="136"/>
      <c r="K45" s="136"/>
      <c r="L45" s="8" t="s">
        <v>18</v>
      </c>
      <c r="M45" s="87"/>
    </row>
    <row r="46" spans="2:19" x14ac:dyDescent="0.3">
      <c r="B46" s="8"/>
      <c r="C46" s="9">
        <v>1</v>
      </c>
      <c r="D46" s="72" t="s">
        <v>130</v>
      </c>
      <c r="E46" s="9" t="s">
        <v>276</v>
      </c>
      <c r="F46" s="120"/>
      <c r="G46" s="120"/>
      <c r="H46" s="120"/>
      <c r="I46" s="120"/>
      <c r="J46" s="120"/>
      <c r="K46" s="120"/>
      <c r="L46" s="8" t="s">
        <v>18</v>
      </c>
      <c r="M46" s="87"/>
    </row>
    <row r="47" spans="2:19" x14ac:dyDescent="0.3">
      <c r="B47" s="8"/>
      <c r="C47" s="9"/>
      <c r="D47" s="9"/>
      <c r="E47" s="14"/>
      <c r="F47" s="14"/>
      <c r="G47" s="14"/>
      <c r="H47" s="14"/>
      <c r="I47" s="14"/>
      <c r="J47" s="14"/>
      <c r="K47" s="14"/>
      <c r="L47" s="8"/>
      <c r="M47" s="8"/>
    </row>
    <row r="48" spans="2:19" x14ac:dyDescent="0.3">
      <c r="B48" s="8"/>
      <c r="C48" s="9">
        <v>2</v>
      </c>
      <c r="D48" s="72" t="s">
        <v>117</v>
      </c>
      <c r="E48" s="135" t="s">
        <v>275</v>
      </c>
      <c r="F48" s="136"/>
      <c r="G48" s="136"/>
      <c r="H48" s="136"/>
      <c r="I48" s="136"/>
      <c r="J48" s="136"/>
      <c r="K48" s="136"/>
      <c r="L48" s="8" t="s">
        <v>18</v>
      </c>
      <c r="M48" s="87"/>
    </row>
    <row r="49" spans="2:13" x14ac:dyDescent="0.3">
      <c r="B49" s="8"/>
      <c r="C49" s="9">
        <v>2</v>
      </c>
      <c r="D49" s="72" t="s">
        <v>118</v>
      </c>
      <c r="E49" s="135" t="s">
        <v>111</v>
      </c>
      <c r="F49" s="136"/>
      <c r="G49" s="136"/>
      <c r="H49" s="136"/>
      <c r="I49" s="136"/>
      <c r="J49" s="136"/>
      <c r="K49" s="136"/>
      <c r="L49" s="8" t="s">
        <v>18</v>
      </c>
      <c r="M49" s="87"/>
    </row>
    <row r="50" spans="2:13" x14ac:dyDescent="0.3">
      <c r="B50" s="8"/>
      <c r="C50" s="9">
        <v>2</v>
      </c>
      <c r="D50" s="72" t="s">
        <v>119</v>
      </c>
      <c r="E50" s="135" t="s">
        <v>162</v>
      </c>
      <c r="F50" s="136"/>
      <c r="G50" s="136"/>
      <c r="H50" s="136"/>
      <c r="I50" s="136"/>
      <c r="J50" s="136"/>
      <c r="K50" s="136"/>
      <c r="L50" s="8" t="s">
        <v>18</v>
      </c>
      <c r="M50" s="87"/>
    </row>
    <row r="51" spans="2:13" ht="14.4" customHeight="1" x14ac:dyDescent="0.3">
      <c r="B51" s="8"/>
      <c r="C51" s="9">
        <v>2</v>
      </c>
      <c r="D51" s="72" t="s">
        <v>120</v>
      </c>
      <c r="E51" s="135" t="s">
        <v>274</v>
      </c>
      <c r="F51" s="136"/>
      <c r="G51" s="136"/>
      <c r="H51" s="136"/>
      <c r="I51" s="136"/>
      <c r="J51" s="136"/>
      <c r="K51" s="136"/>
      <c r="L51" s="8" t="s">
        <v>18</v>
      </c>
      <c r="M51" s="87"/>
    </row>
    <row r="52" spans="2:13" x14ac:dyDescent="0.3">
      <c r="B52" s="8"/>
      <c r="C52" s="9"/>
      <c r="D52" s="9"/>
      <c r="E52" s="139"/>
      <c r="F52" s="140"/>
      <c r="G52" s="140"/>
      <c r="H52" s="140"/>
      <c r="I52" s="140"/>
      <c r="J52" s="140"/>
      <c r="K52" s="140"/>
      <c r="L52" s="8"/>
      <c r="M52" s="8"/>
    </row>
    <row r="53" spans="2:13" x14ac:dyDescent="0.3">
      <c r="B53" s="8"/>
      <c r="C53" s="9">
        <v>3</v>
      </c>
      <c r="D53" s="72" t="s">
        <v>131</v>
      </c>
      <c r="E53" s="135" t="s">
        <v>113</v>
      </c>
      <c r="F53" s="136"/>
      <c r="G53" s="136"/>
      <c r="H53" s="136"/>
      <c r="I53" s="136"/>
      <c r="J53" s="136"/>
      <c r="K53" s="136"/>
      <c r="L53" s="8" t="s">
        <v>18</v>
      </c>
      <c r="M53" s="87"/>
    </row>
    <row r="54" spans="2:13" x14ac:dyDescent="0.3">
      <c r="B54" s="8"/>
      <c r="C54" s="9">
        <v>3</v>
      </c>
      <c r="D54" s="72" t="s">
        <v>132</v>
      </c>
      <c r="E54" s="135" t="s">
        <v>112</v>
      </c>
      <c r="F54" s="136"/>
      <c r="G54" s="136"/>
      <c r="H54" s="136"/>
      <c r="I54" s="136"/>
      <c r="J54" s="136"/>
      <c r="K54" s="136"/>
      <c r="L54" s="8" t="s">
        <v>18</v>
      </c>
      <c r="M54" s="87"/>
    </row>
    <row r="55" spans="2:13" x14ac:dyDescent="0.3">
      <c r="B55" s="8"/>
      <c r="C55" s="9">
        <v>3</v>
      </c>
      <c r="D55" s="72" t="s">
        <v>133</v>
      </c>
      <c r="E55" s="135" t="s">
        <v>304</v>
      </c>
      <c r="F55" s="136"/>
      <c r="G55" s="136"/>
      <c r="H55" s="136"/>
      <c r="I55" s="136"/>
      <c r="J55" s="136"/>
      <c r="K55" s="136"/>
      <c r="L55" s="8" t="s">
        <v>18</v>
      </c>
      <c r="M55" s="87"/>
    </row>
    <row r="56" spans="2:13" x14ac:dyDescent="0.3">
      <c r="B56" s="8"/>
      <c r="C56" s="9">
        <v>3</v>
      </c>
      <c r="D56" s="72" t="s">
        <v>134</v>
      </c>
      <c r="E56" s="135" t="s">
        <v>162</v>
      </c>
      <c r="F56" s="136"/>
      <c r="G56" s="136"/>
      <c r="H56" s="136"/>
      <c r="I56" s="136"/>
      <c r="J56" s="136"/>
      <c r="K56" s="136"/>
      <c r="L56" s="8" t="s">
        <v>18</v>
      </c>
      <c r="M56" s="87"/>
    </row>
    <row r="57" spans="2:13" x14ac:dyDescent="0.3">
      <c r="B57" s="8"/>
      <c r="C57" s="9">
        <v>3</v>
      </c>
      <c r="D57" s="72" t="s">
        <v>135</v>
      </c>
      <c r="E57" s="135" t="s">
        <v>205</v>
      </c>
      <c r="F57" s="136"/>
      <c r="G57" s="136"/>
      <c r="H57" s="136"/>
      <c r="I57" s="136"/>
      <c r="J57" s="136"/>
      <c r="K57" s="136"/>
      <c r="L57" s="8" t="s">
        <v>18</v>
      </c>
      <c r="M57" s="87"/>
    </row>
    <row r="58" spans="2:13" ht="14.4" customHeight="1" x14ac:dyDescent="0.3">
      <c r="B58" s="8"/>
      <c r="C58" s="9">
        <v>3</v>
      </c>
      <c r="D58" s="72" t="s">
        <v>136</v>
      </c>
      <c r="E58" s="135" t="s">
        <v>274</v>
      </c>
      <c r="F58" s="136"/>
      <c r="G58" s="136"/>
      <c r="H58" s="136"/>
      <c r="I58" s="136"/>
      <c r="J58" s="136"/>
      <c r="K58" s="136"/>
      <c r="L58" s="8" t="s">
        <v>18</v>
      </c>
      <c r="M58" s="87"/>
    </row>
    <row r="59" spans="2:13" x14ac:dyDescent="0.3">
      <c r="B59" s="8"/>
      <c r="C59" s="9">
        <v>3</v>
      </c>
      <c r="D59" s="72" t="s">
        <v>137</v>
      </c>
      <c r="E59" s="135" t="s">
        <v>309</v>
      </c>
      <c r="F59" s="136"/>
      <c r="G59" s="136"/>
      <c r="H59" s="136"/>
      <c r="I59" s="136"/>
      <c r="J59" s="136"/>
      <c r="K59" s="136"/>
      <c r="L59" s="8" t="s">
        <v>18</v>
      </c>
      <c r="M59" s="87"/>
    </row>
    <row r="60" spans="2:13" x14ac:dyDescent="0.3">
      <c r="B60" s="8"/>
      <c r="C60" s="9">
        <v>4</v>
      </c>
      <c r="D60" s="72" t="s">
        <v>138</v>
      </c>
      <c r="E60" s="135" t="s">
        <v>301</v>
      </c>
      <c r="F60" s="136"/>
      <c r="G60" s="136"/>
      <c r="H60" s="136"/>
      <c r="I60" s="136"/>
      <c r="J60" s="136"/>
      <c r="K60" s="136"/>
      <c r="L60" s="8" t="s">
        <v>18</v>
      </c>
      <c r="M60" s="87"/>
    </row>
    <row r="61" spans="2:13" x14ac:dyDescent="0.3">
      <c r="B61" s="8"/>
      <c r="C61" s="9">
        <v>5</v>
      </c>
      <c r="D61" s="72" t="s">
        <v>139</v>
      </c>
      <c r="E61" s="135" t="s">
        <v>302</v>
      </c>
      <c r="F61" s="136"/>
      <c r="G61" s="136"/>
      <c r="H61" s="136"/>
      <c r="I61" s="136"/>
      <c r="J61" s="136"/>
      <c r="K61" s="136"/>
      <c r="L61" s="8" t="s">
        <v>18</v>
      </c>
      <c r="M61" s="87"/>
    </row>
    <row r="62" spans="2:13" x14ac:dyDescent="0.3">
      <c r="B62" s="8"/>
      <c r="C62" s="9">
        <v>6</v>
      </c>
      <c r="D62" s="72" t="s">
        <v>140</v>
      </c>
      <c r="E62" s="135" t="s">
        <v>303</v>
      </c>
      <c r="F62" s="136"/>
      <c r="G62" s="136"/>
      <c r="H62" s="136"/>
      <c r="I62" s="136"/>
      <c r="J62" s="136"/>
      <c r="K62" s="136"/>
      <c r="L62" s="8" t="s">
        <v>18</v>
      </c>
      <c r="M62" s="87"/>
    </row>
    <row r="63" spans="2:13" x14ac:dyDescent="0.3">
      <c r="B63" s="8"/>
      <c r="C63" s="9">
        <v>7</v>
      </c>
      <c r="D63" s="72" t="s">
        <v>141</v>
      </c>
      <c r="E63" s="135" t="s">
        <v>310</v>
      </c>
      <c r="F63" s="136"/>
      <c r="G63" s="136"/>
      <c r="H63" s="136"/>
      <c r="I63" s="136"/>
      <c r="J63" s="136"/>
      <c r="K63" s="136"/>
      <c r="L63" s="8" t="s">
        <v>18</v>
      </c>
      <c r="M63" s="87"/>
    </row>
    <row r="64" spans="2:13" x14ac:dyDescent="0.3">
      <c r="B64" s="8"/>
      <c r="C64" s="9">
        <v>8</v>
      </c>
      <c r="D64" s="72" t="s">
        <v>142</v>
      </c>
      <c r="E64" s="135" t="s">
        <v>273</v>
      </c>
      <c r="F64" s="136"/>
      <c r="G64" s="136"/>
      <c r="H64" s="136"/>
      <c r="I64" s="136"/>
      <c r="J64" s="136"/>
      <c r="K64" s="136"/>
      <c r="L64" s="8" t="s">
        <v>18</v>
      </c>
      <c r="M64" s="87"/>
    </row>
    <row r="65" spans="2:13" x14ac:dyDescent="0.3">
      <c r="B65" s="8"/>
      <c r="C65" s="9"/>
      <c r="D65" s="9"/>
      <c r="E65" s="139"/>
      <c r="F65" s="140"/>
      <c r="G65" s="140"/>
      <c r="H65" s="140"/>
      <c r="I65" s="140"/>
      <c r="J65" s="140"/>
      <c r="K65" s="140"/>
      <c r="L65" s="8"/>
      <c r="M65" s="8"/>
    </row>
    <row r="66" spans="2:13" x14ac:dyDescent="0.3">
      <c r="B66" s="8"/>
      <c r="C66" s="9">
        <v>5</v>
      </c>
      <c r="D66" s="72" t="s">
        <v>144</v>
      </c>
      <c r="E66" s="135" t="s">
        <v>267</v>
      </c>
      <c r="F66" s="136"/>
      <c r="G66" s="136"/>
      <c r="H66" s="136"/>
      <c r="I66" s="136"/>
      <c r="J66" s="136"/>
      <c r="K66" s="136"/>
      <c r="L66" s="8" t="s">
        <v>18</v>
      </c>
      <c r="M66" s="87"/>
    </row>
    <row r="67" spans="2:13" x14ac:dyDescent="0.3">
      <c r="B67" s="8"/>
      <c r="C67" s="9">
        <v>5</v>
      </c>
      <c r="D67" s="72" t="s">
        <v>145</v>
      </c>
      <c r="E67" s="135" t="s">
        <v>112</v>
      </c>
      <c r="F67" s="136"/>
      <c r="G67" s="136"/>
      <c r="H67" s="136"/>
      <c r="I67" s="136"/>
      <c r="J67" s="136"/>
      <c r="K67" s="136"/>
      <c r="L67" s="8" t="s">
        <v>18</v>
      </c>
      <c r="M67" s="87"/>
    </row>
    <row r="68" spans="2:13" x14ac:dyDescent="0.3">
      <c r="B68" s="8"/>
      <c r="C68" s="9">
        <v>5</v>
      </c>
      <c r="D68" s="72" t="s">
        <v>146</v>
      </c>
      <c r="E68" s="135" t="s">
        <v>272</v>
      </c>
      <c r="F68" s="136"/>
      <c r="G68" s="136"/>
      <c r="H68" s="136"/>
      <c r="I68" s="136"/>
      <c r="J68" s="136"/>
      <c r="K68" s="136"/>
      <c r="L68" s="8" t="s">
        <v>18</v>
      </c>
      <c r="M68" s="87"/>
    </row>
    <row r="69" spans="2:13" x14ac:dyDescent="0.3">
      <c r="B69" s="8"/>
      <c r="C69" s="9">
        <v>5</v>
      </c>
      <c r="D69" s="72" t="s">
        <v>147</v>
      </c>
      <c r="E69" s="135" t="s">
        <v>163</v>
      </c>
      <c r="F69" s="136"/>
      <c r="G69" s="136"/>
      <c r="H69" s="136"/>
      <c r="I69" s="136"/>
      <c r="J69" s="136"/>
      <c r="K69" s="136"/>
      <c r="L69" s="8" t="s">
        <v>18</v>
      </c>
      <c r="M69" s="87"/>
    </row>
    <row r="70" spans="2:13" ht="14.4" customHeight="1" x14ac:dyDescent="0.3">
      <c r="B70" s="8"/>
      <c r="C70" s="9">
        <v>5</v>
      </c>
      <c r="D70" s="72" t="s">
        <v>148</v>
      </c>
      <c r="E70" s="135" t="s">
        <v>274</v>
      </c>
      <c r="F70" s="136"/>
      <c r="G70" s="136"/>
      <c r="H70" s="136"/>
      <c r="I70" s="136"/>
      <c r="J70" s="136"/>
      <c r="K70" s="136"/>
      <c r="L70" s="8" t="s">
        <v>18</v>
      </c>
      <c r="M70" s="87"/>
    </row>
    <row r="71" spans="2:13" x14ac:dyDescent="0.3">
      <c r="B71" s="8"/>
      <c r="C71" s="9">
        <v>5</v>
      </c>
      <c r="D71" s="72" t="s">
        <v>149</v>
      </c>
      <c r="E71" s="135" t="s">
        <v>271</v>
      </c>
      <c r="F71" s="136"/>
      <c r="G71" s="136"/>
      <c r="H71" s="136"/>
      <c r="I71" s="136"/>
      <c r="J71" s="136"/>
      <c r="K71" s="136"/>
      <c r="L71" s="8" t="s">
        <v>18</v>
      </c>
      <c r="M71" s="87"/>
    </row>
    <row r="72" spans="2:13" x14ac:dyDescent="0.3">
      <c r="B72" s="8"/>
      <c r="C72" s="9">
        <v>5</v>
      </c>
      <c r="D72" s="72" t="s">
        <v>150</v>
      </c>
      <c r="E72" s="135" t="s">
        <v>270</v>
      </c>
      <c r="F72" s="136"/>
      <c r="G72" s="136"/>
      <c r="H72" s="136"/>
      <c r="I72" s="136"/>
      <c r="J72" s="136"/>
      <c r="K72" s="136"/>
      <c r="L72" s="8" t="s">
        <v>18</v>
      </c>
      <c r="M72" s="87"/>
    </row>
    <row r="73" spans="2:13" x14ac:dyDescent="0.3">
      <c r="B73" s="8"/>
      <c r="C73" s="9">
        <v>5</v>
      </c>
      <c r="D73" s="72" t="s">
        <v>151</v>
      </c>
      <c r="E73" s="135" t="s">
        <v>311</v>
      </c>
      <c r="F73" s="136"/>
      <c r="G73" s="136"/>
      <c r="H73" s="136"/>
      <c r="I73" s="136"/>
      <c r="J73" s="136"/>
      <c r="K73" s="136"/>
      <c r="L73" s="8" t="s">
        <v>18</v>
      </c>
      <c r="M73" s="87"/>
    </row>
    <row r="74" spans="2:13" x14ac:dyDescent="0.3">
      <c r="B74" s="8"/>
      <c r="C74" s="9">
        <v>5</v>
      </c>
      <c r="D74" s="72" t="s">
        <v>152</v>
      </c>
      <c r="E74" s="135" t="s">
        <v>269</v>
      </c>
      <c r="F74" s="136"/>
      <c r="G74" s="136"/>
      <c r="H74" s="136"/>
      <c r="I74" s="136"/>
      <c r="J74" s="136"/>
      <c r="K74" s="136"/>
      <c r="L74" s="8" t="s">
        <v>18</v>
      </c>
      <c r="M74" s="87"/>
    </row>
    <row r="75" spans="2:13" x14ac:dyDescent="0.3">
      <c r="B75" s="8"/>
      <c r="C75" s="9"/>
      <c r="D75" s="9"/>
      <c r="E75" s="139"/>
      <c r="F75" s="140"/>
      <c r="G75" s="140"/>
      <c r="H75" s="140"/>
      <c r="I75" s="140"/>
      <c r="J75" s="140"/>
      <c r="K75" s="140"/>
      <c r="L75" s="8"/>
      <c r="M75" s="8"/>
    </row>
    <row r="76" spans="2:13" x14ac:dyDescent="0.3">
      <c r="B76" s="8"/>
      <c r="C76" s="9">
        <v>6</v>
      </c>
      <c r="D76" s="72" t="s">
        <v>153</v>
      </c>
      <c r="E76" s="135" t="s">
        <v>229</v>
      </c>
      <c r="F76" s="136"/>
      <c r="G76" s="136"/>
      <c r="H76" s="136"/>
      <c r="I76" s="136"/>
      <c r="J76" s="136"/>
      <c r="K76" s="136"/>
      <c r="L76" s="8" t="s">
        <v>18</v>
      </c>
      <c r="M76" s="87"/>
    </row>
    <row r="77" spans="2:13" x14ac:dyDescent="0.3">
      <c r="B77" s="8"/>
      <c r="C77" s="9">
        <v>6</v>
      </c>
      <c r="D77" s="72" t="s">
        <v>153</v>
      </c>
      <c r="E77" s="135" t="s">
        <v>268</v>
      </c>
      <c r="F77" s="136"/>
      <c r="G77" s="136"/>
      <c r="H77" s="136"/>
      <c r="I77" s="136"/>
      <c r="J77" s="136"/>
      <c r="K77" s="136"/>
      <c r="L77" s="8" t="s">
        <v>18</v>
      </c>
      <c r="M77" s="87"/>
    </row>
    <row r="78" spans="2:13" x14ac:dyDescent="0.3">
      <c r="B78" s="8"/>
      <c r="C78" s="9"/>
      <c r="D78" s="9"/>
      <c r="E78" s="139"/>
      <c r="F78" s="140"/>
      <c r="G78" s="140"/>
      <c r="H78" s="140"/>
      <c r="I78" s="140"/>
      <c r="J78" s="140"/>
      <c r="K78" s="140"/>
      <c r="L78" s="8"/>
      <c r="M78" s="8"/>
    </row>
    <row r="79" spans="2:13" x14ac:dyDescent="0.3">
      <c r="B79" s="8"/>
      <c r="C79" s="9">
        <v>7</v>
      </c>
      <c r="D79" s="72" t="s">
        <v>154</v>
      </c>
      <c r="E79" s="135" t="s">
        <v>221</v>
      </c>
      <c r="F79" s="136"/>
      <c r="G79" s="136"/>
      <c r="H79" s="136"/>
      <c r="I79" s="136"/>
      <c r="J79" s="136"/>
      <c r="K79" s="136"/>
      <c r="L79" s="8" t="s">
        <v>18</v>
      </c>
      <c r="M79" s="87"/>
    </row>
    <row r="80" spans="2:13" x14ac:dyDescent="0.3">
      <c r="B80" s="8"/>
      <c r="C80" s="9"/>
      <c r="D80" s="9"/>
      <c r="E80" s="139"/>
      <c r="F80" s="140"/>
      <c r="G80" s="140"/>
      <c r="H80" s="140"/>
      <c r="I80" s="140"/>
      <c r="J80" s="140"/>
      <c r="K80" s="140"/>
      <c r="L80" s="8"/>
      <c r="M80" s="8"/>
    </row>
    <row r="81" spans="2:15" x14ac:dyDescent="0.3">
      <c r="B81" s="8"/>
      <c r="C81" s="9">
        <v>8</v>
      </c>
      <c r="D81" s="72" t="s">
        <v>155</v>
      </c>
      <c r="E81" s="135" t="s">
        <v>267</v>
      </c>
      <c r="F81" s="136"/>
      <c r="G81" s="136"/>
      <c r="H81" s="136"/>
      <c r="I81" s="136"/>
      <c r="J81" s="136"/>
      <c r="K81" s="136"/>
      <c r="L81" s="8" t="s">
        <v>18</v>
      </c>
      <c r="M81" s="87"/>
    </row>
    <row r="82" spans="2:15" ht="14.4" customHeight="1" x14ac:dyDescent="0.3">
      <c r="B82" s="8"/>
      <c r="C82" s="9">
        <v>8</v>
      </c>
      <c r="D82" s="72" t="s">
        <v>156</v>
      </c>
      <c r="E82" s="135" t="s">
        <v>274</v>
      </c>
      <c r="F82" s="136"/>
      <c r="G82" s="136"/>
      <c r="H82" s="136"/>
      <c r="I82" s="136"/>
      <c r="J82" s="136"/>
      <c r="K82" s="136"/>
      <c r="L82" s="8" t="s">
        <v>18</v>
      </c>
      <c r="M82" s="87"/>
    </row>
    <row r="83" spans="2:15" x14ac:dyDescent="0.3">
      <c r="B83" s="8"/>
      <c r="C83" s="9">
        <v>8</v>
      </c>
      <c r="D83" s="72" t="s">
        <v>157</v>
      </c>
      <c r="E83" s="135" t="s">
        <v>205</v>
      </c>
      <c r="F83" s="136"/>
      <c r="G83" s="136"/>
      <c r="H83" s="136"/>
      <c r="I83" s="136"/>
      <c r="J83" s="136"/>
      <c r="K83" s="136"/>
      <c r="L83" s="8" t="s">
        <v>18</v>
      </c>
      <c r="M83" s="87"/>
    </row>
    <row r="84" spans="2:15" x14ac:dyDescent="0.3">
      <c r="B84" s="8"/>
      <c r="C84" s="9">
        <v>8</v>
      </c>
      <c r="D84" s="72" t="s">
        <v>158</v>
      </c>
      <c r="E84" s="135" t="s">
        <v>161</v>
      </c>
      <c r="F84" s="136"/>
      <c r="G84" s="136"/>
      <c r="H84" s="136"/>
      <c r="I84" s="136"/>
      <c r="J84" s="136"/>
      <c r="K84" s="136"/>
      <c r="L84" s="8" t="s">
        <v>18</v>
      </c>
      <c r="M84" s="87"/>
    </row>
    <row r="85" spans="2:15" x14ac:dyDescent="0.3">
      <c r="B85" s="8"/>
      <c r="C85" s="9">
        <v>8</v>
      </c>
      <c r="D85" s="72" t="s">
        <v>159</v>
      </c>
      <c r="E85" s="135" t="s">
        <v>266</v>
      </c>
      <c r="F85" s="136"/>
      <c r="G85" s="136"/>
      <c r="H85" s="136"/>
      <c r="I85" s="136"/>
      <c r="J85" s="136"/>
      <c r="K85" s="136"/>
      <c r="L85" s="8" t="s">
        <v>18</v>
      </c>
      <c r="M85" s="87"/>
    </row>
    <row r="86" spans="2:15" x14ac:dyDescent="0.3">
      <c r="B86" s="8"/>
      <c r="C86" s="9">
        <v>8</v>
      </c>
      <c r="D86" s="72" t="s">
        <v>160</v>
      </c>
      <c r="E86" s="135" t="s">
        <v>265</v>
      </c>
      <c r="F86" s="136"/>
      <c r="G86" s="136"/>
      <c r="H86" s="136"/>
      <c r="I86" s="136"/>
      <c r="J86" s="136"/>
      <c r="K86" s="136"/>
      <c r="L86" s="8" t="s">
        <v>18</v>
      </c>
      <c r="M86" s="87"/>
    </row>
    <row r="87" spans="2:15" s="2" customFormat="1" x14ac:dyDescent="0.3">
      <c r="B87" s="11"/>
      <c r="C87" s="74" t="s">
        <v>171</v>
      </c>
      <c r="D87" s="74"/>
      <c r="E87" s="62"/>
      <c r="F87" s="62"/>
      <c r="G87" s="62"/>
      <c r="H87" s="62"/>
      <c r="I87" s="62"/>
      <c r="J87" s="62"/>
      <c r="K87" s="62"/>
      <c r="L87" s="62"/>
      <c r="M87" s="63">
        <f>SUM(M43:M86)</f>
        <v>0</v>
      </c>
      <c r="O87"/>
    </row>
    <row r="88" spans="2:15" x14ac:dyDescent="0.3">
      <c r="B88" s="8"/>
      <c r="C88" s="9"/>
      <c r="D88" s="9"/>
      <c r="E88" s="8"/>
      <c r="F88" s="8"/>
      <c r="G88" s="8"/>
      <c r="H88" s="8"/>
      <c r="I88" s="8"/>
      <c r="J88" s="8"/>
      <c r="K88" s="8"/>
      <c r="L88" s="8"/>
      <c r="M88" s="8"/>
    </row>
    <row r="89" spans="2:15" x14ac:dyDescent="0.3">
      <c r="B89" s="8"/>
      <c r="C89" s="9"/>
      <c r="D89" s="9"/>
      <c r="E89" s="8"/>
      <c r="F89" s="8"/>
      <c r="G89" s="8"/>
      <c r="H89" s="8"/>
      <c r="I89" s="8"/>
      <c r="J89" s="8"/>
      <c r="K89" s="8"/>
      <c r="L89" s="8"/>
      <c r="M89" s="8"/>
    </row>
    <row r="90" spans="2:15" x14ac:dyDescent="0.3">
      <c r="B90" s="8"/>
      <c r="C90" s="15" t="s">
        <v>28</v>
      </c>
      <c r="D90" s="22"/>
      <c r="E90" s="21"/>
      <c r="F90" s="21"/>
      <c r="G90" s="21"/>
      <c r="H90" s="21"/>
      <c r="I90" s="21"/>
      <c r="J90" s="21"/>
      <c r="K90" s="21"/>
      <c r="L90" s="21"/>
      <c r="M90" s="21"/>
    </row>
    <row r="91" spans="2:15" s="43" customFormat="1" x14ac:dyDescent="0.3">
      <c r="B91" s="13"/>
      <c r="C91" s="41" t="s">
        <v>30</v>
      </c>
      <c r="D91" s="41"/>
      <c r="E91" s="13" t="s">
        <v>33</v>
      </c>
      <c r="F91" s="13"/>
      <c r="G91" s="13"/>
      <c r="H91" s="13" t="s">
        <v>37</v>
      </c>
      <c r="I91" s="13"/>
      <c r="J91" s="13"/>
      <c r="K91" s="13"/>
      <c r="L91" s="13"/>
      <c r="M91" s="42">
        <f>SUM((M25+M26)*(1+(I37+I38+I39+I36))+SUM(M43:M51))</f>
        <v>0</v>
      </c>
    </row>
    <row r="92" spans="2:15" s="43" customFormat="1" x14ac:dyDescent="0.3">
      <c r="B92" s="13"/>
      <c r="C92" s="41" t="s">
        <v>29</v>
      </c>
      <c r="D92" s="41"/>
      <c r="E92" s="13" t="s">
        <v>34</v>
      </c>
      <c r="F92" s="13"/>
      <c r="G92" s="13"/>
      <c r="H92" s="13" t="s">
        <v>38</v>
      </c>
      <c r="I92" s="13"/>
      <c r="J92" s="13"/>
      <c r="K92" s="13"/>
      <c r="L92" s="13"/>
      <c r="M92" s="42">
        <f>SUM((M27+M28)*(1+(I37+I38+I39+I36))+SUM(M53:M64))</f>
        <v>0</v>
      </c>
    </row>
    <row r="93" spans="2:15" s="43" customFormat="1" x14ac:dyDescent="0.3">
      <c r="B93" s="13"/>
      <c r="C93" s="41" t="s">
        <v>31</v>
      </c>
      <c r="D93" s="41"/>
      <c r="E93" s="13" t="s">
        <v>35</v>
      </c>
      <c r="F93" s="13"/>
      <c r="G93" s="13"/>
      <c r="H93" s="13" t="s">
        <v>39</v>
      </c>
      <c r="I93" s="13"/>
      <c r="J93" s="13"/>
      <c r="K93" s="13"/>
      <c r="L93" s="13"/>
      <c r="M93" s="42">
        <f>SUM((M29+M30+M31)*(1+(I37+I38+I39+I36))+SUM(M66:M79))</f>
        <v>0</v>
      </c>
    </row>
    <row r="94" spans="2:15" s="43" customFormat="1" x14ac:dyDescent="0.3">
      <c r="B94" s="13"/>
      <c r="C94" s="44" t="s">
        <v>32</v>
      </c>
      <c r="D94" s="44"/>
      <c r="E94" s="27" t="s">
        <v>36</v>
      </c>
      <c r="F94" s="27"/>
      <c r="G94" s="27"/>
      <c r="H94" s="27" t="s">
        <v>40</v>
      </c>
      <c r="I94" s="27"/>
      <c r="J94" s="27"/>
      <c r="K94" s="27"/>
      <c r="L94" s="27"/>
      <c r="M94" s="45">
        <f>SUM((M32)*(1+(I37+I38+I39+I36))+SUM(M81:M86))</f>
        <v>0</v>
      </c>
    </row>
    <row r="95" spans="2:15" x14ac:dyDescent="0.3">
      <c r="B95" s="8"/>
      <c r="C95" s="10" t="s">
        <v>41</v>
      </c>
      <c r="D95" s="10"/>
      <c r="E95" s="11"/>
      <c r="F95" s="11"/>
      <c r="G95" s="11"/>
      <c r="H95" s="11"/>
      <c r="I95" s="11"/>
      <c r="J95" s="11"/>
      <c r="K95" s="11"/>
      <c r="L95" s="11"/>
      <c r="M95" s="23">
        <f>SUM(M91:M94)</f>
        <v>0</v>
      </c>
    </row>
    <row r="96" spans="2:15" x14ac:dyDescent="0.3">
      <c r="B96" s="8"/>
      <c r="C96" s="9"/>
      <c r="D96" s="9"/>
      <c r="E96" s="8"/>
      <c r="F96" s="8"/>
      <c r="G96" s="8"/>
      <c r="H96" s="8"/>
      <c r="I96" s="8"/>
      <c r="J96" s="8"/>
      <c r="K96" s="8"/>
      <c r="L96" s="8"/>
      <c r="M96" s="8"/>
    </row>
    <row r="97" spans="2:13" x14ac:dyDescent="0.3">
      <c r="B97" s="11" t="s">
        <v>42</v>
      </c>
      <c r="C97" s="137" t="s">
        <v>195</v>
      </c>
      <c r="D97" s="138"/>
      <c r="E97" s="138"/>
      <c r="F97" s="138"/>
      <c r="G97" s="138"/>
      <c r="H97" s="138"/>
      <c r="I97" s="138"/>
      <c r="J97" s="138"/>
      <c r="K97" s="138"/>
      <c r="L97" s="138"/>
      <c r="M97" s="17" t="s">
        <v>3</v>
      </c>
    </row>
    <row r="98" spans="2:13" s="43" customFormat="1" x14ac:dyDescent="0.3">
      <c r="B98" s="13"/>
      <c r="C98" s="41" t="s">
        <v>30</v>
      </c>
      <c r="D98" s="41"/>
      <c r="E98" s="13" t="s">
        <v>43</v>
      </c>
      <c r="F98" s="13"/>
      <c r="G98" s="13"/>
      <c r="H98" s="13"/>
      <c r="I98" s="88"/>
      <c r="J98" s="13"/>
      <c r="K98" s="13"/>
      <c r="L98" s="13" t="s">
        <v>47</v>
      </c>
      <c r="M98" s="42">
        <f>I98*50</f>
        <v>0</v>
      </c>
    </row>
    <row r="99" spans="2:13" s="43" customFormat="1" x14ac:dyDescent="0.3">
      <c r="B99" s="13"/>
      <c r="C99" s="41" t="s">
        <v>29</v>
      </c>
      <c r="D99" s="41"/>
      <c r="E99" s="13" t="s">
        <v>198</v>
      </c>
      <c r="F99" s="13"/>
      <c r="G99" s="13"/>
      <c r="H99" s="13"/>
      <c r="I99" s="88"/>
      <c r="J99" s="13"/>
      <c r="K99" s="13"/>
      <c r="L99" s="13" t="s">
        <v>47</v>
      </c>
      <c r="M99" s="42">
        <f>I99*50</f>
        <v>0</v>
      </c>
    </row>
    <row r="100" spans="2:13" s="43" customFormat="1" x14ac:dyDescent="0.3">
      <c r="B100" s="13"/>
      <c r="C100" s="41" t="s">
        <v>31</v>
      </c>
      <c r="D100" s="41"/>
      <c r="E100" s="13" t="s">
        <v>44</v>
      </c>
      <c r="F100" s="13"/>
      <c r="G100" s="13"/>
      <c r="H100" s="13"/>
      <c r="I100" s="88"/>
      <c r="J100" s="13"/>
      <c r="K100" s="13"/>
      <c r="L100" s="13" t="s">
        <v>47</v>
      </c>
      <c r="M100" s="42">
        <f>I100*50</f>
        <v>0</v>
      </c>
    </row>
    <row r="101" spans="2:13" s="43" customFormat="1" x14ac:dyDescent="0.3">
      <c r="B101" s="13"/>
      <c r="C101" s="41" t="s">
        <v>32</v>
      </c>
      <c r="D101" s="41"/>
      <c r="E101" s="13" t="s">
        <v>196</v>
      </c>
      <c r="F101" s="13"/>
      <c r="G101" s="13"/>
      <c r="H101" s="13"/>
      <c r="I101" s="88"/>
      <c r="J101" s="13"/>
      <c r="K101" s="13"/>
      <c r="L101" s="13" t="s">
        <v>47</v>
      </c>
      <c r="M101" s="42">
        <f>I101*50</f>
        <v>0</v>
      </c>
    </row>
    <row r="102" spans="2:13" s="43" customFormat="1" x14ac:dyDescent="0.3">
      <c r="B102" s="13"/>
      <c r="C102" s="44" t="s">
        <v>45</v>
      </c>
      <c r="D102" s="44"/>
      <c r="E102" s="27" t="s">
        <v>46</v>
      </c>
      <c r="F102" s="27"/>
      <c r="G102" s="27"/>
      <c r="H102" s="27"/>
      <c r="I102" s="107"/>
      <c r="J102" s="27"/>
      <c r="K102" s="27"/>
      <c r="L102" s="27" t="s">
        <v>47</v>
      </c>
      <c r="M102" s="45">
        <f>I102*50</f>
        <v>0</v>
      </c>
    </row>
    <row r="103" spans="2:13" x14ac:dyDescent="0.3">
      <c r="B103" s="8"/>
      <c r="C103" s="10" t="s">
        <v>48</v>
      </c>
      <c r="D103" s="10"/>
      <c r="E103" s="8"/>
      <c r="F103" s="8"/>
      <c r="G103" s="8"/>
      <c r="H103" s="8"/>
      <c r="I103" s="8"/>
      <c r="J103" s="8"/>
      <c r="K103" s="8"/>
      <c r="L103" s="8"/>
      <c r="M103" s="23">
        <f>SUM(M98:M102)</f>
        <v>0</v>
      </c>
    </row>
  </sheetData>
  <sheetProtection algorithmName="SHA-512" hashValue="ngbS2MYl5n7Gj90pA0itkD30GZi0Zp7sm/Zw43+uUS4yNqb8nN9wcoufgKx/aNhvJGruce0S9MhNKRe3r6uc0w==" saltValue="1rS61ud15CamU/cZ8U1Nhg==" spinCount="100000" sheet="1" objects="1" scenarios="1"/>
  <protectedRanges>
    <protectedRange sqref="J25:J32" name="Bereich1"/>
  </protectedRanges>
  <mergeCells count="43">
    <mergeCell ref="E50:K50"/>
    <mergeCell ref="E55:K55"/>
    <mergeCell ref="E60:K60"/>
    <mergeCell ref="E61:K61"/>
    <mergeCell ref="E62:K62"/>
    <mergeCell ref="E43:K43"/>
    <mergeCell ref="E44:K44"/>
    <mergeCell ref="E45:K45"/>
    <mergeCell ref="E48:K48"/>
    <mergeCell ref="E49:K49"/>
    <mergeCell ref="E65:K65"/>
    <mergeCell ref="E51:K51"/>
    <mergeCell ref="E52:K52"/>
    <mergeCell ref="E53:K53"/>
    <mergeCell ref="E54:K54"/>
    <mergeCell ref="E56:K56"/>
    <mergeCell ref="E63:K63"/>
    <mergeCell ref="E57:K57"/>
    <mergeCell ref="E58:K58"/>
    <mergeCell ref="E59:K59"/>
    <mergeCell ref="E64:K64"/>
    <mergeCell ref="E77:K77"/>
    <mergeCell ref="E66:K66"/>
    <mergeCell ref="E67:K67"/>
    <mergeCell ref="E68:K68"/>
    <mergeCell ref="E69:K69"/>
    <mergeCell ref="E70:K70"/>
    <mergeCell ref="E71:K71"/>
    <mergeCell ref="E72:K72"/>
    <mergeCell ref="E73:K73"/>
    <mergeCell ref="E74:K74"/>
    <mergeCell ref="E75:K75"/>
    <mergeCell ref="E76:K76"/>
    <mergeCell ref="E84:K84"/>
    <mergeCell ref="E85:K85"/>
    <mergeCell ref="E86:K86"/>
    <mergeCell ref="C97:L97"/>
    <mergeCell ref="E78:K78"/>
    <mergeCell ref="E79:K79"/>
    <mergeCell ref="E80:K80"/>
    <mergeCell ref="E81:K81"/>
    <mergeCell ref="E82:K82"/>
    <mergeCell ref="E83:K83"/>
  </mergeCells>
  <phoneticPr fontId="9" type="noConversion"/>
  <dataValidations count="1">
    <dataValidation type="list" allowBlank="1" showInputMessage="1" showErrorMessage="1" sqref="M11" xr:uid="{14ADBD13-B004-4CC4-B80D-7E5E6B78BEDE}">
      <formula1>$N$11:$S$11</formula1>
    </dataValidation>
  </dataValidation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A8B3B-E6EF-45A5-A4B0-372A8D3DC09B}">
  <dimension ref="B2:ET129"/>
  <sheetViews>
    <sheetView showGridLines="0" zoomScale="115" zoomScaleNormal="115" workbookViewId="0">
      <selection activeCell="B5" sqref="B5"/>
    </sheetView>
  </sheetViews>
  <sheetFormatPr baseColWidth="10" defaultRowHeight="14.4" x14ac:dyDescent="0.3"/>
  <cols>
    <col min="2" max="2" width="11.5546875" style="36"/>
    <col min="3" max="3" width="70" style="36" customWidth="1"/>
    <col min="4" max="4" width="11.5546875" style="40"/>
    <col min="5" max="5" width="3.44140625" customWidth="1"/>
  </cols>
  <sheetData>
    <row r="2" spans="2:4" x14ac:dyDescent="0.3">
      <c r="B2" s="115" t="s">
        <v>319</v>
      </c>
    </row>
    <row r="5" spans="2:4" x14ac:dyDescent="0.3">
      <c r="B5" s="28" t="s">
        <v>122</v>
      </c>
      <c r="C5" s="143" t="s">
        <v>4</v>
      </c>
      <c r="D5" s="143"/>
    </row>
    <row r="6" spans="2:4" ht="26.4" x14ac:dyDescent="0.3">
      <c r="B6" s="30" t="s">
        <v>49</v>
      </c>
      <c r="C6" s="30" t="s">
        <v>264</v>
      </c>
      <c r="D6" s="82" t="s">
        <v>59</v>
      </c>
    </row>
    <row r="7" spans="2:4" ht="26.4" x14ac:dyDescent="0.3">
      <c r="B7" s="30" t="s">
        <v>50</v>
      </c>
      <c r="C7" s="30" t="s">
        <v>263</v>
      </c>
      <c r="D7" s="82" t="s">
        <v>59</v>
      </c>
    </row>
    <row r="8" spans="2:4" x14ac:dyDescent="0.3">
      <c r="B8" s="30" t="s">
        <v>51</v>
      </c>
      <c r="C8" s="30" t="s">
        <v>63</v>
      </c>
      <c r="D8" s="82" t="s">
        <v>59</v>
      </c>
    </row>
    <row r="9" spans="2:4" x14ac:dyDescent="0.3">
      <c r="B9" s="30"/>
      <c r="C9" s="30"/>
      <c r="D9" s="82"/>
    </row>
    <row r="10" spans="2:4" x14ac:dyDescent="0.3">
      <c r="B10" s="6"/>
      <c r="C10" s="142" t="s">
        <v>60</v>
      </c>
      <c r="D10" s="142"/>
    </row>
    <row r="11" spans="2:4" ht="74.400000000000006" customHeight="1" x14ac:dyDescent="0.3">
      <c r="B11" s="71" t="s">
        <v>114</v>
      </c>
      <c r="C11" s="30" t="s">
        <v>316</v>
      </c>
      <c r="D11" s="26" t="s">
        <v>59</v>
      </c>
    </row>
    <row r="12" spans="2:4" ht="39.6" x14ac:dyDescent="0.3">
      <c r="B12" s="71" t="s">
        <v>115</v>
      </c>
      <c r="C12" s="30" t="s">
        <v>262</v>
      </c>
      <c r="D12" s="26" t="s">
        <v>59</v>
      </c>
    </row>
    <row r="13" spans="2:4" ht="28.8" customHeight="1" x14ac:dyDescent="0.3">
      <c r="B13" s="71" t="s">
        <v>116</v>
      </c>
      <c r="C13" s="30" t="s">
        <v>162</v>
      </c>
      <c r="D13" s="26" t="s">
        <v>59</v>
      </c>
    </row>
    <row r="14" spans="2:4" ht="46.8" customHeight="1" x14ac:dyDescent="0.3">
      <c r="B14" s="71" t="s">
        <v>130</v>
      </c>
      <c r="C14" s="30" t="s">
        <v>261</v>
      </c>
      <c r="D14" s="26" t="s">
        <v>59</v>
      </c>
    </row>
    <row r="15" spans="2:4" x14ac:dyDescent="0.3">
      <c r="B15" s="6"/>
      <c r="C15" s="6"/>
      <c r="D15" s="26"/>
    </row>
    <row r="16" spans="2:4" x14ac:dyDescent="0.3">
      <c r="B16" s="25" t="s">
        <v>123</v>
      </c>
      <c r="C16" s="142" t="s">
        <v>52</v>
      </c>
      <c r="D16" s="142"/>
    </row>
    <row r="17" spans="2:142" ht="26.4" x14ac:dyDescent="0.3">
      <c r="B17" s="30" t="s">
        <v>49</v>
      </c>
      <c r="C17" s="30" t="s">
        <v>260</v>
      </c>
      <c r="D17" s="26" t="s">
        <v>59</v>
      </c>
    </row>
    <row r="18" spans="2:142" ht="79.2" x14ac:dyDescent="0.3">
      <c r="B18" s="30" t="s">
        <v>50</v>
      </c>
      <c r="C18" s="30" t="s">
        <v>259</v>
      </c>
      <c r="D18" s="26" t="s">
        <v>59</v>
      </c>
    </row>
    <row r="19" spans="2:142" x14ac:dyDescent="0.3">
      <c r="B19" s="30" t="s">
        <v>51</v>
      </c>
      <c r="C19" s="30" t="s">
        <v>258</v>
      </c>
      <c r="D19" s="26" t="s">
        <v>59</v>
      </c>
    </row>
    <row r="20" spans="2:142" ht="39.6" x14ac:dyDescent="0.3">
      <c r="B20" s="30" t="s">
        <v>53</v>
      </c>
      <c r="C20" s="30" t="s">
        <v>257</v>
      </c>
      <c r="D20" s="26" t="s">
        <v>59</v>
      </c>
    </row>
    <row r="21" spans="2:142" ht="26.4" x14ac:dyDescent="0.3">
      <c r="B21" s="30" t="s">
        <v>55</v>
      </c>
      <c r="C21" s="30" t="s">
        <v>256</v>
      </c>
      <c r="D21" s="26" t="s">
        <v>59</v>
      </c>
    </row>
    <row r="22" spans="2:142" x14ac:dyDescent="0.3">
      <c r="B22" s="30" t="s">
        <v>56</v>
      </c>
      <c r="C22" s="30" t="s">
        <v>255</v>
      </c>
      <c r="D22" s="26" t="s">
        <v>59</v>
      </c>
    </row>
    <row r="23" spans="2:142" x14ac:dyDescent="0.3">
      <c r="B23" s="30" t="s">
        <v>57</v>
      </c>
      <c r="C23" s="30" t="s">
        <v>63</v>
      </c>
      <c r="D23" s="26" t="s">
        <v>59</v>
      </c>
    </row>
    <row r="24" spans="2:142" x14ac:dyDescent="0.3">
      <c r="B24" s="30"/>
      <c r="C24" s="30"/>
      <c r="D24" s="26"/>
    </row>
    <row r="25" spans="2:142" x14ac:dyDescent="0.3">
      <c r="B25" s="6"/>
      <c r="C25" s="142" t="s">
        <v>60</v>
      </c>
      <c r="D25" s="142"/>
    </row>
    <row r="26" spans="2:142" s="4" customFormat="1" ht="52.8" x14ac:dyDescent="0.3">
      <c r="B26" s="71" t="s">
        <v>117</v>
      </c>
      <c r="C26" s="7" t="s">
        <v>254</v>
      </c>
      <c r="D26" s="26" t="s">
        <v>59</v>
      </c>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row>
    <row r="27" spans="2:142" s="4" customFormat="1" ht="26.4" x14ac:dyDescent="0.3">
      <c r="B27" s="71" t="s">
        <v>118</v>
      </c>
      <c r="C27" s="7" t="s">
        <v>110</v>
      </c>
      <c r="D27" s="26" t="s">
        <v>59</v>
      </c>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row>
    <row r="28" spans="2:142" x14ac:dyDescent="0.3">
      <c r="B28" s="71" t="s">
        <v>119</v>
      </c>
      <c r="C28" s="37" t="s">
        <v>162</v>
      </c>
      <c r="D28" s="26" t="s">
        <v>59</v>
      </c>
    </row>
    <row r="29" spans="2:142" s="4" customFormat="1" ht="60" customHeight="1" x14ac:dyDescent="0.3">
      <c r="B29" s="71" t="s">
        <v>120</v>
      </c>
      <c r="C29" s="30" t="s">
        <v>317</v>
      </c>
      <c r="D29" s="26" t="s">
        <v>59</v>
      </c>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row>
    <row r="30" spans="2:142" x14ac:dyDescent="0.3">
      <c r="B30" s="71"/>
      <c r="C30" s="6"/>
      <c r="D30" s="26"/>
    </row>
    <row r="31" spans="2:142" x14ac:dyDescent="0.3">
      <c r="B31" s="25" t="s">
        <v>124</v>
      </c>
      <c r="C31" s="142" t="s">
        <v>54</v>
      </c>
      <c r="D31" s="142"/>
    </row>
    <row r="32" spans="2:142" ht="39.6" x14ac:dyDescent="0.3">
      <c r="B32" s="31" t="s">
        <v>49</v>
      </c>
      <c r="C32" s="30" t="s">
        <v>253</v>
      </c>
      <c r="D32" s="26" t="s">
        <v>59</v>
      </c>
    </row>
    <row r="33" spans="2:4" x14ac:dyDescent="0.3">
      <c r="B33" s="31" t="s">
        <v>50</v>
      </c>
      <c r="C33" s="30" t="s">
        <v>252</v>
      </c>
      <c r="D33" s="26" t="s">
        <v>59</v>
      </c>
    </row>
    <row r="34" spans="2:4" ht="118.8" x14ac:dyDescent="0.3">
      <c r="B34" s="31" t="s">
        <v>51</v>
      </c>
      <c r="C34" s="30" t="s">
        <v>251</v>
      </c>
      <c r="D34" s="26" t="s">
        <v>59</v>
      </c>
    </row>
    <row r="35" spans="2:4" ht="52.8" x14ac:dyDescent="0.3">
      <c r="B35" s="31" t="s">
        <v>53</v>
      </c>
      <c r="C35" s="30" t="s">
        <v>250</v>
      </c>
      <c r="D35" s="26" t="s">
        <v>59</v>
      </c>
    </row>
    <row r="36" spans="2:4" ht="26.4" x14ac:dyDescent="0.3">
      <c r="B36" s="30" t="s">
        <v>55</v>
      </c>
      <c r="C36" s="30" t="s">
        <v>249</v>
      </c>
      <c r="D36" s="26" t="s">
        <v>59</v>
      </c>
    </row>
    <row r="37" spans="2:4" x14ac:dyDescent="0.3">
      <c r="B37" s="30" t="s">
        <v>56</v>
      </c>
      <c r="C37" s="30" t="s">
        <v>248</v>
      </c>
      <c r="D37" s="26" t="s">
        <v>59</v>
      </c>
    </row>
    <row r="38" spans="2:4" x14ac:dyDescent="0.3">
      <c r="B38" s="30" t="s">
        <v>57</v>
      </c>
      <c r="C38" s="30" t="s">
        <v>247</v>
      </c>
      <c r="D38" s="26" t="s">
        <v>59</v>
      </c>
    </row>
    <row r="39" spans="2:4" x14ac:dyDescent="0.3">
      <c r="B39" s="30" t="s">
        <v>64</v>
      </c>
      <c r="C39" s="30" t="s">
        <v>63</v>
      </c>
      <c r="D39" s="26" t="s">
        <v>59</v>
      </c>
    </row>
    <row r="40" spans="2:4" x14ac:dyDescent="0.3">
      <c r="B40" s="6"/>
      <c r="C40" s="30"/>
      <c r="D40" s="26"/>
    </row>
    <row r="41" spans="2:4" x14ac:dyDescent="0.3">
      <c r="B41" s="6"/>
      <c r="C41" s="142" t="s">
        <v>60</v>
      </c>
      <c r="D41" s="142"/>
    </row>
    <row r="42" spans="2:4" ht="52.8" x14ac:dyDescent="0.3">
      <c r="B42" s="71" t="s">
        <v>131</v>
      </c>
      <c r="C42" s="35" t="s">
        <v>172</v>
      </c>
      <c r="D42" s="82" t="s">
        <v>59</v>
      </c>
    </row>
    <row r="43" spans="2:4" ht="26.4" x14ac:dyDescent="0.3">
      <c r="B43" s="71" t="s">
        <v>132</v>
      </c>
      <c r="C43" s="35" t="s">
        <v>110</v>
      </c>
      <c r="D43" s="82" t="s">
        <v>59</v>
      </c>
    </row>
    <row r="44" spans="2:4" s="114" customFormat="1" x14ac:dyDescent="0.3">
      <c r="B44" s="71" t="s">
        <v>133</v>
      </c>
      <c r="C44" s="35" t="s">
        <v>304</v>
      </c>
      <c r="D44" s="82" t="s">
        <v>59</v>
      </c>
    </row>
    <row r="45" spans="2:4" x14ac:dyDescent="0.3">
      <c r="B45" s="71" t="s">
        <v>134</v>
      </c>
      <c r="C45" s="30" t="s">
        <v>162</v>
      </c>
      <c r="D45" s="82" t="s">
        <v>59</v>
      </c>
    </row>
    <row r="46" spans="2:4" x14ac:dyDescent="0.3">
      <c r="B46" s="71" t="s">
        <v>135</v>
      </c>
      <c r="C46" s="30" t="s">
        <v>205</v>
      </c>
      <c r="D46" s="82" t="s">
        <v>59</v>
      </c>
    </row>
    <row r="47" spans="2:4" ht="53.4" customHeight="1" x14ac:dyDescent="0.3">
      <c r="B47" s="71" t="s">
        <v>136</v>
      </c>
      <c r="C47" s="30" t="s">
        <v>317</v>
      </c>
      <c r="D47" s="82" t="s">
        <v>59</v>
      </c>
    </row>
    <row r="48" spans="2:4" ht="26.4" x14ac:dyDescent="0.3">
      <c r="B48" s="71" t="s">
        <v>137</v>
      </c>
      <c r="C48" s="30" t="s">
        <v>305</v>
      </c>
      <c r="D48" s="82" t="s">
        <v>59</v>
      </c>
    </row>
    <row r="49" spans="2:142" s="114" customFormat="1" x14ac:dyDescent="0.3">
      <c r="B49" s="71" t="s">
        <v>138</v>
      </c>
      <c r="C49" s="35" t="s">
        <v>301</v>
      </c>
      <c r="D49" s="82" t="s">
        <v>59</v>
      </c>
    </row>
    <row r="50" spans="2:142" s="114" customFormat="1" x14ac:dyDescent="0.3">
      <c r="B50" s="71" t="s">
        <v>139</v>
      </c>
      <c r="C50" s="35" t="s">
        <v>302</v>
      </c>
      <c r="D50" s="82" t="s">
        <v>59</v>
      </c>
    </row>
    <row r="51" spans="2:142" s="114" customFormat="1" x14ac:dyDescent="0.3">
      <c r="B51" s="71" t="s">
        <v>140</v>
      </c>
      <c r="C51" s="35" t="s">
        <v>303</v>
      </c>
      <c r="D51" s="82" t="s">
        <v>59</v>
      </c>
    </row>
    <row r="52" spans="2:142" s="113" customFormat="1" ht="26.4" x14ac:dyDescent="0.3">
      <c r="B52" s="71" t="s">
        <v>141</v>
      </c>
      <c r="C52" s="30" t="s">
        <v>308</v>
      </c>
      <c r="D52" s="82" t="s">
        <v>59</v>
      </c>
      <c r="E52" s="11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row>
    <row r="53" spans="2:142" ht="52.8" x14ac:dyDescent="0.3">
      <c r="B53" s="71" t="s">
        <v>142</v>
      </c>
      <c r="C53" s="35" t="s">
        <v>246</v>
      </c>
      <c r="D53" s="82" t="s">
        <v>59</v>
      </c>
    </row>
    <row r="54" spans="2:142" x14ac:dyDescent="0.3">
      <c r="B54" s="6"/>
      <c r="C54" s="34"/>
      <c r="D54" s="26"/>
    </row>
    <row r="55" spans="2:142" x14ac:dyDescent="0.3">
      <c r="B55" s="25" t="s">
        <v>125</v>
      </c>
      <c r="C55" s="142" t="s">
        <v>6</v>
      </c>
      <c r="D55" s="142"/>
    </row>
    <row r="56" spans="2:142" ht="52.8" x14ac:dyDescent="0.3">
      <c r="B56" s="32" t="s">
        <v>49</v>
      </c>
      <c r="C56" s="30" t="s">
        <v>245</v>
      </c>
      <c r="D56" s="26" t="s">
        <v>59</v>
      </c>
    </row>
    <row r="57" spans="2:142" ht="26.4" x14ac:dyDescent="0.3">
      <c r="B57" s="32" t="s">
        <v>50</v>
      </c>
      <c r="C57" s="30" t="s">
        <v>244</v>
      </c>
      <c r="D57" s="26" t="s">
        <v>59</v>
      </c>
    </row>
    <row r="58" spans="2:142" x14ac:dyDescent="0.3">
      <c r="B58" s="32"/>
      <c r="C58" s="30"/>
      <c r="D58" s="26"/>
    </row>
    <row r="59" spans="2:142" x14ac:dyDescent="0.3">
      <c r="B59" s="6"/>
      <c r="C59" s="142" t="s">
        <v>60</v>
      </c>
      <c r="D59" s="142"/>
    </row>
    <row r="60" spans="2:142" x14ac:dyDescent="0.3">
      <c r="B60" s="71" t="s">
        <v>143</v>
      </c>
      <c r="C60" s="37" t="s">
        <v>243</v>
      </c>
      <c r="D60" s="26"/>
    </row>
    <row r="61" spans="2:142" x14ac:dyDescent="0.3">
      <c r="B61" s="6"/>
      <c r="C61" s="6"/>
      <c r="D61" s="26"/>
    </row>
    <row r="62" spans="2:142" x14ac:dyDescent="0.3">
      <c r="B62" s="25" t="s">
        <v>126</v>
      </c>
      <c r="C62" s="142" t="s">
        <v>7</v>
      </c>
      <c r="D62" s="142"/>
    </row>
    <row r="63" spans="2:142" ht="52.8" x14ac:dyDescent="0.3">
      <c r="B63" s="30" t="s">
        <v>49</v>
      </c>
      <c r="C63" s="30" t="s">
        <v>242</v>
      </c>
      <c r="D63" s="26" t="s">
        <v>59</v>
      </c>
    </row>
    <row r="64" spans="2:142" ht="92.4" x14ac:dyDescent="0.3">
      <c r="B64" s="30" t="s">
        <v>50</v>
      </c>
      <c r="C64" s="30" t="s">
        <v>241</v>
      </c>
      <c r="D64" s="26" t="s">
        <v>59</v>
      </c>
    </row>
    <row r="65" spans="2:142" ht="14.4" customHeight="1" x14ac:dyDescent="0.3">
      <c r="B65" s="30" t="s">
        <v>51</v>
      </c>
      <c r="C65" s="30" t="s">
        <v>240</v>
      </c>
      <c r="D65" s="26" t="s">
        <v>59</v>
      </c>
    </row>
    <row r="66" spans="2:142" x14ac:dyDescent="0.3">
      <c r="B66" s="30" t="s">
        <v>53</v>
      </c>
      <c r="C66" s="30" t="s">
        <v>239</v>
      </c>
      <c r="D66" s="26" t="s">
        <v>59</v>
      </c>
    </row>
    <row r="67" spans="2:142" ht="52.8" x14ac:dyDescent="0.3">
      <c r="B67" s="30" t="s">
        <v>55</v>
      </c>
      <c r="C67" s="30" t="s">
        <v>238</v>
      </c>
      <c r="D67" s="26" t="s">
        <v>59</v>
      </c>
    </row>
    <row r="68" spans="2:142" ht="26.4" x14ac:dyDescent="0.3">
      <c r="B68" s="30" t="s">
        <v>56</v>
      </c>
      <c r="C68" s="30" t="s">
        <v>237</v>
      </c>
      <c r="D68" s="26" t="s">
        <v>59</v>
      </c>
    </row>
    <row r="69" spans="2:142" x14ac:dyDescent="0.3">
      <c r="B69" s="30"/>
      <c r="C69" s="30"/>
      <c r="D69" s="26"/>
    </row>
    <row r="70" spans="2:142" x14ac:dyDescent="0.3">
      <c r="B70" s="6"/>
      <c r="C70" s="142" t="s">
        <v>60</v>
      </c>
      <c r="D70" s="142"/>
    </row>
    <row r="71" spans="2:142" ht="39.6" x14ac:dyDescent="0.3">
      <c r="B71" s="71" t="s">
        <v>144</v>
      </c>
      <c r="C71" s="35" t="s">
        <v>236</v>
      </c>
      <c r="D71" s="112" t="s">
        <v>59</v>
      </c>
    </row>
    <row r="72" spans="2:142" ht="39.6" x14ac:dyDescent="0.3">
      <c r="B72" s="71" t="s">
        <v>145</v>
      </c>
      <c r="C72" s="35" t="s">
        <v>235</v>
      </c>
      <c r="D72" s="112" t="s">
        <v>59</v>
      </c>
    </row>
    <row r="73" spans="2:142" x14ac:dyDescent="0.3">
      <c r="B73" s="71" t="s">
        <v>146</v>
      </c>
      <c r="C73" s="30" t="s">
        <v>205</v>
      </c>
      <c r="D73" s="112" t="s">
        <v>59</v>
      </c>
    </row>
    <row r="74" spans="2:142" x14ac:dyDescent="0.3">
      <c r="B74" s="71" t="s">
        <v>147</v>
      </c>
      <c r="C74" s="30" t="s">
        <v>163</v>
      </c>
      <c r="D74" s="112" t="s">
        <v>59</v>
      </c>
    </row>
    <row r="75" spans="2:142" ht="52.8" x14ac:dyDescent="0.3">
      <c r="B75" s="71" t="s">
        <v>148</v>
      </c>
      <c r="C75" s="30" t="s">
        <v>317</v>
      </c>
      <c r="D75" s="112" t="s">
        <v>59</v>
      </c>
    </row>
    <row r="76" spans="2:142" x14ac:dyDescent="0.3">
      <c r="B76" s="71" t="s">
        <v>149</v>
      </c>
      <c r="C76" s="30" t="s">
        <v>109</v>
      </c>
      <c r="D76" s="112" t="s">
        <v>59</v>
      </c>
    </row>
    <row r="77" spans="2:142" s="4" customFormat="1" ht="26.4" x14ac:dyDescent="0.3">
      <c r="B77" s="71" t="s">
        <v>150</v>
      </c>
      <c r="C77" s="30" t="s">
        <v>234</v>
      </c>
      <c r="D77" s="112" t="s">
        <v>59</v>
      </c>
      <c r="E77"/>
      <c r="F77"/>
      <c r="G77"/>
      <c r="H77"/>
      <c r="I77"/>
      <c r="J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row>
    <row r="78" spans="2:142" s="4" customFormat="1" ht="26.4" x14ac:dyDescent="0.3">
      <c r="B78" s="71" t="s">
        <v>151</v>
      </c>
      <c r="C78" s="30" t="s">
        <v>306</v>
      </c>
      <c r="D78" s="112" t="s">
        <v>59</v>
      </c>
      <c r="E78"/>
      <c r="F78"/>
      <c r="G78"/>
      <c r="H78"/>
      <c r="I78"/>
      <c r="J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row>
    <row r="79" spans="2:142" ht="26.4" x14ac:dyDescent="0.3">
      <c r="B79" s="71" t="s">
        <v>152</v>
      </c>
      <c r="C79" s="30" t="s">
        <v>233</v>
      </c>
      <c r="D79" s="82" t="s">
        <v>59</v>
      </c>
    </row>
    <row r="80" spans="2:142" s="4" customFormat="1" x14ac:dyDescent="0.3">
      <c r="B80" s="7"/>
      <c r="C80" s="7"/>
      <c r="D80" s="33"/>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row>
    <row r="81" spans="2:142" x14ac:dyDescent="0.3">
      <c r="B81" s="25" t="s">
        <v>127</v>
      </c>
      <c r="C81" s="142" t="s">
        <v>8</v>
      </c>
      <c r="D81" s="142"/>
    </row>
    <row r="82" spans="2:142" ht="26.4" x14ac:dyDescent="0.3">
      <c r="B82" s="30" t="s">
        <v>49</v>
      </c>
      <c r="C82" s="30" t="s">
        <v>232</v>
      </c>
      <c r="D82" s="38" t="s">
        <v>59</v>
      </c>
    </row>
    <row r="83" spans="2:142" ht="39.6" x14ac:dyDescent="0.3">
      <c r="B83" s="30" t="s">
        <v>50</v>
      </c>
      <c r="C83" s="30" t="s">
        <v>231</v>
      </c>
      <c r="D83" s="38" t="s">
        <v>59</v>
      </c>
    </row>
    <row r="84" spans="2:142" ht="26.4" x14ac:dyDescent="0.3">
      <c r="B84" s="30" t="s">
        <v>51</v>
      </c>
      <c r="C84" s="30" t="s">
        <v>230</v>
      </c>
      <c r="D84" s="38" t="s">
        <v>59</v>
      </c>
    </row>
    <row r="85" spans="2:142" ht="26.4" x14ac:dyDescent="0.3">
      <c r="B85" s="30" t="s">
        <v>53</v>
      </c>
      <c r="C85" s="30" t="s">
        <v>75</v>
      </c>
      <c r="D85" s="38" t="s">
        <v>59</v>
      </c>
    </row>
    <row r="86" spans="2:142" ht="26.4" x14ac:dyDescent="0.3">
      <c r="B86" s="30" t="s">
        <v>55</v>
      </c>
      <c r="C86" s="30" t="s">
        <v>66</v>
      </c>
      <c r="D86" s="38" t="s">
        <v>59</v>
      </c>
    </row>
    <row r="87" spans="2:142" x14ac:dyDescent="0.3">
      <c r="B87" s="30" t="s">
        <v>56</v>
      </c>
      <c r="C87" s="30" t="s">
        <v>76</v>
      </c>
      <c r="D87" s="38" t="s">
        <v>59</v>
      </c>
    </row>
    <row r="88" spans="2:142" x14ac:dyDescent="0.3">
      <c r="B88" s="30"/>
      <c r="C88" s="30"/>
      <c r="D88" s="38"/>
    </row>
    <row r="89" spans="2:142" x14ac:dyDescent="0.3">
      <c r="B89" s="6"/>
      <c r="C89" s="142" t="s">
        <v>60</v>
      </c>
      <c r="D89" s="142"/>
    </row>
    <row r="90" spans="2:142" x14ac:dyDescent="0.3">
      <c r="B90" s="111" t="s">
        <v>153</v>
      </c>
      <c r="C90" s="30" t="s">
        <v>229</v>
      </c>
      <c r="D90" s="83" t="s">
        <v>59</v>
      </c>
    </row>
    <row r="91" spans="2:142" s="110" customFormat="1" ht="26.4" x14ac:dyDescent="0.3">
      <c r="B91" s="111" t="s">
        <v>228</v>
      </c>
      <c r="C91" s="30" t="s">
        <v>227</v>
      </c>
      <c r="D91" s="83" t="s">
        <v>59</v>
      </c>
    </row>
    <row r="92" spans="2:142" x14ac:dyDescent="0.3">
      <c r="B92" s="6"/>
      <c r="C92" s="30"/>
      <c r="D92" s="26"/>
    </row>
    <row r="93" spans="2:142" x14ac:dyDescent="0.3">
      <c r="B93" s="25" t="s">
        <v>128</v>
      </c>
      <c r="C93" s="25" t="s">
        <v>9</v>
      </c>
      <c r="D93" s="29"/>
    </row>
    <row r="94" spans="2:142" s="4" customFormat="1" x14ac:dyDescent="0.3">
      <c r="B94" s="30" t="s">
        <v>49</v>
      </c>
      <c r="C94" s="30" t="s">
        <v>226</v>
      </c>
      <c r="D94" s="33" t="s">
        <v>59</v>
      </c>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row>
    <row r="95" spans="2:142" s="4" customFormat="1" ht="39.6" x14ac:dyDescent="0.3">
      <c r="B95" s="30" t="s">
        <v>50</v>
      </c>
      <c r="C95" s="30" t="s">
        <v>225</v>
      </c>
      <c r="D95" s="33" t="s">
        <v>59</v>
      </c>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row>
    <row r="96" spans="2:142" s="4" customFormat="1" x14ac:dyDescent="0.3">
      <c r="B96" s="30" t="s">
        <v>51</v>
      </c>
      <c r="C96" s="30" t="s">
        <v>77</v>
      </c>
      <c r="D96" s="33"/>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row>
    <row r="97" spans="2:142" s="4" customFormat="1" ht="26.4" x14ac:dyDescent="0.3">
      <c r="B97" s="30" t="s">
        <v>53</v>
      </c>
      <c r="C97" s="30" t="s">
        <v>224</v>
      </c>
      <c r="D97" s="33" t="s">
        <v>59</v>
      </c>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row>
    <row r="98" spans="2:142" s="4" customFormat="1" ht="26.4" x14ac:dyDescent="0.3">
      <c r="B98" s="30" t="s">
        <v>55</v>
      </c>
      <c r="C98" s="30" t="s">
        <v>223</v>
      </c>
      <c r="D98" s="33" t="s">
        <v>59</v>
      </c>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row>
    <row r="99" spans="2:142" s="4" customFormat="1" x14ac:dyDescent="0.3">
      <c r="B99" s="30" t="s">
        <v>56</v>
      </c>
      <c r="C99" s="30" t="s">
        <v>222</v>
      </c>
      <c r="D99" s="33" t="s">
        <v>59</v>
      </c>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row>
    <row r="100" spans="2:142" s="4" customFormat="1" x14ac:dyDescent="0.3">
      <c r="B100" s="30"/>
      <c r="C100" s="30"/>
      <c r="D100" s="33"/>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row>
    <row r="101" spans="2:142" x14ac:dyDescent="0.3">
      <c r="B101" s="6"/>
      <c r="C101" s="142" t="s">
        <v>60</v>
      </c>
      <c r="D101" s="142"/>
    </row>
    <row r="102" spans="2:142" s="4" customFormat="1" x14ac:dyDescent="0.3">
      <c r="B102" s="71" t="s">
        <v>154</v>
      </c>
      <c r="C102" s="30" t="s">
        <v>221</v>
      </c>
      <c r="D102" s="33" t="s">
        <v>59</v>
      </c>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row>
    <row r="103" spans="2:142" x14ac:dyDescent="0.3">
      <c r="B103" s="6"/>
      <c r="C103" s="6"/>
      <c r="D103" s="26"/>
    </row>
    <row r="104" spans="2:142" x14ac:dyDescent="0.3">
      <c r="B104" s="25" t="s">
        <v>129</v>
      </c>
      <c r="C104" s="25" t="s">
        <v>58</v>
      </c>
      <c r="D104" s="29"/>
    </row>
    <row r="105" spans="2:142" ht="52.8" x14ac:dyDescent="0.3">
      <c r="B105" s="30" t="s">
        <v>49</v>
      </c>
      <c r="C105" s="30" t="s">
        <v>220</v>
      </c>
      <c r="D105" s="26" t="s">
        <v>59</v>
      </c>
    </row>
    <row r="106" spans="2:142" x14ac:dyDescent="0.3">
      <c r="B106" s="30" t="s">
        <v>50</v>
      </c>
      <c r="C106" s="30" t="s">
        <v>219</v>
      </c>
      <c r="D106" s="26" t="s">
        <v>59</v>
      </c>
    </row>
    <row r="107" spans="2:142" x14ac:dyDescent="0.3">
      <c r="B107" s="30" t="s">
        <v>51</v>
      </c>
      <c r="C107" s="30" t="s">
        <v>218</v>
      </c>
      <c r="D107" s="26" t="s">
        <v>59</v>
      </c>
    </row>
    <row r="108" spans="2:142" x14ac:dyDescent="0.3">
      <c r="B108" s="30" t="s">
        <v>53</v>
      </c>
      <c r="C108" s="30" t="s">
        <v>217</v>
      </c>
      <c r="D108" s="26" t="s">
        <v>59</v>
      </c>
    </row>
    <row r="109" spans="2:142" ht="26.4" x14ac:dyDescent="0.3">
      <c r="B109" s="30" t="s">
        <v>55</v>
      </c>
      <c r="C109" s="30" t="s">
        <v>216</v>
      </c>
      <c r="D109" s="26" t="s">
        <v>59</v>
      </c>
    </row>
    <row r="110" spans="2:142" x14ac:dyDescent="0.3">
      <c r="B110" s="30" t="s">
        <v>56</v>
      </c>
      <c r="C110" s="30" t="s">
        <v>67</v>
      </c>
      <c r="D110" s="26" t="s">
        <v>59</v>
      </c>
    </row>
    <row r="111" spans="2:142" ht="26.4" x14ac:dyDescent="0.3">
      <c r="B111" s="30" t="s">
        <v>57</v>
      </c>
      <c r="C111" s="30" t="s">
        <v>215</v>
      </c>
      <c r="D111" s="26" t="s">
        <v>59</v>
      </c>
    </row>
    <row r="112" spans="2:142" ht="26.4" x14ac:dyDescent="0.3">
      <c r="B112" s="30" t="s">
        <v>64</v>
      </c>
      <c r="C112" s="30" t="s">
        <v>214</v>
      </c>
      <c r="D112" s="26" t="s">
        <v>59</v>
      </c>
    </row>
    <row r="113" spans="2:150" x14ac:dyDescent="0.3">
      <c r="B113" s="30" t="s">
        <v>65</v>
      </c>
      <c r="C113" s="30" t="s">
        <v>213</v>
      </c>
      <c r="D113" s="26" t="s">
        <v>59</v>
      </c>
    </row>
    <row r="114" spans="2:150" x14ac:dyDescent="0.3">
      <c r="B114" s="30" t="s">
        <v>68</v>
      </c>
      <c r="C114" s="30" t="s">
        <v>212</v>
      </c>
      <c r="D114" s="26" t="s">
        <v>59</v>
      </c>
    </row>
    <row r="115" spans="2:150" ht="39.6" x14ac:dyDescent="0.3">
      <c r="B115" s="30" t="s">
        <v>69</v>
      </c>
      <c r="C115" s="30" t="s">
        <v>211</v>
      </c>
      <c r="D115" s="26" t="s">
        <v>59</v>
      </c>
    </row>
    <row r="116" spans="2:150" x14ac:dyDescent="0.3">
      <c r="B116" s="30" t="s">
        <v>70</v>
      </c>
      <c r="C116" s="30" t="s">
        <v>210</v>
      </c>
      <c r="D116" s="26" t="s">
        <v>59</v>
      </c>
    </row>
    <row r="117" spans="2:150" ht="26.4" x14ac:dyDescent="0.3">
      <c r="B117" s="30" t="s">
        <v>71</v>
      </c>
      <c r="C117" s="30" t="s">
        <v>209</v>
      </c>
      <c r="D117" s="26" t="s">
        <v>59</v>
      </c>
    </row>
    <row r="118" spans="2:150" x14ac:dyDescent="0.3">
      <c r="B118" s="30" t="s">
        <v>72</v>
      </c>
      <c r="C118" s="30" t="s">
        <v>208</v>
      </c>
      <c r="D118" s="26" t="s">
        <v>59</v>
      </c>
    </row>
    <row r="119" spans="2:150" x14ac:dyDescent="0.3">
      <c r="B119" s="30" t="s">
        <v>73</v>
      </c>
      <c r="C119" s="30" t="s">
        <v>78</v>
      </c>
      <c r="D119" s="26" t="s">
        <v>59</v>
      </c>
    </row>
    <row r="120" spans="2:150" ht="28.95" customHeight="1" x14ac:dyDescent="0.3">
      <c r="B120" s="30" t="s">
        <v>74</v>
      </c>
      <c r="C120" s="30" t="s">
        <v>207</v>
      </c>
      <c r="D120" s="26" t="s">
        <v>59</v>
      </c>
    </row>
    <row r="121" spans="2:150" x14ac:dyDescent="0.3">
      <c r="B121" s="30"/>
      <c r="C121" s="30"/>
      <c r="D121" s="26"/>
    </row>
    <row r="122" spans="2:150" x14ac:dyDescent="0.3">
      <c r="B122" s="6"/>
      <c r="C122" s="142" t="s">
        <v>60</v>
      </c>
      <c r="D122" s="142"/>
    </row>
    <row r="123" spans="2:150" s="5" customFormat="1" ht="43.2" customHeight="1" x14ac:dyDescent="0.3">
      <c r="B123" s="71" t="s">
        <v>155</v>
      </c>
      <c r="C123" s="123" t="s">
        <v>206</v>
      </c>
      <c r="D123" s="33" t="s">
        <v>59</v>
      </c>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row>
    <row r="124" spans="2:150" s="5" customFormat="1" ht="52.8" x14ac:dyDescent="0.3">
      <c r="B124" s="71" t="s">
        <v>156</v>
      </c>
      <c r="C124" s="30" t="s">
        <v>317</v>
      </c>
      <c r="D124" s="33" t="s">
        <v>59</v>
      </c>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row>
    <row r="125" spans="2:150" x14ac:dyDescent="0.3">
      <c r="B125" s="71" t="s">
        <v>157</v>
      </c>
      <c r="C125" s="124" t="s">
        <v>205</v>
      </c>
      <c r="D125" s="26" t="s">
        <v>59</v>
      </c>
    </row>
    <row r="126" spans="2:150" s="109" customFormat="1" x14ac:dyDescent="0.3">
      <c r="B126" s="71" t="s">
        <v>158</v>
      </c>
      <c r="C126" s="39" t="s">
        <v>161</v>
      </c>
      <c r="D126" s="26" t="s">
        <v>59</v>
      </c>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c r="AA126" s="110"/>
      <c r="AB126" s="110"/>
      <c r="AC126" s="110"/>
      <c r="AD126" s="110"/>
      <c r="AE126" s="110"/>
      <c r="AF126" s="110"/>
      <c r="AG126" s="110"/>
      <c r="AH126" s="110"/>
      <c r="AI126" s="110"/>
      <c r="AJ126" s="110"/>
      <c r="AK126" s="110"/>
      <c r="AL126" s="110"/>
      <c r="AM126" s="110"/>
      <c r="AN126" s="110"/>
      <c r="AO126" s="110"/>
      <c r="AP126" s="110"/>
      <c r="AQ126" s="110"/>
      <c r="AR126" s="110"/>
      <c r="AS126" s="110"/>
      <c r="AT126" s="110"/>
      <c r="AU126" s="110"/>
      <c r="AV126" s="110"/>
      <c r="AW126" s="110"/>
      <c r="AX126" s="110"/>
      <c r="AY126" s="110"/>
      <c r="AZ126" s="110"/>
      <c r="BA126" s="110"/>
      <c r="BB126" s="110"/>
      <c r="BC126" s="110"/>
      <c r="BD126" s="110"/>
      <c r="BE126" s="110"/>
      <c r="BF126" s="110"/>
      <c r="BG126" s="110"/>
      <c r="BH126" s="110"/>
      <c r="BI126" s="110"/>
      <c r="BJ126" s="110"/>
      <c r="BK126" s="110"/>
      <c r="BL126" s="110"/>
      <c r="BM126" s="110"/>
      <c r="BN126" s="110"/>
      <c r="BO126" s="110"/>
      <c r="BP126" s="110"/>
      <c r="BQ126" s="110"/>
      <c r="BR126" s="110"/>
      <c r="BS126" s="110"/>
      <c r="BT126" s="110"/>
      <c r="BU126" s="110"/>
      <c r="BV126" s="110"/>
      <c r="BW126" s="110"/>
      <c r="BX126" s="110"/>
      <c r="BY126" s="110"/>
      <c r="BZ126" s="110"/>
      <c r="CA126" s="110"/>
      <c r="CB126" s="110"/>
      <c r="CC126" s="110"/>
      <c r="CD126" s="110"/>
      <c r="CE126" s="110"/>
      <c r="CF126" s="110"/>
      <c r="CG126" s="110"/>
      <c r="CH126" s="110"/>
      <c r="CI126" s="110"/>
      <c r="CJ126" s="110"/>
      <c r="CK126" s="110"/>
      <c r="CL126" s="110"/>
      <c r="CM126" s="110"/>
      <c r="CN126" s="110"/>
      <c r="CO126" s="110"/>
      <c r="CP126" s="110"/>
      <c r="CQ126" s="110"/>
      <c r="CR126" s="110"/>
      <c r="CS126" s="110"/>
      <c r="CT126" s="110"/>
      <c r="CU126" s="110"/>
      <c r="CV126" s="110"/>
      <c r="CW126" s="110"/>
      <c r="CX126" s="110"/>
      <c r="CY126" s="110"/>
      <c r="CZ126" s="110"/>
      <c r="DA126" s="110"/>
      <c r="DB126" s="110"/>
      <c r="DC126" s="110"/>
      <c r="DD126" s="110"/>
      <c r="DE126" s="110"/>
      <c r="DF126" s="110"/>
      <c r="DG126" s="110"/>
      <c r="DH126" s="110"/>
      <c r="DI126" s="110"/>
      <c r="DJ126" s="110"/>
      <c r="DK126" s="110"/>
      <c r="DL126" s="110"/>
      <c r="DM126" s="110"/>
      <c r="DN126" s="110"/>
      <c r="DO126" s="110"/>
      <c r="DP126" s="110"/>
      <c r="DQ126" s="110"/>
      <c r="DR126" s="110"/>
      <c r="DS126" s="110"/>
      <c r="DT126" s="110"/>
      <c r="DU126" s="110"/>
      <c r="DV126" s="110"/>
      <c r="DW126" s="110"/>
      <c r="DX126" s="110"/>
      <c r="DY126" s="110"/>
      <c r="DZ126" s="110"/>
      <c r="EA126" s="110"/>
      <c r="EB126" s="110"/>
      <c r="EC126" s="110"/>
      <c r="ED126" s="110"/>
      <c r="EE126" s="110"/>
      <c r="EF126" s="110"/>
      <c r="EG126" s="110"/>
      <c r="EH126" s="110"/>
      <c r="EI126" s="110"/>
      <c r="EJ126" s="110"/>
      <c r="EK126" s="110"/>
      <c r="EL126" s="110"/>
      <c r="EM126" s="110"/>
      <c r="EN126" s="110"/>
      <c r="EO126" s="110"/>
      <c r="EP126" s="110"/>
      <c r="EQ126" s="110"/>
      <c r="ER126" s="110"/>
      <c r="ES126" s="110"/>
      <c r="ET126" s="110"/>
    </row>
    <row r="127" spans="2:150" s="4" customFormat="1" ht="39.6" x14ac:dyDescent="0.3">
      <c r="B127" s="71" t="s">
        <v>159</v>
      </c>
      <c r="C127" s="123" t="s">
        <v>164</v>
      </c>
      <c r="D127" s="26" t="s">
        <v>59</v>
      </c>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row>
    <row r="128" spans="2:150" s="5" customFormat="1" ht="26.4" x14ac:dyDescent="0.3">
      <c r="B128" s="71" t="s">
        <v>160</v>
      </c>
      <c r="C128" s="39" t="s">
        <v>204</v>
      </c>
      <c r="D128" s="26" t="s">
        <v>59</v>
      </c>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row>
    <row r="129" spans="2:150" s="4" customFormat="1" x14ac:dyDescent="0.3">
      <c r="B129" s="71"/>
      <c r="C129" s="81"/>
      <c r="D129" s="26"/>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row>
  </sheetData>
  <sheetProtection algorithmName="SHA-512" hashValue="fW5sEJbygJfkqh8KycYnc9IUNdYFjG84ykJO0H9jOxN/oGKBQ5qdi9wARi0gX47Ko0CwldAwlIhQ3nCjwdD+iw==" saltValue="IEj+MXHA4LR/xyNYhmx6jA==" spinCount="100000" sheet="1" objects="1" scenarios="1"/>
  <mergeCells count="14">
    <mergeCell ref="C41:D41"/>
    <mergeCell ref="C5:D5"/>
    <mergeCell ref="C10:D10"/>
    <mergeCell ref="C16:D16"/>
    <mergeCell ref="C25:D25"/>
    <mergeCell ref="C31:D31"/>
    <mergeCell ref="C101:D101"/>
    <mergeCell ref="C122:D122"/>
    <mergeCell ref="C55:D55"/>
    <mergeCell ref="C59:D59"/>
    <mergeCell ref="C62:D62"/>
    <mergeCell ref="C70:D70"/>
    <mergeCell ref="C81:D81"/>
    <mergeCell ref="C89:D89"/>
  </mergeCells>
  <phoneticPr fontId="9" type="noConversion"/>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86DBA-BC40-451D-BAD6-0372E3B83414}">
  <dimension ref="B1:S100"/>
  <sheetViews>
    <sheetView showGridLines="0" workbookViewId="0">
      <selection activeCell="M5" sqref="M5"/>
    </sheetView>
  </sheetViews>
  <sheetFormatPr baseColWidth="10" defaultRowHeight="14.4" x14ac:dyDescent="0.3"/>
  <cols>
    <col min="3" max="3" width="6" style="1" customWidth="1"/>
    <col min="4" max="4" width="6.44140625" style="1" customWidth="1"/>
    <col min="8" max="8" width="11.6640625" customWidth="1"/>
    <col min="9" max="9" width="16" customWidth="1"/>
    <col min="11" max="11" width="7.44140625" customWidth="1"/>
    <col min="13" max="13" width="14.6640625" customWidth="1"/>
    <col min="14" max="14" width="11" customWidth="1"/>
    <col min="15" max="19" width="14.33203125" bestFit="1" customWidth="1"/>
    <col min="20" max="20" width="17.88671875" customWidth="1"/>
    <col min="21" max="21" width="11" customWidth="1"/>
  </cols>
  <sheetData>
    <row r="1" spans="2:19" x14ac:dyDescent="0.3">
      <c r="C1"/>
      <c r="D1"/>
      <c r="E1" s="1"/>
    </row>
    <row r="2" spans="2:19" ht="15.6" x14ac:dyDescent="0.3">
      <c r="B2" s="24" t="s">
        <v>61</v>
      </c>
    </row>
    <row r="3" spans="2:19" ht="15.6" x14ac:dyDescent="0.3">
      <c r="B3" s="24"/>
    </row>
    <row r="4" spans="2:19" x14ac:dyDescent="0.3">
      <c r="B4" t="s">
        <v>191</v>
      </c>
    </row>
    <row r="5" spans="2:19" x14ac:dyDescent="0.3">
      <c r="B5" s="8"/>
      <c r="C5" s="9" t="s">
        <v>62</v>
      </c>
      <c r="D5" s="9"/>
      <c r="E5" s="8"/>
      <c r="F5" s="8"/>
      <c r="G5" s="8"/>
      <c r="H5" s="8"/>
      <c r="I5" s="8"/>
      <c r="J5" s="8"/>
      <c r="K5" s="8"/>
      <c r="L5" s="8"/>
      <c r="M5" s="85"/>
    </row>
    <row r="6" spans="2:19" x14ac:dyDescent="0.3">
      <c r="B6" s="8"/>
      <c r="C6" s="10" t="s">
        <v>0</v>
      </c>
      <c r="D6" s="10"/>
      <c r="E6" s="8"/>
      <c r="F6" s="8"/>
      <c r="G6" s="8"/>
      <c r="H6" s="8"/>
      <c r="I6" s="11"/>
      <c r="J6" s="11"/>
      <c r="K6" s="11"/>
      <c r="L6" s="8"/>
      <c r="M6" s="77" t="s">
        <v>315</v>
      </c>
    </row>
    <row r="7" spans="2:19" x14ac:dyDescent="0.3">
      <c r="B7" s="8"/>
      <c r="C7" s="9"/>
      <c r="D7" s="9"/>
      <c r="E7" s="8"/>
      <c r="F7" s="8"/>
      <c r="G7" s="8"/>
      <c r="H7" s="8"/>
      <c r="I7" s="8"/>
      <c r="J7" s="8"/>
      <c r="K7" s="8"/>
      <c r="L7" s="8"/>
      <c r="M7" s="8"/>
    </row>
    <row r="8" spans="2:19" x14ac:dyDescent="0.3">
      <c r="B8" s="8"/>
      <c r="C8" s="9" t="s">
        <v>169</v>
      </c>
      <c r="D8" s="9"/>
      <c r="E8" s="8"/>
      <c r="F8" s="8"/>
      <c r="G8" s="8"/>
      <c r="H8" s="8"/>
      <c r="I8" s="8"/>
      <c r="J8" s="8"/>
      <c r="K8" s="8"/>
      <c r="L8" s="8"/>
      <c r="M8" s="79">
        <f>'Anrechenbare Kosten'!G42</f>
        <v>2487440</v>
      </c>
    </row>
    <row r="9" spans="2:19" x14ac:dyDescent="0.3">
      <c r="B9" s="8"/>
      <c r="C9" s="9" t="s">
        <v>175</v>
      </c>
      <c r="D9" s="9"/>
      <c r="E9" s="8"/>
      <c r="F9" s="8"/>
      <c r="G9" s="8"/>
      <c r="H9" s="8"/>
      <c r="I9" s="8"/>
      <c r="J9" s="8"/>
      <c r="K9" s="8" t="s">
        <v>176</v>
      </c>
      <c r="L9" s="8"/>
      <c r="M9" s="79">
        <v>0</v>
      </c>
    </row>
    <row r="10" spans="2:19" x14ac:dyDescent="0.3">
      <c r="B10" s="8"/>
      <c r="C10" s="9"/>
      <c r="D10" s="9"/>
      <c r="E10" s="8"/>
      <c r="F10" s="8"/>
      <c r="G10" s="8"/>
      <c r="H10" s="8"/>
      <c r="I10" s="8"/>
      <c r="J10" s="8"/>
      <c r="K10" s="8"/>
      <c r="L10" s="8"/>
      <c r="M10" s="79"/>
    </row>
    <row r="11" spans="2:19" x14ac:dyDescent="0.3">
      <c r="B11" s="8"/>
      <c r="C11" s="10" t="s">
        <v>291</v>
      </c>
      <c r="D11" s="9"/>
      <c r="E11" s="11" t="s">
        <v>290</v>
      </c>
      <c r="F11" s="8"/>
      <c r="G11" s="8"/>
      <c r="H11" s="10"/>
      <c r="I11" s="12" t="s">
        <v>189</v>
      </c>
      <c r="J11" s="8"/>
      <c r="K11" s="11" t="s">
        <v>289</v>
      </c>
      <c r="L11" s="8"/>
      <c r="M11" s="116"/>
      <c r="O11" s="144" t="s">
        <v>288</v>
      </c>
      <c r="P11" s="144" t="s">
        <v>287</v>
      </c>
      <c r="Q11" s="144" t="s">
        <v>286</v>
      </c>
      <c r="R11" s="144" t="s">
        <v>285</v>
      </c>
      <c r="S11" s="144" t="s">
        <v>284</v>
      </c>
    </row>
    <row r="12" spans="2:19" x14ac:dyDescent="0.3">
      <c r="B12" s="8"/>
      <c r="C12" s="9">
        <v>410</v>
      </c>
      <c r="D12" s="9"/>
      <c r="E12" s="8" t="s">
        <v>283</v>
      </c>
      <c r="F12" s="8"/>
      <c r="G12" s="8"/>
      <c r="H12" s="8"/>
      <c r="I12" s="69">
        <f>'Anrechenbare Kosten'!M23</f>
        <v>0</v>
      </c>
      <c r="J12" s="8"/>
      <c r="K12" s="8" t="s">
        <v>279</v>
      </c>
      <c r="L12" s="8"/>
      <c r="M12" s="122" t="str">
        <f>IF(M11=N11,"0,00 €",IF(M11=O11,O12,IF(M11=P11,P12,IF(M11=Q11,Q12,IF(M11=R11,R12,IF(M11=S11,S12))))))</f>
        <v>0,00 €</v>
      </c>
      <c r="O12" s="133"/>
      <c r="P12" s="133"/>
      <c r="Q12" s="133"/>
      <c r="R12" s="133"/>
      <c r="S12" s="133"/>
    </row>
    <row r="13" spans="2:19" x14ac:dyDescent="0.3">
      <c r="B13" s="8"/>
      <c r="C13" s="9">
        <v>420</v>
      </c>
      <c r="D13" s="9"/>
      <c r="E13" s="8" t="s">
        <v>93</v>
      </c>
      <c r="F13" s="8"/>
      <c r="G13" s="8"/>
      <c r="H13" s="8"/>
      <c r="I13" s="69">
        <f>'Anrechenbare Kosten'!M24</f>
        <v>0</v>
      </c>
      <c r="J13" s="8"/>
      <c r="K13" s="13" t="s">
        <v>279</v>
      </c>
      <c r="L13" s="8"/>
      <c r="M13" s="122" t="str">
        <f>IF(M11=N11,"0,00 €",IF(M11=O11,O13,IF(M11=P11,P13,IF(M11=Q11,Q13,IF(M11=R11,R13,IF(M11=S11,S13))))))</f>
        <v>0,00 €</v>
      </c>
      <c r="O13" s="133"/>
      <c r="P13" s="133"/>
      <c r="Q13" s="133"/>
      <c r="R13" s="133"/>
      <c r="S13" s="133"/>
    </row>
    <row r="14" spans="2:19" x14ac:dyDescent="0.3">
      <c r="B14" s="8"/>
      <c r="C14" s="9">
        <v>430</v>
      </c>
      <c r="D14" s="9"/>
      <c r="E14" s="8" t="s">
        <v>94</v>
      </c>
      <c r="F14" s="8"/>
      <c r="G14" s="8"/>
      <c r="H14" s="8"/>
      <c r="I14" s="69">
        <f>'Anrechenbare Kosten'!M25</f>
        <v>0</v>
      </c>
      <c r="J14" s="8"/>
      <c r="K14" s="13" t="s">
        <v>280</v>
      </c>
      <c r="L14" s="8"/>
      <c r="M14" s="122" t="str">
        <f>IF(M11=N11,"0,00 €",IF(M11=O11,O14,IF(M11=P11,P14,IF(M11=Q11,Q14,IF(M11=R11,R14,IF(M11=S11,S14))))))</f>
        <v>0,00 €</v>
      </c>
      <c r="O14" s="133"/>
      <c r="P14" s="133"/>
      <c r="Q14" s="133"/>
      <c r="R14" s="133"/>
      <c r="S14" s="133"/>
    </row>
    <row r="15" spans="2:19" x14ac:dyDescent="0.3">
      <c r="B15" s="8"/>
      <c r="C15" s="9">
        <v>440</v>
      </c>
      <c r="D15" s="9"/>
      <c r="E15" s="8" t="s">
        <v>282</v>
      </c>
      <c r="F15" s="8"/>
      <c r="G15" s="8"/>
      <c r="H15" s="8"/>
      <c r="I15" s="69">
        <f>'Anrechenbare Kosten'!M26</f>
        <v>1791000</v>
      </c>
      <c r="J15" s="8"/>
      <c r="K15" s="13" t="s">
        <v>279</v>
      </c>
      <c r="L15" s="8"/>
      <c r="M15" s="122" t="str">
        <f>IF(M11=N11,"0,00 €",IF(M11=O11,O15,IF(M11=P11,P15,IF(M11=Q11,Q15,IF(M11=R11,R15,IF(M11=S11,S15))))))</f>
        <v>0,00 €</v>
      </c>
      <c r="O15" s="133">
        <v>262408.39</v>
      </c>
      <c r="P15" s="133">
        <v>273817.42</v>
      </c>
      <c r="Q15" s="133">
        <v>285226.46000000002</v>
      </c>
      <c r="R15" s="133">
        <v>296635.49</v>
      </c>
      <c r="S15" s="133">
        <v>308044.52</v>
      </c>
    </row>
    <row r="16" spans="2:19" x14ac:dyDescent="0.3">
      <c r="B16" s="8"/>
      <c r="C16" s="9">
        <v>450</v>
      </c>
      <c r="D16" s="9"/>
      <c r="E16" s="8" t="s">
        <v>96</v>
      </c>
      <c r="F16" s="8"/>
      <c r="G16" s="8"/>
      <c r="H16" s="8"/>
      <c r="I16" s="69">
        <f>'Anrechenbare Kosten'!M27</f>
        <v>471400</v>
      </c>
      <c r="J16" s="8"/>
      <c r="K16" s="13" t="s">
        <v>279</v>
      </c>
      <c r="L16" s="8"/>
      <c r="M16" s="122" t="str">
        <f>IF(M11=N11,"0,00 €",IF(M11=O11,O16,IF(M11=P11,P16,IF(M11=Q11,Q16,IF(M11=R11,R16,IF(M11=S11,S16))))))</f>
        <v>0,00 €</v>
      </c>
      <c r="O16" s="133">
        <v>91748.67</v>
      </c>
      <c r="P16" s="133">
        <v>95737.85</v>
      </c>
      <c r="Q16" s="133">
        <v>99727.03</v>
      </c>
      <c r="R16" s="133">
        <v>103716.22</v>
      </c>
      <c r="S16" s="133">
        <v>107705.4</v>
      </c>
    </row>
    <row r="17" spans="2:19" x14ac:dyDescent="0.3">
      <c r="B17" s="8"/>
      <c r="C17" s="9">
        <v>460</v>
      </c>
      <c r="D17" s="9"/>
      <c r="E17" s="8" t="s">
        <v>281</v>
      </c>
      <c r="F17" s="8"/>
      <c r="G17" s="8"/>
      <c r="H17" s="8"/>
      <c r="I17" s="69">
        <f>'Anrechenbare Kosten'!M28</f>
        <v>175040</v>
      </c>
      <c r="J17" s="8"/>
      <c r="K17" s="13" t="s">
        <v>279</v>
      </c>
      <c r="L17" s="8"/>
      <c r="M17" s="122" t="str">
        <f>IF(M11=N11,"0,00 €",IF(M11=O11,O17,IF(M11=P11,P17,IF(M11=Q11,Q17,IF(M11=R11,R17,IF(M11=S11,S17))))))</f>
        <v>0,00 €</v>
      </c>
      <c r="O17" s="133">
        <v>41922.120000000003</v>
      </c>
      <c r="P17" s="133">
        <v>43744.87</v>
      </c>
      <c r="Q17" s="133">
        <v>45567.63</v>
      </c>
      <c r="R17" s="133">
        <v>47390.39</v>
      </c>
      <c r="S17" s="133">
        <v>49213.15</v>
      </c>
    </row>
    <row r="18" spans="2:19" x14ac:dyDescent="0.3">
      <c r="B18" s="8"/>
      <c r="C18" s="9">
        <v>470</v>
      </c>
      <c r="D18" s="9"/>
      <c r="E18" s="8" t="s">
        <v>98</v>
      </c>
      <c r="F18" s="8"/>
      <c r="G18" s="8"/>
      <c r="H18" s="8"/>
      <c r="I18" s="69">
        <f>'Anrechenbare Kosten'!M29</f>
        <v>0</v>
      </c>
      <c r="J18" s="8"/>
      <c r="K18" s="13" t="s">
        <v>280</v>
      </c>
      <c r="L18" s="8"/>
      <c r="M18" s="122" t="str">
        <f>IF(M11=N11,"0,00 €",IF(M11=O11,O18,IF(M11=P11,P18,IF(M11=Q11,Q18,IF(M11=R11,R18,IF(M11=S11,S18))))))</f>
        <v>0,00 €</v>
      </c>
      <c r="O18" s="133"/>
      <c r="P18" s="133"/>
      <c r="Q18" s="133"/>
      <c r="R18" s="133"/>
      <c r="S18" s="133"/>
    </row>
    <row r="19" spans="2:19" x14ac:dyDescent="0.3">
      <c r="B19" s="8"/>
      <c r="C19" s="9">
        <v>480</v>
      </c>
      <c r="D19" s="9"/>
      <c r="E19" s="8" t="s">
        <v>99</v>
      </c>
      <c r="F19" s="8"/>
      <c r="G19" s="8"/>
      <c r="H19" s="8"/>
      <c r="I19" s="69">
        <f>'Anrechenbare Kosten'!M30</f>
        <v>0</v>
      </c>
      <c r="J19" s="8"/>
      <c r="K19" s="13" t="s">
        <v>279</v>
      </c>
      <c r="L19" s="8"/>
      <c r="M19" s="122" t="str">
        <f>IF(M11=N11,"0,00 €",IF(M11=O11,O19,IF(M11=P11,P19,IF(M11=Q11,Q19,IF(M11=R11,R19,IF(M11=S11,S19))))))</f>
        <v>0,00 €</v>
      </c>
      <c r="O19" s="133"/>
      <c r="P19" s="133"/>
      <c r="Q19" s="133"/>
      <c r="R19" s="133"/>
      <c r="S19" s="133"/>
    </row>
    <row r="20" spans="2:19" x14ac:dyDescent="0.3">
      <c r="B20" s="8"/>
      <c r="C20" s="9">
        <v>490</v>
      </c>
      <c r="D20" s="9"/>
      <c r="E20" s="8" t="s">
        <v>100</v>
      </c>
      <c r="F20" s="8"/>
      <c r="G20" s="8"/>
      <c r="H20" s="8"/>
      <c r="I20" s="69">
        <f>'Anrechenbare Kosten'!M31</f>
        <v>50000</v>
      </c>
      <c r="J20" s="8"/>
      <c r="K20" s="8" t="s">
        <v>279</v>
      </c>
      <c r="L20" s="8"/>
      <c r="M20" s="122" t="str">
        <f>IF(M11=N11,"0,00 €",IF(M11=O11,O20,IF(M11=P11,P20,IF(M11=Q11,Q20,IF(M11=R11,R20,IF(M11=S11,S20))))))</f>
        <v>0,00 €</v>
      </c>
      <c r="O20" s="133">
        <v>15729</v>
      </c>
      <c r="P20" s="133">
        <v>16413</v>
      </c>
      <c r="Q20" s="133">
        <v>17097</v>
      </c>
      <c r="R20" s="133">
        <v>17781</v>
      </c>
      <c r="S20" s="133">
        <v>18465</v>
      </c>
    </row>
    <row r="21" spans="2:19" x14ac:dyDescent="0.3">
      <c r="B21" s="8"/>
      <c r="C21" s="9"/>
      <c r="D21" s="9"/>
      <c r="E21" s="8"/>
      <c r="F21" s="8"/>
      <c r="G21" s="8"/>
      <c r="H21" s="8"/>
      <c r="I21" s="8"/>
      <c r="J21" s="8"/>
      <c r="K21" s="8"/>
      <c r="L21" s="8"/>
      <c r="M21" s="8"/>
      <c r="O21" s="133"/>
      <c r="P21" s="133"/>
      <c r="Q21" s="133"/>
      <c r="R21" s="133"/>
      <c r="S21" s="133"/>
    </row>
    <row r="22" spans="2:19" x14ac:dyDescent="0.3">
      <c r="B22" s="8"/>
      <c r="C22" s="41" t="s">
        <v>278</v>
      </c>
      <c r="D22" s="9"/>
      <c r="E22" s="8"/>
      <c r="F22" s="8"/>
      <c r="G22" s="8"/>
      <c r="H22" s="8"/>
      <c r="I22" s="8"/>
      <c r="J22" s="8"/>
      <c r="K22" s="8"/>
      <c r="L22" s="8"/>
      <c r="M22" s="103" t="str">
        <f>IF(M11=N11,"0,00 €",IF(M11=O11,O22,IF(M11=P11,P22,IF(M11=Q11,Q22,IF(M11=R11,R22,IF(M11=S11,S22))))))</f>
        <v>0,00 €</v>
      </c>
      <c r="O22" s="133">
        <f>SUM(O12:O20)</f>
        <v>411808.18</v>
      </c>
      <c r="P22" s="133">
        <f>SUM(P12:P20)</f>
        <v>429713.14</v>
      </c>
      <c r="Q22" s="133">
        <f>SUM(Q12:Q20)</f>
        <v>447618.12</v>
      </c>
      <c r="R22" s="133">
        <f>SUM(R12:R20)</f>
        <v>465523.1</v>
      </c>
      <c r="S22" s="133">
        <f>SUM(S12:S20)</f>
        <v>483428.07000000007</v>
      </c>
    </row>
    <row r="23" spans="2:19" x14ac:dyDescent="0.3">
      <c r="B23" s="8"/>
      <c r="C23" s="9"/>
      <c r="D23" s="9"/>
      <c r="E23" s="8"/>
      <c r="F23" s="8"/>
      <c r="G23" s="8"/>
      <c r="H23" s="8"/>
      <c r="I23" s="8"/>
      <c r="J23" s="8"/>
      <c r="K23" s="8"/>
      <c r="L23" s="8"/>
      <c r="M23" s="8"/>
      <c r="O23" s="118"/>
      <c r="P23" s="118"/>
      <c r="Q23" s="118"/>
      <c r="R23" s="118"/>
      <c r="S23" s="118"/>
    </row>
    <row r="24" spans="2:19" s="2" customFormat="1" x14ac:dyDescent="0.3">
      <c r="B24" s="11" t="s">
        <v>26</v>
      </c>
      <c r="C24" s="15" t="s">
        <v>1</v>
      </c>
      <c r="D24" s="15"/>
      <c r="E24" s="16" t="s">
        <v>2</v>
      </c>
      <c r="F24" s="16"/>
      <c r="G24" s="16"/>
      <c r="H24" s="16"/>
      <c r="I24" s="16"/>
      <c r="J24" s="16"/>
      <c r="K24" s="16"/>
      <c r="L24" s="16"/>
      <c r="M24" s="17" t="s">
        <v>3</v>
      </c>
      <c r="O24" s="118"/>
    </row>
    <row r="25" spans="2:19" x14ac:dyDescent="0.3">
      <c r="B25" s="8"/>
      <c r="C25" s="9">
        <v>1</v>
      </c>
      <c r="D25" s="9"/>
      <c r="E25" s="8" t="s">
        <v>4</v>
      </c>
      <c r="F25" s="8"/>
      <c r="G25" s="8"/>
      <c r="H25" s="8" t="s">
        <v>11</v>
      </c>
      <c r="I25" s="8"/>
      <c r="J25" s="98"/>
      <c r="K25" s="48" t="s">
        <v>79</v>
      </c>
      <c r="L25" s="46">
        <v>0.02</v>
      </c>
      <c r="M25" s="69">
        <f>M22*J25</f>
        <v>0</v>
      </c>
      <c r="Q25" s="118"/>
    </row>
    <row r="26" spans="2:19" x14ac:dyDescent="0.3">
      <c r="B26" s="8"/>
      <c r="C26" s="9">
        <v>2</v>
      </c>
      <c r="D26" s="9"/>
      <c r="E26" s="8" t="s">
        <v>5</v>
      </c>
      <c r="F26" s="8"/>
      <c r="G26" s="8"/>
      <c r="H26" s="8" t="s">
        <v>12</v>
      </c>
      <c r="I26" s="8"/>
      <c r="J26" s="98"/>
      <c r="K26" s="48" t="s">
        <v>79</v>
      </c>
      <c r="L26" s="46">
        <v>0.09</v>
      </c>
      <c r="M26" s="69">
        <f>M22*J26</f>
        <v>0</v>
      </c>
    </row>
    <row r="27" spans="2:19" x14ac:dyDescent="0.3">
      <c r="B27" s="8"/>
      <c r="C27" s="9">
        <v>3</v>
      </c>
      <c r="D27" s="9"/>
      <c r="E27" s="8" t="s">
        <v>170</v>
      </c>
      <c r="F27" s="8"/>
      <c r="G27" s="8"/>
      <c r="H27" s="8" t="s">
        <v>13</v>
      </c>
      <c r="I27" s="8"/>
      <c r="J27" s="98"/>
      <c r="K27" s="48" t="s">
        <v>79</v>
      </c>
      <c r="L27" s="46">
        <v>0.17</v>
      </c>
      <c r="M27" s="69">
        <f>M22*J27</f>
        <v>0</v>
      </c>
    </row>
    <row r="28" spans="2:19" x14ac:dyDescent="0.3">
      <c r="B28" s="8"/>
      <c r="C28" s="9">
        <v>4</v>
      </c>
      <c r="D28" s="9"/>
      <c r="E28" s="8" t="s">
        <v>6</v>
      </c>
      <c r="F28" s="8"/>
      <c r="G28" s="8"/>
      <c r="H28" s="8" t="s">
        <v>14</v>
      </c>
      <c r="I28" s="8"/>
      <c r="J28" s="98"/>
      <c r="K28" s="48" t="s">
        <v>79</v>
      </c>
      <c r="L28" s="46">
        <v>0.02</v>
      </c>
      <c r="M28" s="69">
        <f>M22*J28</f>
        <v>0</v>
      </c>
    </row>
    <row r="29" spans="2:19" x14ac:dyDescent="0.3">
      <c r="B29" s="8"/>
      <c r="C29" s="9">
        <v>5</v>
      </c>
      <c r="D29" s="9"/>
      <c r="E29" s="8" t="s">
        <v>7</v>
      </c>
      <c r="F29" s="8"/>
      <c r="G29" s="8"/>
      <c r="H29" s="8" t="s">
        <v>15</v>
      </c>
      <c r="I29" s="8"/>
      <c r="J29" s="98"/>
      <c r="K29" s="48" t="s">
        <v>79</v>
      </c>
      <c r="L29" s="46">
        <v>0.22</v>
      </c>
      <c r="M29" s="69">
        <f>M22*J29</f>
        <v>0</v>
      </c>
    </row>
    <row r="30" spans="2:19" x14ac:dyDescent="0.3">
      <c r="B30" s="8"/>
      <c r="C30" s="9">
        <v>6</v>
      </c>
      <c r="D30" s="9"/>
      <c r="E30" s="8" t="s">
        <v>8</v>
      </c>
      <c r="F30" s="8"/>
      <c r="G30" s="8"/>
      <c r="H30" s="8" t="s">
        <v>11</v>
      </c>
      <c r="I30" s="8"/>
      <c r="J30" s="98"/>
      <c r="K30" s="48" t="s">
        <v>79</v>
      </c>
      <c r="L30" s="46">
        <v>7.0000000000000007E-2</v>
      </c>
      <c r="M30" s="69">
        <f>M22*J30</f>
        <v>0</v>
      </c>
    </row>
    <row r="31" spans="2:19" x14ac:dyDescent="0.3">
      <c r="B31" s="8"/>
      <c r="C31" s="9">
        <v>7</v>
      </c>
      <c r="D31" s="9"/>
      <c r="E31" s="8" t="s">
        <v>9</v>
      </c>
      <c r="F31" s="8"/>
      <c r="G31" s="8"/>
      <c r="H31" s="8" t="s">
        <v>16</v>
      </c>
      <c r="I31" s="8"/>
      <c r="J31" s="98"/>
      <c r="K31" s="48" t="s">
        <v>79</v>
      </c>
      <c r="L31" s="46">
        <v>0.05</v>
      </c>
      <c r="M31" s="69">
        <f>M22*J31</f>
        <v>0</v>
      </c>
    </row>
    <row r="32" spans="2:19" x14ac:dyDescent="0.3">
      <c r="B32" s="8"/>
      <c r="C32" s="18">
        <v>8</v>
      </c>
      <c r="D32" s="18"/>
      <c r="E32" s="19" t="s">
        <v>10</v>
      </c>
      <c r="F32" s="19"/>
      <c r="G32" s="19"/>
      <c r="H32" s="19" t="s">
        <v>17</v>
      </c>
      <c r="I32" s="19"/>
      <c r="J32" s="99"/>
      <c r="K32" s="49" t="s">
        <v>79</v>
      </c>
      <c r="L32" s="47">
        <v>0.35</v>
      </c>
      <c r="M32" s="69">
        <f>M22*J32</f>
        <v>0</v>
      </c>
    </row>
    <row r="33" spans="2:19" x14ac:dyDescent="0.3">
      <c r="B33" s="8"/>
      <c r="C33" s="9"/>
      <c r="D33" s="9"/>
      <c r="E33" s="8"/>
      <c r="F33" s="8"/>
      <c r="G33" s="8"/>
      <c r="H33" s="8"/>
      <c r="I33" s="8"/>
      <c r="J33" s="8"/>
      <c r="K33" s="8"/>
      <c r="L33" s="8"/>
      <c r="M33" s="70">
        <f>SUM(M25:M32)</f>
        <v>0</v>
      </c>
    </row>
    <row r="34" spans="2:19" x14ac:dyDescent="0.3">
      <c r="B34" s="8"/>
      <c r="C34" s="9"/>
      <c r="D34" s="9"/>
      <c r="E34" s="8"/>
      <c r="F34" s="8"/>
      <c r="G34" s="8"/>
      <c r="H34" s="8"/>
      <c r="I34" s="8"/>
      <c r="J34" s="8"/>
      <c r="K34" s="8"/>
      <c r="L34" s="8"/>
      <c r="M34" s="8"/>
    </row>
    <row r="35" spans="2:19" x14ac:dyDescent="0.3">
      <c r="B35" s="8"/>
      <c r="C35" s="15" t="s">
        <v>19</v>
      </c>
      <c r="D35" s="15"/>
      <c r="E35" s="19"/>
      <c r="F35" s="19"/>
      <c r="G35" s="19"/>
      <c r="H35" s="19"/>
      <c r="I35" s="19"/>
      <c r="J35" s="19"/>
      <c r="K35" s="19"/>
      <c r="L35" s="19"/>
      <c r="M35" s="17" t="s">
        <v>3</v>
      </c>
    </row>
    <row r="36" spans="2:19" x14ac:dyDescent="0.3">
      <c r="B36" s="8"/>
      <c r="C36" s="9" t="s">
        <v>177</v>
      </c>
      <c r="D36" s="10"/>
      <c r="E36" s="8"/>
      <c r="F36" s="8"/>
      <c r="G36" s="8"/>
      <c r="H36" s="8" t="s">
        <v>178</v>
      </c>
      <c r="I36" s="86"/>
      <c r="J36" s="8"/>
      <c r="K36" s="8"/>
      <c r="L36" s="8"/>
      <c r="M36" s="69">
        <f>((I36)*M$33)</f>
        <v>0</v>
      </c>
    </row>
    <row r="37" spans="2:19" x14ac:dyDescent="0.3">
      <c r="B37" s="8"/>
      <c r="C37" s="41" t="s">
        <v>20</v>
      </c>
      <c r="D37" s="41"/>
      <c r="E37" s="13"/>
      <c r="F37" s="14"/>
      <c r="G37" s="8"/>
      <c r="H37" s="8" t="s">
        <v>178</v>
      </c>
      <c r="I37" s="86"/>
      <c r="J37" s="46"/>
      <c r="K37" s="46"/>
      <c r="L37" s="8"/>
      <c r="M37" s="69">
        <f>((I37)*M$33)</f>
        <v>0</v>
      </c>
    </row>
    <row r="38" spans="2:19" x14ac:dyDescent="0.3">
      <c r="B38" s="8"/>
      <c r="C38" s="41" t="s">
        <v>21</v>
      </c>
      <c r="D38" s="41"/>
      <c r="E38" s="13"/>
      <c r="F38" s="14"/>
      <c r="G38" s="8"/>
      <c r="H38" s="8" t="s">
        <v>178</v>
      </c>
      <c r="I38" s="86"/>
      <c r="J38" s="46"/>
      <c r="K38" s="46"/>
      <c r="L38" s="8"/>
      <c r="M38" s="69">
        <f>((I38)*M$33)</f>
        <v>0</v>
      </c>
    </row>
    <row r="39" spans="2:19" x14ac:dyDescent="0.3">
      <c r="B39" s="8"/>
      <c r="C39" s="44" t="s">
        <v>22</v>
      </c>
      <c r="D39" s="44"/>
      <c r="E39" s="27"/>
      <c r="F39" s="106"/>
      <c r="G39" s="19"/>
      <c r="H39" s="19" t="s">
        <v>178</v>
      </c>
      <c r="I39" s="89"/>
      <c r="J39" s="47"/>
      <c r="K39" s="47"/>
      <c r="L39" s="19"/>
      <c r="M39" s="69">
        <f>((I39)*M$33)</f>
        <v>0</v>
      </c>
      <c r="S39" s="3"/>
    </row>
    <row r="40" spans="2:19" x14ac:dyDescent="0.3">
      <c r="B40" s="8"/>
      <c r="C40" s="10" t="s">
        <v>23</v>
      </c>
      <c r="D40" s="10"/>
      <c r="E40" s="11"/>
      <c r="F40" s="8"/>
      <c r="G40" s="8"/>
      <c r="H40" s="8"/>
      <c r="I40" s="8"/>
      <c r="J40" s="8"/>
      <c r="K40" s="8"/>
      <c r="L40" s="8"/>
      <c r="M40" s="70">
        <f>SUM(M33,M36,M37,M38,M39)</f>
        <v>0</v>
      </c>
    </row>
    <row r="41" spans="2:19" x14ac:dyDescent="0.3">
      <c r="B41" s="8"/>
      <c r="C41" s="9"/>
      <c r="D41" s="9"/>
      <c r="E41" s="8"/>
      <c r="F41" s="8"/>
      <c r="G41" s="8"/>
      <c r="H41" s="8"/>
      <c r="I41" s="8"/>
      <c r="J41" s="8"/>
      <c r="K41" s="8"/>
      <c r="L41" s="8"/>
      <c r="M41" s="8"/>
    </row>
    <row r="42" spans="2:19" s="2" customFormat="1" x14ac:dyDescent="0.3">
      <c r="B42" s="11" t="s">
        <v>27</v>
      </c>
      <c r="C42" s="15" t="s">
        <v>1</v>
      </c>
      <c r="D42" s="10" t="s">
        <v>121</v>
      </c>
      <c r="E42" s="11" t="s">
        <v>24</v>
      </c>
      <c r="F42" s="11"/>
      <c r="G42" s="11"/>
      <c r="H42" s="8" t="s">
        <v>25</v>
      </c>
      <c r="I42" s="11"/>
      <c r="J42" s="11"/>
      <c r="K42" s="11"/>
      <c r="L42" s="16"/>
      <c r="M42" s="17" t="s">
        <v>3</v>
      </c>
    </row>
    <row r="43" spans="2:19" x14ac:dyDescent="0.3">
      <c r="B43" s="8"/>
      <c r="C43" s="9">
        <v>1</v>
      </c>
      <c r="D43" s="73" t="s">
        <v>114</v>
      </c>
      <c r="E43" s="141" t="s">
        <v>318</v>
      </c>
      <c r="F43" s="141"/>
      <c r="G43" s="141"/>
      <c r="H43" s="141"/>
      <c r="I43" s="141"/>
      <c r="J43" s="141"/>
      <c r="K43" s="141"/>
      <c r="L43" s="8" t="s">
        <v>18</v>
      </c>
      <c r="M43" s="87"/>
    </row>
    <row r="44" spans="2:19" x14ac:dyDescent="0.3">
      <c r="B44" s="8"/>
      <c r="C44" s="9">
        <v>1</v>
      </c>
      <c r="D44" s="72" t="s">
        <v>115</v>
      </c>
      <c r="E44" s="136" t="s">
        <v>277</v>
      </c>
      <c r="F44" s="136"/>
      <c r="G44" s="136"/>
      <c r="H44" s="136"/>
      <c r="I44" s="136"/>
      <c r="J44" s="136"/>
      <c r="K44" s="136"/>
      <c r="L44" s="8" t="s">
        <v>18</v>
      </c>
      <c r="M44" s="87"/>
    </row>
    <row r="45" spans="2:19" x14ac:dyDescent="0.3">
      <c r="B45" s="8"/>
      <c r="C45" s="9">
        <v>1</v>
      </c>
      <c r="D45" s="72" t="s">
        <v>116</v>
      </c>
      <c r="E45" s="136" t="s">
        <v>162</v>
      </c>
      <c r="F45" s="136"/>
      <c r="G45" s="136"/>
      <c r="H45" s="136"/>
      <c r="I45" s="136"/>
      <c r="J45" s="136"/>
      <c r="K45" s="136"/>
      <c r="L45" s="8" t="s">
        <v>18</v>
      </c>
      <c r="M45" s="87"/>
    </row>
    <row r="46" spans="2:19" x14ac:dyDescent="0.3">
      <c r="B46" s="8"/>
      <c r="C46" s="9">
        <v>1</v>
      </c>
      <c r="D46" s="72" t="s">
        <v>130</v>
      </c>
      <c r="E46" s="9" t="s">
        <v>276</v>
      </c>
      <c r="F46" s="9"/>
      <c r="G46" s="9"/>
      <c r="H46" s="9"/>
      <c r="I46" s="9"/>
      <c r="J46" s="9"/>
      <c r="K46" s="9"/>
      <c r="L46" s="8" t="s">
        <v>18</v>
      </c>
      <c r="M46" s="87"/>
    </row>
    <row r="47" spans="2:19" x14ac:dyDescent="0.3">
      <c r="B47" s="8"/>
      <c r="C47" s="9"/>
      <c r="D47" s="9"/>
      <c r="E47" s="14"/>
      <c r="F47" s="14"/>
      <c r="G47" s="14"/>
      <c r="H47" s="14"/>
      <c r="I47" s="14"/>
      <c r="J47" s="14"/>
      <c r="K47" s="14"/>
      <c r="L47" s="8"/>
      <c r="M47" s="8"/>
    </row>
    <row r="48" spans="2:19" x14ac:dyDescent="0.3">
      <c r="B48" s="8"/>
      <c r="C48" s="9">
        <v>2</v>
      </c>
      <c r="D48" s="72" t="s">
        <v>117</v>
      </c>
      <c r="E48" s="135" t="s">
        <v>275</v>
      </c>
      <c r="F48" s="136"/>
      <c r="G48" s="136"/>
      <c r="H48" s="136"/>
      <c r="I48" s="136"/>
      <c r="J48" s="136"/>
      <c r="K48" s="136"/>
      <c r="L48" s="8" t="s">
        <v>18</v>
      </c>
      <c r="M48" s="87"/>
    </row>
    <row r="49" spans="2:13" x14ac:dyDescent="0.3">
      <c r="B49" s="8"/>
      <c r="C49" s="9">
        <v>2</v>
      </c>
      <c r="D49" s="72" t="s">
        <v>118</v>
      </c>
      <c r="E49" s="135" t="s">
        <v>111</v>
      </c>
      <c r="F49" s="136"/>
      <c r="G49" s="136"/>
      <c r="H49" s="136"/>
      <c r="I49" s="136"/>
      <c r="J49" s="136"/>
      <c r="K49" s="136"/>
      <c r="L49" s="8" t="s">
        <v>18</v>
      </c>
      <c r="M49" s="87"/>
    </row>
    <row r="50" spans="2:13" x14ac:dyDescent="0.3">
      <c r="B50" s="8"/>
      <c r="C50" s="9">
        <v>2</v>
      </c>
      <c r="D50" s="72" t="s">
        <v>119</v>
      </c>
      <c r="E50" s="135" t="s">
        <v>162</v>
      </c>
      <c r="F50" s="136"/>
      <c r="G50" s="136"/>
      <c r="H50" s="136"/>
      <c r="I50" s="136"/>
      <c r="J50" s="136"/>
      <c r="K50" s="136"/>
      <c r="L50" s="8" t="s">
        <v>18</v>
      </c>
      <c r="M50" s="87"/>
    </row>
    <row r="51" spans="2:13" x14ac:dyDescent="0.3">
      <c r="B51" s="8"/>
      <c r="C51" s="9">
        <v>2</v>
      </c>
      <c r="D51" s="72" t="s">
        <v>120</v>
      </c>
      <c r="E51" s="135" t="s">
        <v>274</v>
      </c>
      <c r="F51" s="136"/>
      <c r="G51" s="136"/>
      <c r="H51" s="136"/>
      <c r="I51" s="136"/>
      <c r="J51" s="136"/>
      <c r="K51" s="136"/>
      <c r="L51" s="8" t="s">
        <v>18</v>
      </c>
      <c r="M51" s="87"/>
    </row>
    <row r="52" spans="2:13" x14ac:dyDescent="0.3">
      <c r="B52" s="8"/>
      <c r="C52" s="9"/>
      <c r="D52" s="9"/>
      <c r="E52" s="139"/>
      <c r="F52" s="140"/>
      <c r="G52" s="140"/>
      <c r="H52" s="140"/>
      <c r="I52" s="140"/>
      <c r="J52" s="140"/>
      <c r="K52" s="140"/>
      <c r="L52" s="8"/>
      <c r="M52" s="8"/>
    </row>
    <row r="53" spans="2:13" x14ac:dyDescent="0.3">
      <c r="B53" s="8"/>
      <c r="C53" s="9">
        <v>3</v>
      </c>
      <c r="D53" s="72" t="s">
        <v>131</v>
      </c>
      <c r="E53" s="135" t="s">
        <v>113</v>
      </c>
      <c r="F53" s="136"/>
      <c r="G53" s="136"/>
      <c r="H53" s="136"/>
      <c r="I53" s="136"/>
      <c r="J53" s="136"/>
      <c r="K53" s="136"/>
      <c r="L53" s="8" t="s">
        <v>18</v>
      </c>
      <c r="M53" s="87"/>
    </row>
    <row r="54" spans="2:13" x14ac:dyDescent="0.3">
      <c r="B54" s="8"/>
      <c r="C54" s="9">
        <v>3</v>
      </c>
      <c r="D54" s="72" t="s">
        <v>132</v>
      </c>
      <c r="E54" s="135" t="s">
        <v>112</v>
      </c>
      <c r="F54" s="136"/>
      <c r="G54" s="136"/>
      <c r="H54" s="136"/>
      <c r="I54" s="136"/>
      <c r="J54" s="136"/>
      <c r="K54" s="136"/>
      <c r="L54" s="8" t="s">
        <v>18</v>
      </c>
      <c r="M54" s="87"/>
    </row>
    <row r="55" spans="2:13" x14ac:dyDescent="0.3">
      <c r="B55" s="8"/>
      <c r="C55" s="9">
        <v>3</v>
      </c>
      <c r="D55" s="72" t="s">
        <v>133</v>
      </c>
      <c r="E55" s="135" t="s">
        <v>307</v>
      </c>
      <c r="F55" s="136"/>
      <c r="G55" s="136"/>
      <c r="H55" s="136"/>
      <c r="I55" s="136"/>
      <c r="J55" s="136"/>
      <c r="K55" s="136"/>
      <c r="L55" s="8" t="s">
        <v>18</v>
      </c>
      <c r="M55" s="87"/>
    </row>
    <row r="56" spans="2:13" x14ac:dyDescent="0.3">
      <c r="B56" s="8"/>
      <c r="C56" s="9">
        <v>3</v>
      </c>
      <c r="D56" s="72" t="s">
        <v>134</v>
      </c>
      <c r="E56" s="135" t="s">
        <v>162</v>
      </c>
      <c r="F56" s="136"/>
      <c r="G56" s="136"/>
      <c r="H56" s="136"/>
      <c r="I56" s="136"/>
      <c r="J56" s="136"/>
      <c r="K56" s="136"/>
      <c r="L56" s="8" t="s">
        <v>18</v>
      </c>
      <c r="M56" s="87"/>
    </row>
    <row r="57" spans="2:13" x14ac:dyDescent="0.3">
      <c r="B57" s="8"/>
      <c r="C57" s="9">
        <v>3</v>
      </c>
      <c r="D57" s="72" t="s">
        <v>135</v>
      </c>
      <c r="E57" s="135" t="s">
        <v>205</v>
      </c>
      <c r="F57" s="136"/>
      <c r="G57" s="136"/>
      <c r="H57" s="136"/>
      <c r="I57" s="136"/>
      <c r="J57" s="136"/>
      <c r="K57" s="136"/>
      <c r="L57" s="8" t="s">
        <v>18</v>
      </c>
      <c r="M57" s="87"/>
    </row>
    <row r="58" spans="2:13" ht="14.4" customHeight="1" x14ac:dyDescent="0.3">
      <c r="B58" s="8"/>
      <c r="C58" s="9">
        <v>3</v>
      </c>
      <c r="D58" s="72" t="s">
        <v>136</v>
      </c>
      <c r="E58" s="135" t="s">
        <v>274</v>
      </c>
      <c r="F58" s="136"/>
      <c r="G58" s="136"/>
      <c r="H58" s="136"/>
      <c r="I58" s="136"/>
      <c r="J58" s="136"/>
      <c r="K58" s="136"/>
      <c r="L58" s="8" t="s">
        <v>18</v>
      </c>
      <c r="M58" s="87"/>
    </row>
    <row r="59" spans="2:13" ht="14.4" customHeight="1" x14ac:dyDescent="0.3">
      <c r="B59" s="8"/>
      <c r="C59" s="9">
        <v>3</v>
      </c>
      <c r="D59" s="72" t="s">
        <v>137</v>
      </c>
      <c r="E59" s="135" t="s">
        <v>309</v>
      </c>
      <c r="F59" s="136"/>
      <c r="G59" s="136"/>
      <c r="H59" s="136"/>
      <c r="I59" s="136"/>
      <c r="J59" s="136"/>
      <c r="K59" s="136"/>
      <c r="L59" s="8" t="s">
        <v>18</v>
      </c>
      <c r="M59" s="87"/>
    </row>
    <row r="60" spans="2:13" x14ac:dyDescent="0.3">
      <c r="B60" s="8"/>
      <c r="C60" s="9">
        <v>3</v>
      </c>
      <c r="D60" s="72" t="s">
        <v>138</v>
      </c>
      <c r="E60" s="135" t="s">
        <v>310</v>
      </c>
      <c r="F60" s="136"/>
      <c r="G60" s="136"/>
      <c r="H60" s="136"/>
      <c r="I60" s="136"/>
      <c r="J60" s="136"/>
      <c r="K60" s="136"/>
      <c r="L60" s="8" t="s">
        <v>18</v>
      </c>
      <c r="M60" s="87"/>
    </row>
    <row r="61" spans="2:13" x14ac:dyDescent="0.3">
      <c r="B61" s="8"/>
      <c r="C61" s="9">
        <v>3</v>
      </c>
      <c r="D61" s="72" t="s">
        <v>139</v>
      </c>
      <c r="E61" s="135" t="s">
        <v>273</v>
      </c>
      <c r="F61" s="136"/>
      <c r="G61" s="136"/>
      <c r="H61" s="136"/>
      <c r="I61" s="136"/>
      <c r="J61" s="136"/>
      <c r="K61" s="136"/>
      <c r="L61" s="8" t="s">
        <v>18</v>
      </c>
      <c r="M61" s="87"/>
    </row>
    <row r="62" spans="2:13" x14ac:dyDescent="0.3">
      <c r="B62" s="8"/>
      <c r="C62" s="9"/>
      <c r="D62" s="9"/>
      <c r="E62" s="139"/>
      <c r="F62" s="140"/>
      <c r="G62" s="140"/>
      <c r="H62" s="140"/>
      <c r="I62" s="140"/>
      <c r="J62" s="140"/>
      <c r="K62" s="140"/>
      <c r="L62" s="8"/>
      <c r="M62" s="8"/>
    </row>
    <row r="63" spans="2:13" ht="14.4" customHeight="1" x14ac:dyDescent="0.3">
      <c r="B63" s="8"/>
      <c r="C63" s="9">
        <v>5</v>
      </c>
      <c r="D63" s="72" t="s">
        <v>144</v>
      </c>
      <c r="E63" s="135" t="s">
        <v>267</v>
      </c>
      <c r="F63" s="136"/>
      <c r="G63" s="136"/>
      <c r="H63" s="136"/>
      <c r="I63" s="136"/>
      <c r="J63" s="136"/>
      <c r="K63" s="136"/>
      <c r="L63" s="8" t="s">
        <v>18</v>
      </c>
      <c r="M63" s="87"/>
    </row>
    <row r="64" spans="2:13" ht="14.4" customHeight="1" x14ac:dyDescent="0.3">
      <c r="B64" s="8"/>
      <c r="C64" s="9">
        <v>5</v>
      </c>
      <c r="D64" s="72" t="s">
        <v>145</v>
      </c>
      <c r="E64" s="135" t="s">
        <v>112</v>
      </c>
      <c r="F64" s="136"/>
      <c r="G64" s="136"/>
      <c r="H64" s="136"/>
      <c r="I64" s="136"/>
      <c r="J64" s="136"/>
      <c r="K64" s="136"/>
      <c r="L64" s="8" t="s">
        <v>18</v>
      </c>
      <c r="M64" s="87"/>
    </row>
    <row r="65" spans="2:13" ht="14.4" customHeight="1" x14ac:dyDescent="0.3">
      <c r="B65" s="8"/>
      <c r="C65" s="9">
        <v>5</v>
      </c>
      <c r="D65" s="72" t="s">
        <v>146</v>
      </c>
      <c r="E65" s="135" t="s">
        <v>272</v>
      </c>
      <c r="F65" s="136"/>
      <c r="G65" s="136"/>
      <c r="H65" s="136"/>
      <c r="I65" s="136"/>
      <c r="J65" s="136"/>
      <c r="K65" s="136"/>
      <c r="L65" s="8" t="s">
        <v>18</v>
      </c>
      <c r="M65" s="87"/>
    </row>
    <row r="66" spans="2:13" ht="14.4" customHeight="1" x14ac:dyDescent="0.3">
      <c r="B66" s="8"/>
      <c r="C66" s="9">
        <v>5</v>
      </c>
      <c r="D66" s="72" t="s">
        <v>147</v>
      </c>
      <c r="E66" s="135" t="s">
        <v>163</v>
      </c>
      <c r="F66" s="136"/>
      <c r="G66" s="136"/>
      <c r="H66" s="136"/>
      <c r="I66" s="136"/>
      <c r="J66" s="136"/>
      <c r="K66" s="136"/>
      <c r="L66" s="8" t="s">
        <v>18</v>
      </c>
      <c r="M66" s="87"/>
    </row>
    <row r="67" spans="2:13" ht="14.4" customHeight="1" x14ac:dyDescent="0.3">
      <c r="B67" s="8"/>
      <c r="C67" s="9">
        <v>5</v>
      </c>
      <c r="D67" s="72" t="s">
        <v>148</v>
      </c>
      <c r="E67" s="135" t="s">
        <v>274</v>
      </c>
      <c r="F67" s="136"/>
      <c r="G67" s="136"/>
      <c r="H67" s="136"/>
      <c r="I67" s="136"/>
      <c r="J67" s="136"/>
      <c r="K67" s="136"/>
      <c r="L67" s="8" t="s">
        <v>18</v>
      </c>
      <c r="M67" s="87"/>
    </row>
    <row r="68" spans="2:13" ht="14.4" customHeight="1" x14ac:dyDescent="0.3">
      <c r="B68" s="8"/>
      <c r="C68" s="9">
        <v>5</v>
      </c>
      <c r="D68" s="72" t="s">
        <v>149</v>
      </c>
      <c r="E68" s="135" t="s">
        <v>271</v>
      </c>
      <c r="F68" s="136"/>
      <c r="G68" s="136"/>
      <c r="H68" s="136"/>
      <c r="I68" s="136"/>
      <c r="J68" s="136"/>
      <c r="K68" s="136"/>
      <c r="L68" s="8" t="s">
        <v>18</v>
      </c>
      <c r="M68" s="87"/>
    </row>
    <row r="69" spans="2:13" ht="14.4" customHeight="1" x14ac:dyDescent="0.3">
      <c r="B69" s="8"/>
      <c r="C69" s="9">
        <v>5</v>
      </c>
      <c r="D69" s="72" t="s">
        <v>150</v>
      </c>
      <c r="E69" s="135" t="s">
        <v>270</v>
      </c>
      <c r="F69" s="136"/>
      <c r="G69" s="136"/>
      <c r="H69" s="136"/>
      <c r="I69" s="136"/>
      <c r="J69" s="136"/>
      <c r="K69" s="136"/>
      <c r="L69" s="8" t="s">
        <v>18</v>
      </c>
      <c r="M69" s="87"/>
    </row>
    <row r="70" spans="2:13" ht="14.4" customHeight="1" x14ac:dyDescent="0.3">
      <c r="B70" s="8"/>
      <c r="C70" s="9">
        <v>5</v>
      </c>
      <c r="D70" s="72" t="s">
        <v>151</v>
      </c>
      <c r="E70" s="135" t="s">
        <v>311</v>
      </c>
      <c r="F70" s="136"/>
      <c r="G70" s="136"/>
      <c r="H70" s="136"/>
      <c r="I70" s="136"/>
      <c r="J70" s="136"/>
      <c r="K70" s="136"/>
      <c r="L70" s="8" t="s">
        <v>18</v>
      </c>
      <c r="M70" s="87"/>
    </row>
    <row r="71" spans="2:13" ht="14.4" customHeight="1" x14ac:dyDescent="0.3">
      <c r="B71" s="8"/>
      <c r="C71" s="9">
        <v>5</v>
      </c>
      <c r="D71" s="72" t="s">
        <v>152</v>
      </c>
      <c r="E71" s="135" t="s">
        <v>269</v>
      </c>
      <c r="F71" s="136"/>
      <c r="G71" s="136"/>
      <c r="H71" s="136"/>
      <c r="I71" s="136"/>
      <c r="J71" s="136"/>
      <c r="K71" s="136"/>
      <c r="L71" s="8" t="s">
        <v>18</v>
      </c>
      <c r="M71" s="87"/>
    </row>
    <row r="72" spans="2:13" x14ac:dyDescent="0.3">
      <c r="B72" s="8"/>
      <c r="C72" s="9"/>
      <c r="D72" s="9"/>
      <c r="E72" s="139"/>
      <c r="F72" s="140"/>
      <c r="G72" s="140"/>
      <c r="H72" s="140"/>
      <c r="I72" s="140"/>
      <c r="J72" s="140"/>
      <c r="K72" s="140"/>
      <c r="L72" s="8"/>
      <c r="M72" s="8"/>
    </row>
    <row r="73" spans="2:13" x14ac:dyDescent="0.3">
      <c r="B73" s="8"/>
      <c r="C73" s="9">
        <v>6</v>
      </c>
      <c r="D73" s="72" t="s">
        <v>153</v>
      </c>
      <c r="E73" s="135" t="s">
        <v>229</v>
      </c>
      <c r="F73" s="136"/>
      <c r="G73" s="136"/>
      <c r="H73" s="136"/>
      <c r="I73" s="136"/>
      <c r="J73" s="136"/>
      <c r="K73" s="136"/>
      <c r="L73" s="8" t="s">
        <v>18</v>
      </c>
      <c r="M73" s="87"/>
    </row>
    <row r="74" spans="2:13" x14ac:dyDescent="0.3">
      <c r="B74" s="8"/>
      <c r="C74" s="9">
        <v>6</v>
      </c>
      <c r="D74" s="72" t="s">
        <v>153</v>
      </c>
      <c r="E74" s="135" t="s">
        <v>268</v>
      </c>
      <c r="F74" s="136"/>
      <c r="G74" s="136"/>
      <c r="H74" s="136"/>
      <c r="I74" s="136"/>
      <c r="J74" s="136"/>
      <c r="K74" s="136"/>
      <c r="L74" s="8" t="s">
        <v>18</v>
      </c>
      <c r="M74" s="87"/>
    </row>
    <row r="75" spans="2:13" x14ac:dyDescent="0.3">
      <c r="B75" s="8"/>
      <c r="C75" s="9"/>
      <c r="D75" s="9"/>
      <c r="E75" s="135"/>
      <c r="F75" s="136"/>
      <c r="G75" s="136"/>
      <c r="H75" s="136"/>
      <c r="I75" s="136"/>
      <c r="J75" s="136"/>
      <c r="K75" s="136"/>
      <c r="L75" s="8"/>
      <c r="M75" s="8"/>
    </row>
    <row r="76" spans="2:13" x14ac:dyDescent="0.3">
      <c r="B76" s="8"/>
      <c r="C76" s="9">
        <v>7</v>
      </c>
      <c r="D76" s="72" t="s">
        <v>154</v>
      </c>
      <c r="E76" s="135" t="s">
        <v>221</v>
      </c>
      <c r="F76" s="136"/>
      <c r="G76" s="136"/>
      <c r="H76" s="136"/>
      <c r="I76" s="136"/>
      <c r="J76" s="136"/>
      <c r="K76" s="136"/>
      <c r="L76" s="8" t="s">
        <v>18</v>
      </c>
      <c r="M76" s="87"/>
    </row>
    <row r="77" spans="2:13" x14ac:dyDescent="0.3">
      <c r="B77" s="8"/>
      <c r="C77" s="9"/>
      <c r="D77" s="9"/>
      <c r="E77" s="139"/>
      <c r="F77" s="140"/>
      <c r="G77" s="140"/>
      <c r="H77" s="140"/>
      <c r="I77" s="140"/>
      <c r="J77" s="140"/>
      <c r="K77" s="140"/>
      <c r="L77" s="8"/>
      <c r="M77" s="8"/>
    </row>
    <row r="78" spans="2:13" ht="14.4" customHeight="1" x14ac:dyDescent="0.3">
      <c r="B78" s="8"/>
      <c r="C78" s="9">
        <v>8</v>
      </c>
      <c r="D78" s="72" t="s">
        <v>155</v>
      </c>
      <c r="E78" s="135" t="s">
        <v>267</v>
      </c>
      <c r="F78" s="136"/>
      <c r="G78" s="136"/>
      <c r="H78" s="136"/>
      <c r="I78" s="136"/>
      <c r="J78" s="136"/>
      <c r="K78" s="136"/>
      <c r="L78" s="8" t="s">
        <v>18</v>
      </c>
      <c r="M78" s="87"/>
    </row>
    <row r="79" spans="2:13" ht="14.4" customHeight="1" x14ac:dyDescent="0.3">
      <c r="B79" s="8"/>
      <c r="C79" s="9">
        <v>8</v>
      </c>
      <c r="D79" s="72" t="s">
        <v>156</v>
      </c>
      <c r="E79" s="135" t="s">
        <v>274</v>
      </c>
      <c r="F79" s="136"/>
      <c r="G79" s="136"/>
      <c r="H79" s="136"/>
      <c r="I79" s="136"/>
      <c r="J79" s="136"/>
      <c r="K79" s="136"/>
      <c r="L79" s="8" t="s">
        <v>18</v>
      </c>
      <c r="M79" s="87"/>
    </row>
    <row r="80" spans="2:13" ht="14.4" customHeight="1" x14ac:dyDescent="0.3">
      <c r="B80" s="8"/>
      <c r="C80" s="9">
        <v>8</v>
      </c>
      <c r="D80" s="72" t="s">
        <v>157</v>
      </c>
      <c r="E80" s="135" t="s">
        <v>205</v>
      </c>
      <c r="F80" s="136"/>
      <c r="G80" s="136"/>
      <c r="H80" s="136"/>
      <c r="I80" s="136"/>
      <c r="J80" s="136"/>
      <c r="K80" s="136"/>
      <c r="L80" s="8" t="s">
        <v>18</v>
      </c>
      <c r="M80" s="87"/>
    </row>
    <row r="81" spans="2:15" ht="14.4" customHeight="1" x14ac:dyDescent="0.3">
      <c r="B81" s="8"/>
      <c r="C81" s="9">
        <v>8</v>
      </c>
      <c r="D81" s="72" t="s">
        <v>158</v>
      </c>
      <c r="E81" s="135" t="s">
        <v>161</v>
      </c>
      <c r="F81" s="136"/>
      <c r="G81" s="136"/>
      <c r="H81" s="136"/>
      <c r="I81" s="136"/>
      <c r="J81" s="136"/>
      <c r="K81" s="136"/>
      <c r="L81" s="8" t="s">
        <v>18</v>
      </c>
      <c r="M81" s="87"/>
    </row>
    <row r="82" spans="2:15" ht="14.4" customHeight="1" x14ac:dyDescent="0.3">
      <c r="B82" s="8"/>
      <c r="C82" s="9">
        <v>8</v>
      </c>
      <c r="D82" s="72" t="s">
        <v>159</v>
      </c>
      <c r="E82" s="135" t="s">
        <v>266</v>
      </c>
      <c r="F82" s="136"/>
      <c r="G82" s="136"/>
      <c r="H82" s="136"/>
      <c r="I82" s="136"/>
      <c r="J82" s="136"/>
      <c r="K82" s="136"/>
      <c r="L82" s="8" t="s">
        <v>18</v>
      </c>
      <c r="M82" s="87"/>
    </row>
    <row r="83" spans="2:15" ht="14.4" customHeight="1" x14ac:dyDescent="0.3">
      <c r="B83" s="8"/>
      <c r="C83" s="9">
        <v>8</v>
      </c>
      <c r="D83" s="72" t="s">
        <v>160</v>
      </c>
      <c r="E83" s="135" t="s">
        <v>265</v>
      </c>
      <c r="F83" s="136"/>
      <c r="G83" s="136"/>
      <c r="H83" s="136"/>
      <c r="I83" s="136"/>
      <c r="J83" s="136"/>
      <c r="K83" s="136"/>
      <c r="L83" s="8" t="s">
        <v>18</v>
      </c>
      <c r="M83" s="87"/>
    </row>
    <row r="84" spans="2:15" s="2" customFormat="1" x14ac:dyDescent="0.3">
      <c r="B84" s="11"/>
      <c r="C84" s="74" t="s">
        <v>171</v>
      </c>
      <c r="D84" s="74"/>
      <c r="E84" s="62"/>
      <c r="F84" s="62"/>
      <c r="G84" s="62"/>
      <c r="H84" s="62"/>
      <c r="I84" s="62"/>
      <c r="J84" s="62"/>
      <c r="K84" s="62"/>
      <c r="L84" s="62"/>
      <c r="M84" s="63">
        <f>SUM(M43:M83)</f>
        <v>0</v>
      </c>
      <c r="O84"/>
    </row>
    <row r="85" spans="2:15" x14ac:dyDescent="0.3">
      <c r="B85" s="8"/>
      <c r="C85" s="9"/>
      <c r="D85" s="9"/>
      <c r="E85" s="8"/>
      <c r="F85" s="8"/>
      <c r="G85" s="8"/>
      <c r="H85" s="8"/>
      <c r="I85" s="8"/>
      <c r="J85" s="8"/>
      <c r="K85" s="8"/>
      <c r="L85" s="8"/>
      <c r="M85" s="8"/>
    </row>
    <row r="86" spans="2:15" x14ac:dyDescent="0.3">
      <c r="B86" s="8"/>
      <c r="C86" s="9"/>
      <c r="D86" s="9"/>
      <c r="E86" s="8"/>
      <c r="F86" s="8"/>
      <c r="G86" s="8"/>
      <c r="H86" s="8"/>
      <c r="I86" s="8"/>
      <c r="J86" s="8"/>
      <c r="K86" s="8"/>
      <c r="L86" s="8"/>
      <c r="M86" s="8"/>
    </row>
    <row r="87" spans="2:15" x14ac:dyDescent="0.3">
      <c r="B87" s="8"/>
      <c r="C87" s="15" t="s">
        <v>28</v>
      </c>
      <c r="D87" s="22"/>
      <c r="E87" s="21"/>
      <c r="F87" s="21"/>
      <c r="G87" s="21"/>
      <c r="H87" s="21"/>
      <c r="I87" s="21"/>
      <c r="J87" s="21"/>
      <c r="K87" s="21"/>
      <c r="L87" s="21"/>
      <c r="M87" s="21"/>
    </row>
    <row r="88" spans="2:15" s="43" customFormat="1" x14ac:dyDescent="0.3">
      <c r="B88" s="13"/>
      <c r="C88" s="41" t="s">
        <v>30</v>
      </c>
      <c r="D88" s="41"/>
      <c r="E88" s="13" t="s">
        <v>33</v>
      </c>
      <c r="F88" s="13"/>
      <c r="G88" s="13"/>
      <c r="H88" s="13" t="s">
        <v>37</v>
      </c>
      <c r="I88" s="13"/>
      <c r="J88" s="13"/>
      <c r="K88" s="13"/>
      <c r="L88" s="13"/>
      <c r="M88" s="42">
        <f>SUM((M25+M26)*(1+(I37+I38+I39+I36))+SUM(M43:M51))</f>
        <v>0</v>
      </c>
    </row>
    <row r="89" spans="2:15" s="43" customFormat="1" x14ac:dyDescent="0.3">
      <c r="B89" s="13"/>
      <c r="C89" s="41" t="s">
        <v>29</v>
      </c>
      <c r="D89" s="41"/>
      <c r="E89" s="13" t="s">
        <v>34</v>
      </c>
      <c r="F89" s="13"/>
      <c r="G89" s="13"/>
      <c r="H89" s="13" t="s">
        <v>38</v>
      </c>
      <c r="I89" s="13"/>
      <c r="J89" s="13"/>
      <c r="K89" s="13"/>
      <c r="L89" s="13"/>
      <c r="M89" s="42">
        <f>SUM((M27+M28)*(1+(I37+I38+I39+I36))+SUM(M53:M61))</f>
        <v>0</v>
      </c>
    </row>
    <row r="90" spans="2:15" s="43" customFormat="1" x14ac:dyDescent="0.3">
      <c r="B90" s="13"/>
      <c r="C90" s="41" t="s">
        <v>31</v>
      </c>
      <c r="D90" s="41"/>
      <c r="E90" s="13" t="s">
        <v>35</v>
      </c>
      <c r="F90" s="13"/>
      <c r="G90" s="13"/>
      <c r="H90" s="13" t="s">
        <v>39</v>
      </c>
      <c r="I90" s="13"/>
      <c r="J90" s="13"/>
      <c r="K90" s="13"/>
      <c r="L90" s="13"/>
      <c r="M90" s="42">
        <f>SUM((M29+M30+M31)*(1+(I37+I38+I39+I36))+SUM(M63:M76))</f>
        <v>0</v>
      </c>
    </row>
    <row r="91" spans="2:15" s="43" customFormat="1" x14ac:dyDescent="0.3">
      <c r="B91" s="13"/>
      <c r="C91" s="44" t="s">
        <v>32</v>
      </c>
      <c r="D91" s="44"/>
      <c r="E91" s="27" t="s">
        <v>36</v>
      </c>
      <c r="F91" s="27"/>
      <c r="G91" s="27"/>
      <c r="H91" s="27" t="s">
        <v>40</v>
      </c>
      <c r="I91" s="27"/>
      <c r="J91" s="27"/>
      <c r="K91" s="27"/>
      <c r="L91" s="27"/>
      <c r="M91" s="45">
        <f>SUM((M32)*(1+(I37+I38+I39+I36))+SUM(M78:M83))</f>
        <v>0</v>
      </c>
    </row>
    <row r="92" spans="2:15" x14ac:dyDescent="0.3">
      <c r="B92" s="8"/>
      <c r="C92" s="10" t="s">
        <v>41</v>
      </c>
      <c r="D92" s="10"/>
      <c r="E92" s="11"/>
      <c r="F92" s="11"/>
      <c r="G92" s="11"/>
      <c r="H92" s="11"/>
      <c r="I92" s="11"/>
      <c r="J92" s="11"/>
      <c r="K92" s="11"/>
      <c r="L92" s="11"/>
      <c r="M92" s="23">
        <f>SUM(M88:M91)</f>
        <v>0</v>
      </c>
    </row>
    <row r="93" spans="2:15" x14ac:dyDescent="0.3">
      <c r="B93" s="8"/>
      <c r="C93" s="9"/>
      <c r="D93" s="9"/>
      <c r="E93" s="8"/>
      <c r="F93" s="8"/>
      <c r="G93" s="8"/>
      <c r="H93" s="8"/>
      <c r="I93" s="8"/>
      <c r="J93" s="8"/>
      <c r="K93" s="8"/>
      <c r="L93" s="8"/>
      <c r="M93" s="8"/>
    </row>
    <row r="94" spans="2:15" x14ac:dyDescent="0.3">
      <c r="B94" s="11" t="s">
        <v>42</v>
      </c>
      <c r="C94" s="137" t="s">
        <v>195</v>
      </c>
      <c r="D94" s="138"/>
      <c r="E94" s="138"/>
      <c r="F94" s="138"/>
      <c r="G94" s="138"/>
      <c r="H94" s="138"/>
      <c r="I94" s="138"/>
      <c r="J94" s="138"/>
      <c r="K94" s="138"/>
      <c r="L94" s="138"/>
      <c r="M94" s="17" t="s">
        <v>3</v>
      </c>
    </row>
    <row r="95" spans="2:15" s="43" customFormat="1" x14ac:dyDescent="0.3">
      <c r="B95" s="13"/>
      <c r="C95" s="41" t="s">
        <v>30</v>
      </c>
      <c r="D95" s="41"/>
      <c r="E95" s="13" t="s">
        <v>43</v>
      </c>
      <c r="F95" s="13"/>
      <c r="G95" s="13"/>
      <c r="H95" s="13"/>
      <c r="I95" s="88"/>
      <c r="J95" s="13"/>
      <c r="K95" s="13"/>
      <c r="L95" s="13" t="s">
        <v>47</v>
      </c>
      <c r="M95" s="42">
        <f>I95*50</f>
        <v>0</v>
      </c>
    </row>
    <row r="96" spans="2:15" s="43" customFormat="1" x14ac:dyDescent="0.3">
      <c r="B96" s="13"/>
      <c r="C96" s="41" t="s">
        <v>29</v>
      </c>
      <c r="D96" s="41"/>
      <c r="E96" s="13" t="s">
        <v>198</v>
      </c>
      <c r="F96" s="13"/>
      <c r="G96" s="13"/>
      <c r="H96" s="13"/>
      <c r="I96" s="88"/>
      <c r="J96" s="13"/>
      <c r="K96" s="13"/>
      <c r="L96" s="13" t="s">
        <v>47</v>
      </c>
      <c r="M96" s="42">
        <f>I96*50</f>
        <v>0</v>
      </c>
    </row>
    <row r="97" spans="2:13" s="43" customFormat="1" x14ac:dyDescent="0.3">
      <c r="B97" s="13"/>
      <c r="C97" s="41" t="s">
        <v>31</v>
      </c>
      <c r="D97" s="41"/>
      <c r="E97" s="13" t="s">
        <v>44</v>
      </c>
      <c r="F97" s="13"/>
      <c r="G97" s="13"/>
      <c r="H97" s="13"/>
      <c r="I97" s="88"/>
      <c r="J97" s="13"/>
      <c r="K97" s="13"/>
      <c r="L97" s="13" t="s">
        <v>47</v>
      </c>
      <c r="M97" s="42">
        <f>I97*50</f>
        <v>0</v>
      </c>
    </row>
    <row r="98" spans="2:13" s="43" customFormat="1" x14ac:dyDescent="0.3">
      <c r="B98" s="13"/>
      <c r="C98" s="41" t="s">
        <v>32</v>
      </c>
      <c r="D98" s="41"/>
      <c r="E98" s="13" t="s">
        <v>196</v>
      </c>
      <c r="F98" s="13"/>
      <c r="G98" s="13"/>
      <c r="H98" s="13"/>
      <c r="I98" s="88"/>
      <c r="J98" s="13"/>
      <c r="K98" s="13"/>
      <c r="L98" s="13" t="s">
        <v>47</v>
      </c>
      <c r="M98" s="42">
        <f>I98*50</f>
        <v>0</v>
      </c>
    </row>
    <row r="99" spans="2:13" s="43" customFormat="1" x14ac:dyDescent="0.3">
      <c r="B99" s="13"/>
      <c r="C99" s="44" t="s">
        <v>45</v>
      </c>
      <c r="D99" s="44"/>
      <c r="E99" s="27" t="s">
        <v>46</v>
      </c>
      <c r="F99" s="27"/>
      <c r="G99" s="27"/>
      <c r="H99" s="27"/>
      <c r="I99" s="107"/>
      <c r="J99" s="27"/>
      <c r="K99" s="27"/>
      <c r="L99" s="27" t="s">
        <v>47</v>
      </c>
      <c r="M99" s="45">
        <f>I99*50</f>
        <v>0</v>
      </c>
    </row>
    <row r="100" spans="2:13" x14ac:dyDescent="0.3">
      <c r="B100" s="8"/>
      <c r="C100" s="10" t="s">
        <v>48</v>
      </c>
      <c r="D100" s="10"/>
      <c r="E100" s="8"/>
      <c r="F100" s="8"/>
      <c r="G100" s="8"/>
      <c r="H100" s="8"/>
      <c r="I100" s="8"/>
      <c r="J100" s="8"/>
      <c r="K100" s="8"/>
      <c r="L100" s="8"/>
      <c r="M100" s="23">
        <f>SUM(M95:M99)</f>
        <v>0</v>
      </c>
    </row>
  </sheetData>
  <sheetProtection algorithmName="SHA-512" hashValue="vMyx+7g4ncUUnbVQQFWutAqUuINSpbwi1bSkpDpP7AGK04m/GINmnhqdx2PNlncxWdY0ijKpiTPZyyK2YM1qXw==" saltValue="R/VCNyeILp84Py/mxXaxpw==" spinCount="100000" sheet="1" objects="1" scenarios="1"/>
  <protectedRanges>
    <protectedRange sqref="J25:J32" name="Bereich1"/>
  </protectedRanges>
  <mergeCells count="40">
    <mergeCell ref="E50:K50"/>
    <mergeCell ref="E55:K55"/>
    <mergeCell ref="E43:K43"/>
    <mergeCell ref="E44:K44"/>
    <mergeCell ref="E45:K45"/>
    <mergeCell ref="E48:K48"/>
    <mergeCell ref="E49:K49"/>
    <mergeCell ref="E62:K62"/>
    <mergeCell ref="E51:K51"/>
    <mergeCell ref="E52:K52"/>
    <mergeCell ref="E53:K53"/>
    <mergeCell ref="E54:K54"/>
    <mergeCell ref="E56:K56"/>
    <mergeCell ref="E57:K57"/>
    <mergeCell ref="E58:K58"/>
    <mergeCell ref="E59:K59"/>
    <mergeCell ref="E60:K60"/>
    <mergeCell ref="E61:K61"/>
    <mergeCell ref="E74:K74"/>
    <mergeCell ref="E63:K63"/>
    <mergeCell ref="E64:K64"/>
    <mergeCell ref="E65:K65"/>
    <mergeCell ref="E66:K66"/>
    <mergeCell ref="E67:K67"/>
    <mergeCell ref="E68:K68"/>
    <mergeCell ref="E69:K69"/>
    <mergeCell ref="E70:K70"/>
    <mergeCell ref="E71:K71"/>
    <mergeCell ref="E72:K72"/>
    <mergeCell ref="E73:K73"/>
    <mergeCell ref="E81:K81"/>
    <mergeCell ref="E82:K82"/>
    <mergeCell ref="E83:K83"/>
    <mergeCell ref="C94:L94"/>
    <mergeCell ref="E75:K75"/>
    <mergeCell ref="E76:K76"/>
    <mergeCell ref="E77:K77"/>
    <mergeCell ref="E78:K78"/>
    <mergeCell ref="E79:K79"/>
    <mergeCell ref="E80:K80"/>
  </mergeCells>
  <phoneticPr fontId="9" type="noConversion"/>
  <dataValidations count="1">
    <dataValidation type="list" allowBlank="1" showInputMessage="1" showErrorMessage="1" sqref="M11" xr:uid="{BEA7B735-A1E1-4F03-A8E0-8B39247360DA}">
      <formula1>$N$11:$S$11</formula1>
    </dataValidation>
  </dataValidation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B62D1-B9FD-4D3D-8629-1D39F318C6DE}">
  <dimension ref="B2:ET126"/>
  <sheetViews>
    <sheetView showGridLines="0" zoomScale="115" zoomScaleNormal="115" workbookViewId="0">
      <selection activeCell="B5" sqref="B5"/>
    </sheetView>
  </sheetViews>
  <sheetFormatPr baseColWidth="10" defaultRowHeight="14.4" x14ac:dyDescent="0.3"/>
  <cols>
    <col min="2" max="2" width="11.5546875" style="36"/>
    <col min="3" max="3" width="70" style="36" customWidth="1"/>
    <col min="4" max="4" width="11.5546875" style="40"/>
    <col min="5" max="5" width="3.44140625" customWidth="1"/>
  </cols>
  <sheetData>
    <row r="2" spans="2:4" x14ac:dyDescent="0.3">
      <c r="B2" s="115" t="s">
        <v>320</v>
      </c>
    </row>
    <row r="5" spans="2:4" x14ac:dyDescent="0.3">
      <c r="B5" s="28" t="s">
        <v>122</v>
      </c>
      <c r="C5" s="143" t="s">
        <v>4</v>
      </c>
      <c r="D5" s="143"/>
    </row>
    <row r="6" spans="2:4" ht="26.4" x14ac:dyDescent="0.3">
      <c r="B6" s="30" t="s">
        <v>49</v>
      </c>
      <c r="C6" s="30" t="s">
        <v>264</v>
      </c>
      <c r="D6" s="82" t="s">
        <v>59</v>
      </c>
    </row>
    <row r="7" spans="2:4" ht="26.4" x14ac:dyDescent="0.3">
      <c r="B7" s="30" t="s">
        <v>50</v>
      </c>
      <c r="C7" s="30" t="s">
        <v>263</v>
      </c>
      <c r="D7" s="82" t="s">
        <v>59</v>
      </c>
    </row>
    <row r="8" spans="2:4" x14ac:dyDescent="0.3">
      <c r="B8" s="30" t="s">
        <v>51</v>
      </c>
      <c r="C8" s="30" t="s">
        <v>63</v>
      </c>
      <c r="D8" s="82" t="s">
        <v>59</v>
      </c>
    </row>
    <row r="9" spans="2:4" x14ac:dyDescent="0.3">
      <c r="B9" s="30"/>
      <c r="C9" s="30"/>
      <c r="D9" s="82"/>
    </row>
    <row r="10" spans="2:4" x14ac:dyDescent="0.3">
      <c r="B10" s="6"/>
      <c r="C10" s="142" t="s">
        <v>60</v>
      </c>
      <c r="D10" s="142"/>
    </row>
    <row r="11" spans="2:4" ht="72.599999999999994" customHeight="1" x14ac:dyDescent="0.3">
      <c r="B11" s="71" t="s">
        <v>114</v>
      </c>
      <c r="C11" s="30" t="s">
        <v>316</v>
      </c>
      <c r="D11" s="26" t="s">
        <v>59</v>
      </c>
    </row>
    <row r="12" spans="2:4" ht="39.6" x14ac:dyDescent="0.3">
      <c r="B12" s="71" t="s">
        <v>115</v>
      </c>
      <c r="C12" s="30" t="s">
        <v>262</v>
      </c>
      <c r="D12" s="26" t="s">
        <v>59</v>
      </c>
    </row>
    <row r="13" spans="2:4" ht="28.8" customHeight="1" x14ac:dyDescent="0.3">
      <c r="B13" s="71" t="s">
        <v>116</v>
      </c>
      <c r="C13" s="30" t="s">
        <v>162</v>
      </c>
      <c r="D13" s="26" t="s">
        <v>59</v>
      </c>
    </row>
    <row r="14" spans="2:4" ht="46.8" customHeight="1" x14ac:dyDescent="0.3">
      <c r="B14" s="71" t="s">
        <v>130</v>
      </c>
      <c r="C14" s="30" t="s">
        <v>261</v>
      </c>
      <c r="D14" s="26" t="s">
        <v>59</v>
      </c>
    </row>
    <row r="15" spans="2:4" x14ac:dyDescent="0.3">
      <c r="B15" s="6"/>
      <c r="C15" s="6"/>
      <c r="D15" s="26"/>
    </row>
    <row r="16" spans="2:4" x14ac:dyDescent="0.3">
      <c r="B16" s="25" t="s">
        <v>123</v>
      </c>
      <c r="C16" s="142" t="s">
        <v>52</v>
      </c>
      <c r="D16" s="142"/>
    </row>
    <row r="17" spans="2:142" ht="26.4" x14ac:dyDescent="0.3">
      <c r="B17" s="30" t="s">
        <v>49</v>
      </c>
      <c r="C17" s="30" t="s">
        <v>260</v>
      </c>
      <c r="D17" s="26" t="s">
        <v>59</v>
      </c>
    </row>
    <row r="18" spans="2:142" ht="79.2" x14ac:dyDescent="0.3">
      <c r="B18" s="30" t="s">
        <v>50</v>
      </c>
      <c r="C18" s="30" t="s">
        <v>259</v>
      </c>
      <c r="D18" s="26" t="s">
        <v>59</v>
      </c>
    </row>
    <row r="19" spans="2:142" x14ac:dyDescent="0.3">
      <c r="B19" s="30" t="s">
        <v>51</v>
      </c>
      <c r="C19" s="30" t="s">
        <v>258</v>
      </c>
      <c r="D19" s="26" t="s">
        <v>59</v>
      </c>
    </row>
    <row r="20" spans="2:142" ht="39.6" x14ac:dyDescent="0.3">
      <c r="B20" s="30" t="s">
        <v>53</v>
      </c>
      <c r="C20" s="30" t="s">
        <v>257</v>
      </c>
      <c r="D20" s="26" t="s">
        <v>59</v>
      </c>
    </row>
    <row r="21" spans="2:142" ht="26.4" x14ac:dyDescent="0.3">
      <c r="B21" s="30" t="s">
        <v>55</v>
      </c>
      <c r="C21" s="30" t="s">
        <v>256</v>
      </c>
      <c r="D21" s="26" t="s">
        <v>59</v>
      </c>
    </row>
    <row r="22" spans="2:142" x14ac:dyDescent="0.3">
      <c r="B22" s="30" t="s">
        <v>56</v>
      </c>
      <c r="C22" s="30" t="s">
        <v>255</v>
      </c>
      <c r="D22" s="26" t="s">
        <v>59</v>
      </c>
    </row>
    <row r="23" spans="2:142" x14ac:dyDescent="0.3">
      <c r="B23" s="30" t="s">
        <v>57</v>
      </c>
      <c r="C23" s="30" t="s">
        <v>63</v>
      </c>
      <c r="D23" s="26" t="s">
        <v>59</v>
      </c>
    </row>
    <row r="24" spans="2:142" x14ac:dyDescent="0.3">
      <c r="B24" s="30"/>
      <c r="C24" s="30"/>
      <c r="D24" s="26"/>
    </row>
    <row r="25" spans="2:142" x14ac:dyDescent="0.3">
      <c r="B25" s="6"/>
      <c r="C25" s="142" t="s">
        <v>60</v>
      </c>
      <c r="D25" s="142"/>
    </row>
    <row r="26" spans="2:142" s="4" customFormat="1" ht="52.8" x14ac:dyDescent="0.3">
      <c r="B26" s="71" t="s">
        <v>117</v>
      </c>
      <c r="C26" s="7" t="s">
        <v>254</v>
      </c>
      <c r="D26" s="26" t="s">
        <v>59</v>
      </c>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row>
    <row r="27" spans="2:142" s="4" customFormat="1" ht="26.4" x14ac:dyDescent="0.3">
      <c r="B27" s="71" t="s">
        <v>118</v>
      </c>
      <c r="C27" s="7" t="s">
        <v>110</v>
      </c>
      <c r="D27" s="26" t="s">
        <v>59</v>
      </c>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row>
    <row r="28" spans="2:142" x14ac:dyDescent="0.3">
      <c r="B28" s="71" t="s">
        <v>119</v>
      </c>
      <c r="C28" s="37" t="s">
        <v>162</v>
      </c>
      <c r="D28" s="26" t="s">
        <v>59</v>
      </c>
    </row>
    <row r="29" spans="2:142" s="4" customFormat="1" ht="58.2" customHeight="1" x14ac:dyDescent="0.3">
      <c r="B29" s="71" t="s">
        <v>120</v>
      </c>
      <c r="C29" s="30" t="s">
        <v>317</v>
      </c>
      <c r="D29" s="26" t="s">
        <v>59</v>
      </c>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row>
    <row r="30" spans="2:142" x14ac:dyDescent="0.3">
      <c r="B30" s="71"/>
      <c r="C30" s="6"/>
      <c r="D30" s="26"/>
    </row>
    <row r="31" spans="2:142" x14ac:dyDescent="0.3">
      <c r="B31" s="25" t="s">
        <v>124</v>
      </c>
      <c r="C31" s="142" t="s">
        <v>54</v>
      </c>
      <c r="D31" s="142"/>
    </row>
    <row r="32" spans="2:142" ht="39.6" x14ac:dyDescent="0.3">
      <c r="B32" s="31" t="s">
        <v>49</v>
      </c>
      <c r="C32" s="30" t="s">
        <v>253</v>
      </c>
      <c r="D32" s="26" t="s">
        <v>59</v>
      </c>
    </row>
    <row r="33" spans="2:4" x14ac:dyDescent="0.3">
      <c r="B33" s="31" t="s">
        <v>50</v>
      </c>
      <c r="C33" s="30" t="s">
        <v>252</v>
      </c>
      <c r="D33" s="26" t="s">
        <v>59</v>
      </c>
    </row>
    <row r="34" spans="2:4" ht="118.8" x14ac:dyDescent="0.3">
      <c r="B34" s="31" t="s">
        <v>51</v>
      </c>
      <c r="C34" s="30" t="s">
        <v>251</v>
      </c>
      <c r="D34" s="26" t="s">
        <v>59</v>
      </c>
    </row>
    <row r="35" spans="2:4" ht="52.8" x14ac:dyDescent="0.3">
      <c r="B35" s="31" t="s">
        <v>53</v>
      </c>
      <c r="C35" s="30" t="s">
        <v>250</v>
      </c>
      <c r="D35" s="26" t="s">
        <v>59</v>
      </c>
    </row>
    <row r="36" spans="2:4" ht="26.4" x14ac:dyDescent="0.3">
      <c r="B36" s="30" t="s">
        <v>55</v>
      </c>
      <c r="C36" s="30" t="s">
        <v>249</v>
      </c>
      <c r="D36" s="26" t="s">
        <v>59</v>
      </c>
    </row>
    <row r="37" spans="2:4" x14ac:dyDescent="0.3">
      <c r="B37" s="30" t="s">
        <v>56</v>
      </c>
      <c r="C37" s="30" t="s">
        <v>248</v>
      </c>
      <c r="D37" s="26" t="s">
        <v>59</v>
      </c>
    </row>
    <row r="38" spans="2:4" x14ac:dyDescent="0.3">
      <c r="B38" s="30" t="s">
        <v>57</v>
      </c>
      <c r="C38" s="30" t="s">
        <v>247</v>
      </c>
      <c r="D38" s="26" t="s">
        <v>59</v>
      </c>
    </row>
    <row r="39" spans="2:4" x14ac:dyDescent="0.3">
      <c r="B39" s="30" t="s">
        <v>64</v>
      </c>
      <c r="C39" s="30" t="s">
        <v>63</v>
      </c>
      <c r="D39" s="26" t="s">
        <v>59</v>
      </c>
    </row>
    <row r="40" spans="2:4" x14ac:dyDescent="0.3">
      <c r="B40" s="6"/>
      <c r="C40" s="30"/>
      <c r="D40" s="26"/>
    </row>
    <row r="41" spans="2:4" x14ac:dyDescent="0.3">
      <c r="B41" s="6"/>
      <c r="C41" s="142" t="s">
        <v>60</v>
      </c>
      <c r="D41" s="142"/>
    </row>
    <row r="42" spans="2:4" ht="52.8" x14ac:dyDescent="0.3">
      <c r="B42" s="71" t="s">
        <v>131</v>
      </c>
      <c r="C42" s="35" t="s">
        <v>172</v>
      </c>
      <c r="D42" s="82" t="s">
        <v>59</v>
      </c>
    </row>
    <row r="43" spans="2:4" ht="26.4" x14ac:dyDescent="0.3">
      <c r="B43" s="71" t="s">
        <v>132</v>
      </c>
      <c r="C43" s="35" t="s">
        <v>110</v>
      </c>
      <c r="D43" s="82" t="s">
        <v>59</v>
      </c>
    </row>
    <row r="44" spans="2:4" x14ac:dyDescent="0.3">
      <c r="B44" s="71" t="s">
        <v>133</v>
      </c>
      <c r="C44" s="125" t="s">
        <v>307</v>
      </c>
      <c r="D44" s="82"/>
    </row>
    <row r="45" spans="2:4" x14ac:dyDescent="0.3">
      <c r="B45" s="71" t="s">
        <v>134</v>
      </c>
      <c r="C45" s="30" t="s">
        <v>162</v>
      </c>
      <c r="D45" s="82" t="s">
        <v>59</v>
      </c>
    </row>
    <row r="46" spans="2:4" x14ac:dyDescent="0.3">
      <c r="B46" s="71" t="s">
        <v>135</v>
      </c>
      <c r="C46" s="30" t="s">
        <v>205</v>
      </c>
      <c r="D46" s="82" t="s">
        <v>59</v>
      </c>
    </row>
    <row r="47" spans="2:4" ht="58.8" customHeight="1" x14ac:dyDescent="0.3">
      <c r="B47" s="71" t="s">
        <v>136</v>
      </c>
      <c r="C47" s="30" t="s">
        <v>317</v>
      </c>
      <c r="D47" s="82" t="s">
        <v>59</v>
      </c>
    </row>
    <row r="48" spans="2:4" ht="26.4" x14ac:dyDescent="0.3">
      <c r="B48" s="71" t="s">
        <v>137</v>
      </c>
      <c r="C48" s="30" t="s">
        <v>305</v>
      </c>
      <c r="D48" s="82" t="s">
        <v>59</v>
      </c>
    </row>
    <row r="49" spans="2:142" s="113" customFormat="1" ht="26.4" x14ac:dyDescent="0.3">
      <c r="B49" s="71" t="s">
        <v>138</v>
      </c>
      <c r="C49" s="30" t="s">
        <v>308</v>
      </c>
      <c r="D49" s="82" t="s">
        <v>59</v>
      </c>
      <c r="E49" s="114"/>
      <c r="F49" s="114"/>
      <c r="G49"/>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row>
    <row r="50" spans="2:142" ht="52.8" x14ac:dyDescent="0.3">
      <c r="B50" s="71" t="s">
        <v>139</v>
      </c>
      <c r="C50" s="35" t="s">
        <v>246</v>
      </c>
      <c r="D50" s="82" t="s">
        <v>59</v>
      </c>
    </row>
    <row r="51" spans="2:142" x14ac:dyDescent="0.3">
      <c r="B51" s="6"/>
      <c r="C51" s="30"/>
      <c r="D51" s="82"/>
    </row>
    <row r="52" spans="2:142" x14ac:dyDescent="0.3">
      <c r="B52" s="25" t="s">
        <v>125</v>
      </c>
      <c r="C52" s="142" t="s">
        <v>6</v>
      </c>
      <c r="D52" s="142"/>
    </row>
    <row r="53" spans="2:142" ht="52.8" x14ac:dyDescent="0.3">
      <c r="B53" s="32" t="s">
        <v>49</v>
      </c>
      <c r="C53" s="30" t="s">
        <v>245</v>
      </c>
      <c r="D53" s="26" t="s">
        <v>59</v>
      </c>
    </row>
    <row r="54" spans="2:142" ht="26.4" x14ac:dyDescent="0.3">
      <c r="B54" s="32" t="s">
        <v>50</v>
      </c>
      <c r="C54" s="30" t="s">
        <v>244</v>
      </c>
      <c r="D54" s="26" t="s">
        <v>59</v>
      </c>
    </row>
    <row r="55" spans="2:142" x14ac:dyDescent="0.3">
      <c r="B55" s="32"/>
      <c r="C55" s="30"/>
      <c r="D55" s="26"/>
    </row>
    <row r="56" spans="2:142" x14ac:dyDescent="0.3">
      <c r="B56" s="6"/>
      <c r="C56" s="142" t="s">
        <v>60</v>
      </c>
      <c r="D56" s="142"/>
    </row>
    <row r="57" spans="2:142" x14ac:dyDescent="0.3">
      <c r="B57" s="71" t="s">
        <v>143</v>
      </c>
      <c r="C57" s="37" t="s">
        <v>243</v>
      </c>
      <c r="D57" s="26"/>
    </row>
    <row r="58" spans="2:142" x14ac:dyDescent="0.3">
      <c r="B58" s="6"/>
      <c r="C58" s="6"/>
      <c r="D58" s="26"/>
    </row>
    <row r="59" spans="2:142" x14ac:dyDescent="0.3">
      <c r="B59" s="25" t="s">
        <v>126</v>
      </c>
      <c r="C59" s="142" t="s">
        <v>7</v>
      </c>
      <c r="D59" s="142"/>
    </row>
    <row r="60" spans="2:142" ht="52.8" x14ac:dyDescent="0.3">
      <c r="B60" s="30" t="s">
        <v>49</v>
      </c>
      <c r="C60" s="30" t="s">
        <v>242</v>
      </c>
      <c r="D60" s="26" t="s">
        <v>59</v>
      </c>
    </row>
    <row r="61" spans="2:142" ht="92.4" x14ac:dyDescent="0.3">
      <c r="B61" s="30" t="s">
        <v>50</v>
      </c>
      <c r="C61" s="30" t="s">
        <v>241</v>
      </c>
      <c r="D61" s="26" t="s">
        <v>59</v>
      </c>
    </row>
    <row r="62" spans="2:142" ht="14.4" customHeight="1" x14ac:dyDescent="0.3">
      <c r="B62" s="30" t="s">
        <v>51</v>
      </c>
      <c r="C62" s="30" t="s">
        <v>240</v>
      </c>
      <c r="D62" s="26" t="s">
        <v>59</v>
      </c>
    </row>
    <row r="63" spans="2:142" x14ac:dyDescent="0.3">
      <c r="B63" s="30" t="s">
        <v>53</v>
      </c>
      <c r="C63" s="30" t="s">
        <v>239</v>
      </c>
      <c r="D63" s="26" t="s">
        <v>59</v>
      </c>
    </row>
    <row r="64" spans="2:142" ht="47.4" customHeight="1" x14ac:dyDescent="0.3">
      <c r="B64" s="30" t="s">
        <v>55</v>
      </c>
      <c r="C64" s="30" t="s">
        <v>238</v>
      </c>
      <c r="D64" s="26" t="s">
        <v>59</v>
      </c>
    </row>
    <row r="65" spans="2:142" ht="26.4" x14ac:dyDescent="0.3">
      <c r="B65" s="30" t="s">
        <v>56</v>
      </c>
      <c r="C65" s="30" t="s">
        <v>237</v>
      </c>
      <c r="D65" s="26" t="s">
        <v>59</v>
      </c>
    </row>
    <row r="66" spans="2:142" x14ac:dyDescent="0.3">
      <c r="B66" s="30"/>
      <c r="C66" s="30"/>
      <c r="D66" s="26"/>
    </row>
    <row r="67" spans="2:142" x14ac:dyDescent="0.3">
      <c r="B67" s="6"/>
      <c r="C67" s="142" t="s">
        <v>60</v>
      </c>
      <c r="D67" s="142"/>
    </row>
    <row r="68" spans="2:142" ht="39.6" x14ac:dyDescent="0.3">
      <c r="B68" s="71" t="s">
        <v>144</v>
      </c>
      <c r="C68" s="7" t="s">
        <v>236</v>
      </c>
      <c r="D68" s="38" t="s">
        <v>59</v>
      </c>
    </row>
    <row r="69" spans="2:142" ht="39.6" x14ac:dyDescent="0.3">
      <c r="B69" s="71" t="s">
        <v>145</v>
      </c>
      <c r="C69" s="7" t="s">
        <v>235</v>
      </c>
      <c r="D69" s="38" t="s">
        <v>59</v>
      </c>
    </row>
    <row r="70" spans="2:142" x14ac:dyDescent="0.3">
      <c r="B70" s="71" t="s">
        <v>146</v>
      </c>
      <c r="C70" s="30" t="s">
        <v>205</v>
      </c>
      <c r="D70" s="38" t="s">
        <v>59</v>
      </c>
    </row>
    <row r="71" spans="2:142" x14ac:dyDescent="0.3">
      <c r="B71" s="71" t="s">
        <v>147</v>
      </c>
      <c r="C71" s="34" t="s">
        <v>163</v>
      </c>
      <c r="D71" s="38" t="s">
        <v>59</v>
      </c>
    </row>
    <row r="72" spans="2:142" ht="52.8" x14ac:dyDescent="0.3">
      <c r="B72" s="71" t="s">
        <v>148</v>
      </c>
      <c r="C72" s="30" t="s">
        <v>317</v>
      </c>
      <c r="D72" s="38" t="s">
        <v>59</v>
      </c>
    </row>
    <row r="73" spans="2:142" x14ac:dyDescent="0.3">
      <c r="B73" s="71" t="s">
        <v>149</v>
      </c>
      <c r="C73" s="34" t="s">
        <v>109</v>
      </c>
      <c r="D73" s="38" t="s">
        <v>59</v>
      </c>
    </row>
    <row r="74" spans="2:142" s="4" customFormat="1" ht="26.4" x14ac:dyDescent="0.3">
      <c r="B74" s="71" t="s">
        <v>150</v>
      </c>
      <c r="C74" s="30" t="s">
        <v>234</v>
      </c>
      <c r="D74" s="112" t="s">
        <v>59</v>
      </c>
      <c r="E74"/>
      <c r="F74"/>
      <c r="G74"/>
      <c r="H74"/>
      <c r="I74"/>
      <c r="J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row>
    <row r="75" spans="2:142" s="4" customFormat="1" ht="26.4" x14ac:dyDescent="0.3">
      <c r="B75" s="71" t="s">
        <v>151</v>
      </c>
      <c r="C75" s="30" t="s">
        <v>306</v>
      </c>
      <c r="D75" s="112" t="s">
        <v>59</v>
      </c>
      <c r="E75"/>
      <c r="F75"/>
      <c r="G75"/>
      <c r="H75"/>
      <c r="I75"/>
      <c r="J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row>
    <row r="76" spans="2:142" ht="26.4" x14ac:dyDescent="0.3">
      <c r="B76" s="71" t="s">
        <v>152</v>
      </c>
      <c r="C76" s="30" t="s">
        <v>233</v>
      </c>
      <c r="D76" s="26" t="s">
        <v>59</v>
      </c>
    </row>
    <row r="77" spans="2:142" s="4" customFormat="1" x14ac:dyDescent="0.3">
      <c r="B77" s="7"/>
      <c r="C77" s="7"/>
      <c r="D77" s="33"/>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row>
    <row r="78" spans="2:142" x14ac:dyDescent="0.3">
      <c r="B78" s="25" t="s">
        <v>127</v>
      </c>
      <c r="C78" s="142" t="s">
        <v>8</v>
      </c>
      <c r="D78" s="142"/>
    </row>
    <row r="79" spans="2:142" ht="26.4" x14ac:dyDescent="0.3">
      <c r="B79" s="30" t="s">
        <v>49</v>
      </c>
      <c r="C79" s="30" t="s">
        <v>232</v>
      </c>
      <c r="D79" s="38" t="s">
        <v>59</v>
      </c>
    </row>
    <row r="80" spans="2:142" ht="39.6" x14ac:dyDescent="0.3">
      <c r="B80" s="30" t="s">
        <v>50</v>
      </c>
      <c r="C80" s="30" t="s">
        <v>231</v>
      </c>
      <c r="D80" s="38" t="s">
        <v>59</v>
      </c>
    </row>
    <row r="81" spans="2:142" ht="26.4" x14ac:dyDescent="0.3">
      <c r="B81" s="30" t="s">
        <v>51</v>
      </c>
      <c r="C81" s="30" t="s">
        <v>230</v>
      </c>
      <c r="D81" s="38" t="s">
        <v>59</v>
      </c>
    </row>
    <row r="82" spans="2:142" ht="26.4" x14ac:dyDescent="0.3">
      <c r="B82" s="30" t="s">
        <v>53</v>
      </c>
      <c r="C82" s="30" t="s">
        <v>75</v>
      </c>
      <c r="D82" s="38" t="s">
        <v>59</v>
      </c>
    </row>
    <row r="83" spans="2:142" ht="26.4" x14ac:dyDescent="0.3">
      <c r="B83" s="30" t="s">
        <v>55</v>
      </c>
      <c r="C83" s="30" t="s">
        <v>66</v>
      </c>
      <c r="D83" s="38" t="s">
        <v>59</v>
      </c>
    </row>
    <row r="84" spans="2:142" x14ac:dyDescent="0.3">
      <c r="B84" s="30" t="s">
        <v>56</v>
      </c>
      <c r="C84" s="30" t="s">
        <v>76</v>
      </c>
      <c r="D84" s="38" t="s">
        <v>59</v>
      </c>
    </row>
    <row r="85" spans="2:142" x14ac:dyDescent="0.3">
      <c r="B85" s="30"/>
      <c r="C85" s="30"/>
      <c r="D85" s="38"/>
    </row>
    <row r="86" spans="2:142" x14ac:dyDescent="0.3">
      <c r="B86" s="6"/>
      <c r="C86" s="142" t="s">
        <v>60</v>
      </c>
      <c r="D86" s="142"/>
    </row>
    <row r="87" spans="2:142" x14ac:dyDescent="0.3">
      <c r="B87" s="111" t="s">
        <v>153</v>
      </c>
      <c r="C87" s="30" t="s">
        <v>229</v>
      </c>
      <c r="D87" s="83" t="s">
        <v>59</v>
      </c>
    </row>
    <row r="88" spans="2:142" s="110" customFormat="1" ht="26.4" x14ac:dyDescent="0.3">
      <c r="B88" s="111" t="s">
        <v>228</v>
      </c>
      <c r="C88" s="30" t="s">
        <v>227</v>
      </c>
      <c r="D88" s="83" t="s">
        <v>59</v>
      </c>
    </row>
    <row r="89" spans="2:142" x14ac:dyDescent="0.3">
      <c r="B89" s="6"/>
      <c r="C89" s="30"/>
      <c r="D89" s="26"/>
    </row>
    <row r="90" spans="2:142" x14ac:dyDescent="0.3">
      <c r="B90" s="25" t="s">
        <v>128</v>
      </c>
      <c r="C90" s="25" t="s">
        <v>9</v>
      </c>
      <c r="D90" s="29"/>
    </row>
    <row r="91" spans="2:142" s="4" customFormat="1" x14ac:dyDescent="0.3">
      <c r="B91" s="30" t="s">
        <v>49</v>
      </c>
      <c r="C91" s="30" t="s">
        <v>226</v>
      </c>
      <c r="D91" s="33" t="s">
        <v>59</v>
      </c>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row>
    <row r="92" spans="2:142" s="4" customFormat="1" ht="39.6" x14ac:dyDescent="0.3">
      <c r="B92" s="30" t="s">
        <v>50</v>
      </c>
      <c r="C92" s="30" t="s">
        <v>225</v>
      </c>
      <c r="D92" s="33" t="s">
        <v>59</v>
      </c>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row>
    <row r="93" spans="2:142" s="4" customFormat="1" x14ac:dyDescent="0.3">
      <c r="B93" s="30" t="s">
        <v>51</v>
      </c>
      <c r="C93" s="30" t="s">
        <v>77</v>
      </c>
      <c r="D93" s="3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row>
    <row r="94" spans="2:142" s="4" customFormat="1" ht="26.4" x14ac:dyDescent="0.3">
      <c r="B94" s="30" t="s">
        <v>53</v>
      </c>
      <c r="C94" s="30" t="s">
        <v>224</v>
      </c>
      <c r="D94" s="33" t="s">
        <v>59</v>
      </c>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row>
    <row r="95" spans="2:142" s="4" customFormat="1" ht="26.4" x14ac:dyDescent="0.3">
      <c r="B95" s="30" t="s">
        <v>55</v>
      </c>
      <c r="C95" s="30" t="s">
        <v>223</v>
      </c>
      <c r="D95" s="33" t="s">
        <v>59</v>
      </c>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row>
    <row r="96" spans="2:142" s="4" customFormat="1" x14ac:dyDescent="0.3">
      <c r="B96" s="30" t="s">
        <v>56</v>
      </c>
      <c r="C96" s="30" t="s">
        <v>222</v>
      </c>
      <c r="D96" s="33" t="s">
        <v>59</v>
      </c>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row>
    <row r="97" spans="2:142" s="4" customFormat="1" x14ac:dyDescent="0.3">
      <c r="B97" s="30"/>
      <c r="C97" s="30"/>
      <c r="D97" s="33"/>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row>
    <row r="98" spans="2:142" x14ac:dyDescent="0.3">
      <c r="B98" s="6"/>
      <c r="C98" s="142" t="s">
        <v>60</v>
      </c>
      <c r="D98" s="142"/>
    </row>
    <row r="99" spans="2:142" s="4" customFormat="1" x14ac:dyDescent="0.3">
      <c r="B99" s="71" t="s">
        <v>154</v>
      </c>
      <c r="C99" s="30" t="s">
        <v>221</v>
      </c>
      <c r="D99" s="33" t="s">
        <v>59</v>
      </c>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row>
    <row r="100" spans="2:142" x14ac:dyDescent="0.3">
      <c r="B100" s="6"/>
      <c r="C100" s="6"/>
      <c r="D100" s="26"/>
    </row>
    <row r="101" spans="2:142" x14ac:dyDescent="0.3">
      <c r="B101" s="25" t="s">
        <v>129</v>
      </c>
      <c r="C101" s="25" t="s">
        <v>58</v>
      </c>
      <c r="D101" s="29"/>
    </row>
    <row r="102" spans="2:142" ht="52.8" x14ac:dyDescent="0.3">
      <c r="B102" s="30" t="s">
        <v>49</v>
      </c>
      <c r="C102" s="30" t="s">
        <v>220</v>
      </c>
      <c r="D102" s="26" t="s">
        <v>59</v>
      </c>
    </row>
    <row r="103" spans="2:142" x14ac:dyDescent="0.3">
      <c r="B103" s="30" t="s">
        <v>50</v>
      </c>
      <c r="C103" s="30" t="s">
        <v>219</v>
      </c>
      <c r="D103" s="26" t="s">
        <v>59</v>
      </c>
    </row>
    <row r="104" spans="2:142" x14ac:dyDescent="0.3">
      <c r="B104" s="30" t="s">
        <v>51</v>
      </c>
      <c r="C104" s="30" t="s">
        <v>218</v>
      </c>
      <c r="D104" s="26" t="s">
        <v>59</v>
      </c>
    </row>
    <row r="105" spans="2:142" x14ac:dyDescent="0.3">
      <c r="B105" s="30" t="s">
        <v>53</v>
      </c>
      <c r="C105" s="30" t="s">
        <v>217</v>
      </c>
      <c r="D105" s="26" t="s">
        <v>59</v>
      </c>
    </row>
    <row r="106" spans="2:142" ht="26.4" x14ac:dyDescent="0.3">
      <c r="B106" s="30" t="s">
        <v>55</v>
      </c>
      <c r="C106" s="30" t="s">
        <v>216</v>
      </c>
      <c r="D106" s="26" t="s">
        <v>59</v>
      </c>
    </row>
    <row r="107" spans="2:142" x14ac:dyDescent="0.3">
      <c r="B107" s="30" t="s">
        <v>56</v>
      </c>
      <c r="C107" s="30" t="s">
        <v>67</v>
      </c>
      <c r="D107" s="26" t="s">
        <v>59</v>
      </c>
    </row>
    <row r="108" spans="2:142" ht="26.4" x14ac:dyDescent="0.3">
      <c r="B108" s="30" t="s">
        <v>57</v>
      </c>
      <c r="C108" s="30" t="s">
        <v>215</v>
      </c>
      <c r="D108" s="26" t="s">
        <v>59</v>
      </c>
    </row>
    <row r="109" spans="2:142" ht="26.4" x14ac:dyDescent="0.3">
      <c r="B109" s="30" t="s">
        <v>64</v>
      </c>
      <c r="C109" s="30" t="s">
        <v>214</v>
      </c>
      <c r="D109" s="26" t="s">
        <v>59</v>
      </c>
    </row>
    <row r="110" spans="2:142" x14ac:dyDescent="0.3">
      <c r="B110" s="30" t="s">
        <v>65</v>
      </c>
      <c r="C110" s="30" t="s">
        <v>213</v>
      </c>
      <c r="D110" s="26" t="s">
        <v>59</v>
      </c>
    </row>
    <row r="111" spans="2:142" x14ac:dyDescent="0.3">
      <c r="B111" s="30" t="s">
        <v>68</v>
      </c>
      <c r="C111" s="30" t="s">
        <v>212</v>
      </c>
      <c r="D111" s="26" t="s">
        <v>59</v>
      </c>
    </row>
    <row r="112" spans="2:142" ht="39.6" x14ac:dyDescent="0.3">
      <c r="B112" s="30" t="s">
        <v>69</v>
      </c>
      <c r="C112" s="30" t="s">
        <v>211</v>
      </c>
      <c r="D112" s="26" t="s">
        <v>59</v>
      </c>
    </row>
    <row r="113" spans="2:150" x14ac:dyDescent="0.3">
      <c r="B113" s="30" t="s">
        <v>70</v>
      </c>
      <c r="C113" s="30" t="s">
        <v>210</v>
      </c>
      <c r="D113" s="26" t="s">
        <v>59</v>
      </c>
    </row>
    <row r="114" spans="2:150" ht="26.4" x14ac:dyDescent="0.3">
      <c r="B114" s="30" t="s">
        <v>71</v>
      </c>
      <c r="C114" s="30" t="s">
        <v>209</v>
      </c>
      <c r="D114" s="26" t="s">
        <v>59</v>
      </c>
    </row>
    <row r="115" spans="2:150" x14ac:dyDescent="0.3">
      <c r="B115" s="30" t="s">
        <v>72</v>
      </c>
      <c r="C115" s="30" t="s">
        <v>208</v>
      </c>
      <c r="D115" s="26" t="s">
        <v>59</v>
      </c>
    </row>
    <row r="116" spans="2:150" x14ac:dyDescent="0.3">
      <c r="B116" s="30" t="s">
        <v>73</v>
      </c>
      <c r="C116" s="30" t="s">
        <v>78</v>
      </c>
      <c r="D116" s="26" t="s">
        <v>59</v>
      </c>
    </row>
    <row r="117" spans="2:150" ht="28.95" customHeight="1" x14ac:dyDescent="0.3">
      <c r="B117" s="30" t="s">
        <v>74</v>
      </c>
      <c r="C117" s="30" t="s">
        <v>207</v>
      </c>
      <c r="D117" s="26" t="s">
        <v>59</v>
      </c>
    </row>
    <row r="118" spans="2:150" x14ac:dyDescent="0.3">
      <c r="B118" s="30"/>
      <c r="C118" s="30"/>
      <c r="D118" s="26"/>
    </row>
    <row r="119" spans="2:150" x14ac:dyDescent="0.3">
      <c r="B119" s="6"/>
      <c r="C119" s="142" t="s">
        <v>60</v>
      </c>
      <c r="D119" s="142"/>
    </row>
    <row r="120" spans="2:150" s="5" customFormat="1" ht="39.6" x14ac:dyDescent="0.3">
      <c r="B120" s="71" t="s">
        <v>155</v>
      </c>
      <c r="C120" s="123" t="s">
        <v>206</v>
      </c>
      <c r="D120" s="33" t="s">
        <v>59</v>
      </c>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row>
    <row r="121" spans="2:150" s="5" customFormat="1" ht="52.8" x14ac:dyDescent="0.3">
      <c r="B121" s="71" t="s">
        <v>156</v>
      </c>
      <c r="C121" s="30" t="s">
        <v>317</v>
      </c>
      <c r="D121" s="33" t="s">
        <v>59</v>
      </c>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row>
    <row r="122" spans="2:150" x14ac:dyDescent="0.3">
      <c r="B122" s="71" t="s">
        <v>157</v>
      </c>
      <c r="C122" s="124" t="s">
        <v>205</v>
      </c>
      <c r="D122" s="26" t="s">
        <v>59</v>
      </c>
    </row>
    <row r="123" spans="2:150" s="109" customFormat="1" x14ac:dyDescent="0.3">
      <c r="B123" s="71" t="s">
        <v>158</v>
      </c>
      <c r="C123" s="39" t="s">
        <v>161</v>
      </c>
      <c r="D123" s="26" t="s">
        <v>59</v>
      </c>
      <c r="E123" s="110"/>
      <c r="F123" s="110"/>
      <c r="G123"/>
      <c r="H123" s="110"/>
      <c r="I123" s="110"/>
      <c r="J123" s="110"/>
      <c r="K123" s="110"/>
      <c r="L123" s="110"/>
      <c r="M123" s="110"/>
      <c r="N123" s="110"/>
      <c r="O123" s="110"/>
      <c r="P123" s="110"/>
      <c r="Q123" s="110"/>
      <c r="R123" s="110"/>
      <c r="S123" s="110"/>
      <c r="T123" s="110"/>
      <c r="U123" s="110"/>
      <c r="V123" s="110"/>
      <c r="W123" s="110"/>
      <c r="X123" s="110"/>
      <c r="Y123" s="110"/>
      <c r="Z123" s="110"/>
      <c r="AA123" s="110"/>
      <c r="AB123" s="110"/>
      <c r="AC123" s="110"/>
      <c r="AD123" s="110"/>
      <c r="AE123" s="110"/>
      <c r="AF123" s="110"/>
      <c r="AG123" s="110"/>
      <c r="AH123" s="110"/>
      <c r="AI123" s="110"/>
      <c r="AJ123" s="110"/>
      <c r="AK123" s="110"/>
      <c r="AL123" s="110"/>
      <c r="AM123" s="110"/>
      <c r="AN123" s="110"/>
      <c r="AO123" s="110"/>
      <c r="AP123" s="110"/>
      <c r="AQ123" s="110"/>
      <c r="AR123" s="110"/>
      <c r="AS123" s="110"/>
      <c r="AT123" s="110"/>
      <c r="AU123" s="110"/>
      <c r="AV123" s="110"/>
      <c r="AW123" s="110"/>
      <c r="AX123" s="110"/>
      <c r="AY123" s="110"/>
      <c r="AZ123" s="110"/>
      <c r="BA123" s="110"/>
      <c r="BB123" s="110"/>
      <c r="BC123" s="110"/>
      <c r="BD123" s="110"/>
      <c r="BE123" s="110"/>
      <c r="BF123" s="110"/>
      <c r="BG123" s="110"/>
      <c r="BH123" s="110"/>
      <c r="BI123" s="110"/>
      <c r="BJ123" s="110"/>
      <c r="BK123" s="110"/>
      <c r="BL123" s="110"/>
      <c r="BM123" s="110"/>
      <c r="BN123" s="110"/>
      <c r="BO123" s="110"/>
      <c r="BP123" s="110"/>
      <c r="BQ123" s="110"/>
      <c r="BR123" s="110"/>
      <c r="BS123" s="110"/>
      <c r="BT123" s="110"/>
      <c r="BU123" s="110"/>
      <c r="BV123" s="110"/>
      <c r="BW123" s="110"/>
      <c r="BX123" s="110"/>
      <c r="BY123" s="110"/>
      <c r="BZ123" s="110"/>
      <c r="CA123" s="110"/>
      <c r="CB123" s="110"/>
      <c r="CC123" s="110"/>
      <c r="CD123" s="110"/>
      <c r="CE123" s="110"/>
      <c r="CF123" s="110"/>
      <c r="CG123" s="110"/>
      <c r="CH123" s="110"/>
      <c r="CI123" s="110"/>
      <c r="CJ123" s="110"/>
      <c r="CK123" s="110"/>
      <c r="CL123" s="110"/>
      <c r="CM123" s="110"/>
      <c r="CN123" s="110"/>
      <c r="CO123" s="110"/>
      <c r="CP123" s="110"/>
      <c r="CQ123" s="110"/>
      <c r="CR123" s="110"/>
      <c r="CS123" s="110"/>
      <c r="CT123" s="110"/>
      <c r="CU123" s="110"/>
      <c r="CV123" s="110"/>
      <c r="CW123" s="110"/>
      <c r="CX123" s="110"/>
      <c r="CY123" s="110"/>
      <c r="CZ123" s="110"/>
      <c r="DA123" s="110"/>
      <c r="DB123" s="110"/>
      <c r="DC123" s="110"/>
      <c r="DD123" s="110"/>
      <c r="DE123" s="110"/>
      <c r="DF123" s="110"/>
      <c r="DG123" s="110"/>
      <c r="DH123" s="110"/>
      <c r="DI123" s="110"/>
      <c r="DJ123" s="110"/>
      <c r="DK123" s="110"/>
      <c r="DL123" s="110"/>
      <c r="DM123" s="110"/>
      <c r="DN123" s="110"/>
      <c r="DO123" s="110"/>
      <c r="DP123" s="110"/>
      <c r="DQ123" s="110"/>
      <c r="DR123" s="110"/>
      <c r="DS123" s="110"/>
      <c r="DT123" s="110"/>
      <c r="DU123" s="110"/>
      <c r="DV123" s="110"/>
      <c r="DW123" s="110"/>
      <c r="DX123" s="110"/>
      <c r="DY123" s="110"/>
      <c r="DZ123" s="110"/>
      <c r="EA123" s="110"/>
      <c r="EB123" s="110"/>
      <c r="EC123" s="110"/>
      <c r="ED123" s="110"/>
      <c r="EE123" s="110"/>
      <c r="EF123" s="110"/>
      <c r="EG123" s="110"/>
      <c r="EH123" s="110"/>
      <c r="EI123" s="110"/>
      <c r="EJ123" s="110"/>
      <c r="EK123" s="110"/>
      <c r="EL123" s="110"/>
      <c r="EM123" s="110"/>
      <c r="EN123" s="110"/>
      <c r="EO123" s="110"/>
      <c r="EP123" s="110"/>
      <c r="EQ123" s="110"/>
      <c r="ER123" s="110"/>
      <c r="ES123" s="110"/>
      <c r="ET123" s="110"/>
    </row>
    <row r="124" spans="2:150" s="4" customFormat="1" ht="39.6" x14ac:dyDescent="0.3">
      <c r="B124" s="71" t="s">
        <v>159</v>
      </c>
      <c r="C124" s="123" t="s">
        <v>164</v>
      </c>
      <c r="D124" s="26" t="s">
        <v>59</v>
      </c>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row>
    <row r="125" spans="2:150" s="5" customFormat="1" ht="26.4" x14ac:dyDescent="0.3">
      <c r="B125" s="71" t="s">
        <v>160</v>
      </c>
      <c r="C125" s="39" t="s">
        <v>204</v>
      </c>
      <c r="D125" s="26" t="s">
        <v>59</v>
      </c>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row>
    <row r="126" spans="2:150" s="4" customFormat="1" x14ac:dyDescent="0.3">
      <c r="B126" s="71"/>
      <c r="C126" s="37"/>
      <c r="D126" s="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row>
  </sheetData>
  <sheetProtection algorithmName="SHA-512" hashValue="BZWObRvcrvVf6eHGoqWijrLdbqg5OWYQ6Mk1okVNM5vPQZMj9weWt6jWZPIqJqkxUVZGh3TIE9gpUuAxIv9BDQ==" saltValue="GhlcALYD535xpamUzgAd4g==" spinCount="100000" sheet="1" objects="1" scenarios="1"/>
  <mergeCells count="14">
    <mergeCell ref="C41:D41"/>
    <mergeCell ref="C5:D5"/>
    <mergeCell ref="C10:D10"/>
    <mergeCell ref="C16:D16"/>
    <mergeCell ref="C25:D25"/>
    <mergeCell ref="C31:D31"/>
    <mergeCell ref="C98:D98"/>
    <mergeCell ref="C119:D119"/>
    <mergeCell ref="C52:D52"/>
    <mergeCell ref="C56:D56"/>
    <mergeCell ref="C59:D59"/>
    <mergeCell ref="C67:D67"/>
    <mergeCell ref="C78:D78"/>
    <mergeCell ref="C86:D86"/>
  </mergeCells>
  <phoneticPr fontId="9" type="noConversion"/>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Anrechenbare Kosten</vt:lpstr>
      <vt:lpstr>Zusammenfassung</vt:lpstr>
      <vt:lpstr>TGA-HKLS</vt:lpstr>
      <vt:lpstr>Beiblatt-TGA-HKLS</vt:lpstr>
      <vt:lpstr>TGA-ELT</vt:lpstr>
      <vt:lpstr>Beiblatt-TGA-ELT</vt:lpstr>
      <vt:lpstr>'Anrechenbare Kosten'!Druckbereich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Nadja Ebert</dc:creator>
  <cp:lastModifiedBy>Susanne Boeck</cp:lastModifiedBy>
  <cp:lastPrinted>2026-07-07T08:12:27Z</cp:lastPrinted>
  <dcterms:created xsi:type="dcterms:W3CDTF">2026-05-20T07:49:30Z</dcterms:created>
  <dcterms:modified xsi:type="dcterms:W3CDTF">2026-08-19T11:59:34Z</dcterms:modified>
</cp:coreProperties>
</file>