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P:\AMO09 - Beratung DigiHub\C4_Lose+Vergabe\Los1_Objektpl+BS+Freianlagen\"/>
    </mc:Choice>
  </mc:AlternateContent>
  <xr:revisionPtr revIDLastSave="0" documentId="13_ncr:1_{DE50D634-C944-439F-A211-86CC7B4AC40C}" xr6:coauthVersionLast="47" xr6:coauthVersionMax="47" xr10:uidLastSave="{00000000-0000-0000-0000-000000000000}"/>
  <workbookProtection workbookAlgorithmName="SHA-512" workbookHashValue="+mpx9PXn5LOidJU3LJafFqfkwg8kamIE3LmyeHo8vETI8bUEYIDbzKNd8kDYFlplQDJX0xUm0IWt+SLBWP7Sbg==" workbookSaltValue="brWgZA6ElfTPtegdAZiRrA==" workbookSpinCount="100000" lockStructure="1"/>
  <bookViews>
    <workbookView xWindow="28680" yWindow="-120" windowWidth="29040" windowHeight="17520" xr2:uid="{C4261AFB-4C12-4376-ADBD-709DCBDD1154}"/>
  </bookViews>
  <sheets>
    <sheet name="Anrechenbare Kosten" sheetId="8" r:id="rId1"/>
    <sheet name="Zusammenfassung" sheetId="12" r:id="rId2"/>
    <sheet name="Objektplanung" sheetId="1" r:id="rId3"/>
    <sheet name="Beiblatt-Objektplanung" sheetId="6" r:id="rId4"/>
    <sheet name="Freianlagen" sheetId="9" r:id="rId5"/>
    <sheet name="Beiblatt-Freianlagenplanung" sheetId="7" r:id="rId6"/>
    <sheet name="Brandschutz" sheetId="10" r:id="rId7"/>
    <sheet name="Beiblatt-Brandschutz" sheetId="5" r:id="rId8"/>
  </sheets>
  <definedNames>
    <definedName name="_xlnm.Print_Area" localSheetId="0">'Anrechenbare Kosten'!$A$1:$J$36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34" i="12" l="1"/>
  <c r="B16" i="8"/>
  <c r="B17" i="8"/>
  <c r="G33" i="8"/>
  <c r="M28" i="12"/>
  <c r="M27" i="12"/>
  <c r="M26" i="12"/>
  <c r="M14" i="1"/>
  <c r="M15" i="1"/>
  <c r="M16" i="1"/>
  <c r="M17" i="1"/>
  <c r="M18" i="1"/>
  <c r="M19" i="1"/>
  <c r="M20" i="1"/>
  <c r="M21" i="1"/>
  <c r="M29" i="12" l="1"/>
  <c r="M94" i="1"/>
  <c r="M93" i="1"/>
  <c r="M92" i="1"/>
  <c r="G41" i="8"/>
  <c r="G22" i="8" l="1"/>
  <c r="M10" i="10" l="1"/>
  <c r="M9" i="10"/>
  <c r="M12" i="10" l="1"/>
  <c r="M13" i="10" s="1"/>
  <c r="M62" i="10"/>
  <c r="M61" i="10"/>
  <c r="M60" i="10"/>
  <c r="M59" i="10"/>
  <c r="M58" i="10"/>
  <c r="M47" i="10"/>
  <c r="M23" i="10"/>
  <c r="M54" i="10" s="1"/>
  <c r="M22" i="10"/>
  <c r="M21" i="10"/>
  <c r="M20" i="10"/>
  <c r="M19" i="10"/>
  <c r="M18" i="10"/>
  <c r="M17" i="10"/>
  <c r="M16" i="10"/>
  <c r="M51" i="10" s="1"/>
  <c r="G18" i="8"/>
  <c r="G42" i="8" s="1"/>
  <c r="B19" i="8"/>
  <c r="B22" i="8"/>
  <c r="B32" i="8"/>
  <c r="B34" i="8"/>
  <c r="M53" i="10" l="1"/>
  <c r="M52" i="10"/>
  <c r="M24" i="10"/>
  <c r="M63" i="10"/>
  <c r="M29" i="10" l="1"/>
  <c r="M27" i="10"/>
  <c r="M28" i="10"/>
  <c r="M30" i="10"/>
  <c r="M55" i="10"/>
  <c r="M10" i="12" s="1"/>
  <c r="M31" i="10" l="1"/>
  <c r="M83" i="9"/>
  <c r="M82" i="9"/>
  <c r="M81" i="9"/>
  <c r="M80" i="9"/>
  <c r="M79" i="9"/>
  <c r="M68" i="9"/>
  <c r="M21" i="9"/>
  <c r="M75" i="9" s="1"/>
  <c r="M20" i="9"/>
  <c r="M19" i="9"/>
  <c r="M18" i="9"/>
  <c r="M17" i="9"/>
  <c r="M16" i="9"/>
  <c r="M15" i="9"/>
  <c r="M14" i="9"/>
  <c r="M95" i="1"/>
  <c r="M18" i="12" l="1"/>
  <c r="M73" i="9"/>
  <c r="M16" i="12" s="1"/>
  <c r="M72" i="9"/>
  <c r="M15" i="12" s="1"/>
  <c r="M74" i="9"/>
  <c r="M17" i="12" s="1"/>
  <c r="M84" i="9"/>
  <c r="M22" i="9"/>
  <c r="M26" i="9" s="1"/>
  <c r="M19" i="12" l="1"/>
  <c r="M21" i="12" s="1"/>
  <c r="M76" i="9"/>
  <c r="M9" i="12" s="1"/>
  <c r="M28" i="9"/>
  <c r="M25" i="9"/>
  <c r="M27" i="9"/>
  <c r="M29" i="9"/>
  <c r="M8" i="1"/>
  <c r="M103" i="1" l="1"/>
  <c r="M102" i="1"/>
  <c r="M101" i="1"/>
  <c r="M100" i="1"/>
  <c r="M99" i="1"/>
  <c r="M88" i="1"/>
  <c r="M22" i="1"/>
  <c r="M25" i="1" s="1"/>
  <c r="M104" i="1" l="1"/>
  <c r="M27" i="1"/>
  <c r="M96" i="1"/>
  <c r="M8" i="12" s="1"/>
  <c r="M11" i="12" s="1"/>
  <c r="M28" i="1"/>
  <c r="M26" i="1"/>
  <c r="M23" i="12" l="1"/>
  <c r="M29" i="1"/>
  <c r="G35" i="8"/>
  <c r="B33" i="8"/>
</calcChain>
</file>

<file path=xl/sharedStrings.xml><?xml version="1.0" encoding="utf-8"?>
<sst xmlns="http://schemas.openxmlformats.org/spreadsheetml/2006/main" count="1409" uniqueCount="504">
  <si>
    <t>Leistungsbild</t>
  </si>
  <si>
    <t>Objektplanung gem. HOAI 2021 Anlage 10</t>
  </si>
  <si>
    <t>LPH</t>
  </si>
  <si>
    <t>Titel</t>
  </si>
  <si>
    <t>Betrag €/netto</t>
  </si>
  <si>
    <t>Grundlagenermittlung</t>
  </si>
  <si>
    <t>Vorplanung</t>
  </si>
  <si>
    <t>Genehmigungsplanung</t>
  </si>
  <si>
    <t>Ausführungsplanung</t>
  </si>
  <si>
    <t>Vorbereitung der Vergabe</t>
  </si>
  <si>
    <t>Mitwirkung bei der Vergabe</t>
  </si>
  <si>
    <t>Objektüberwachung</t>
  </si>
  <si>
    <t>(Grundleistungen a-e)</t>
  </si>
  <si>
    <t>(Grundleistungen a-i)</t>
  </si>
  <si>
    <t>(Grundleistungen a-g)</t>
  </si>
  <si>
    <t>(Grundleistungen a-c)</t>
  </si>
  <si>
    <t>(Grundleistungen a-f)</t>
  </si>
  <si>
    <t>(Grundleistungen a-h)</t>
  </si>
  <si>
    <t>(Grundleistungen a-p)</t>
  </si>
  <si>
    <t>Psch</t>
  </si>
  <si>
    <t>Zu- und Abschläge auf die Grundleistungen</t>
  </si>
  <si>
    <t>Nebenkosten</t>
  </si>
  <si>
    <t>Reise- und Fahrtkostenentschädigung</t>
  </si>
  <si>
    <t>Zu- oder Abschlag auf das Grundhonorar</t>
  </si>
  <si>
    <t>Zwischensumme Grundleistungen</t>
  </si>
  <si>
    <t>Besondere Leistungen:</t>
  </si>
  <si>
    <t>(siehe Beiblatt)</t>
  </si>
  <si>
    <t>Zwischensumme Besonderen Leistungen</t>
  </si>
  <si>
    <t>Pos. 1</t>
  </si>
  <si>
    <t>Pos. 2</t>
  </si>
  <si>
    <t>Auftragswert entsprechend der gesondert abrufbaren Leistungsstufen</t>
  </si>
  <si>
    <t>B)</t>
  </si>
  <si>
    <t>A)</t>
  </si>
  <si>
    <t>C)</t>
  </si>
  <si>
    <t>D)</t>
  </si>
  <si>
    <t>für die erste Leistungsstufe</t>
  </si>
  <si>
    <t>für die zweite Leistungsstufe</t>
  </si>
  <si>
    <t>für die dritte Leistungsstufe</t>
  </si>
  <si>
    <t>für die vierte Leistungsstufe</t>
  </si>
  <si>
    <t>(LPH 1 - LPH 2)</t>
  </si>
  <si>
    <t>(LPH 3 - LPH 4)</t>
  </si>
  <si>
    <t>(LPH 5 - LPH 7)</t>
  </si>
  <si>
    <t>(LPH 8)</t>
  </si>
  <si>
    <t>Zwischensumme Gesamtauftragswert</t>
  </si>
  <si>
    <t>Pos.3</t>
  </si>
  <si>
    <t>Geschäftsführung</t>
  </si>
  <si>
    <t>technischer Mitarbeiter mit Hochschulqualifikation</t>
  </si>
  <si>
    <t>E)</t>
  </si>
  <si>
    <t>Assistenz / Schreibkraft</t>
  </si>
  <si>
    <t>€/h</t>
  </si>
  <si>
    <t>Aufschlag für den Wertungspreis</t>
  </si>
  <si>
    <t>Freianlagen gem. HOAI 2021 Anlage 11</t>
  </si>
  <si>
    <t>(Grundleistungen a-q)</t>
  </si>
  <si>
    <t>a</t>
  </si>
  <si>
    <t>Klären der Aufgabenstellung und des Planungsumfangs</t>
  </si>
  <si>
    <t>b</t>
  </si>
  <si>
    <t>Klären, inwieweit besondere Fachplaner einzubeziehen sind, und Festlegen der Aufgabenverteilung</t>
  </si>
  <si>
    <t>c</t>
  </si>
  <si>
    <t>Zusammenstellen der Ergebnisse</t>
  </si>
  <si>
    <t>Vorplanung (Projekt- und Planungsvorbereitung)</t>
  </si>
  <si>
    <t>Feststellen einschlägiger Rechtsgrundlagen und der wesentlichen materiell-rechtlichen Anforderungen aufgrund der Art, Nutzung, Bauweise, Größe, Nachbarschaft und des gestalterischen Konzeptes sowie von eventuell beanspruchten Abweichungen   von bauordnungsrechtlichen Vorschriften</t>
  </si>
  <si>
    <t>Erarbeiten der Grundzüge des Brandschutzkonzeptes einschließlich der Möglichkeiten beim abwehrenden Brandschutz und der Grundlagen für anlagentechnische Maßnahmen</t>
  </si>
  <si>
    <t>Erstellen von Brandschutzskizzen zur Visualisierung der baulichen Maßnahmen und des anlagentechnischen Konzeptes</t>
  </si>
  <si>
    <t>d</t>
  </si>
  <si>
    <t>Entwurfsplanung (System- und Integrationsplanung)</t>
  </si>
  <si>
    <t>Konkretisieren der objektspezifischen Brandschutzanforderungen</t>
  </si>
  <si>
    <t>Zusammenstellen wesentlicher Inhalte als Entwurf des textlichen Erläuterungsberichtes zum Stand der Entwurfsplanung</t>
  </si>
  <si>
    <t>LP4</t>
  </si>
  <si>
    <t>Erstellen von Brandschutzplänen als Visualisierung der baulichen Brandschutzmaßnahmen und des anlagentechnischen Konzeptes</t>
  </si>
  <si>
    <t>Begründen von Abweichungen, die den Brandschutz betreffen</t>
  </si>
  <si>
    <t>Zusammenstellen der vorgenannten Unterlagen</t>
  </si>
  <si>
    <t>LP5</t>
  </si>
  <si>
    <t>Prüfen der Baugenehmigung auf einen ggf. gebotenen Widerspruch bezogen auf den Brandschutznachweis</t>
  </si>
  <si>
    <t>Erstellen einer Brandfallsteuertabelle</t>
  </si>
  <si>
    <t>e</t>
  </si>
  <si>
    <t>f</t>
  </si>
  <si>
    <t>Prüfen, inwieweit zusätzliche genehmigungspflichtige Sachverhalte entstanden sind</t>
  </si>
  <si>
    <t>g</t>
  </si>
  <si>
    <t>LP6</t>
  </si>
  <si>
    <t>-</t>
  </si>
  <si>
    <t>LP7</t>
  </si>
  <si>
    <t>LP8</t>
  </si>
  <si>
    <t>Objektüberwachung (Bauüberwachung) und Dokumentation</t>
  </si>
  <si>
    <t>x</t>
  </si>
  <si>
    <t>Besondere Leistungen</t>
  </si>
  <si>
    <t>Auswerten von übergebenen Listen/Sicherheitsdatenblättern zu brennbaren Flüssigkeiten oder Gefahrstoffen</t>
  </si>
  <si>
    <t>Teilnehmen an Besprechungen, an denen der Brandschutz nicht gebündelt behandelt wird</t>
  </si>
  <si>
    <t>Mitwirken bei der fachtechnischen Abnahme von Sonderbauteilen, Anlagen und Einrichtungen zur Feststellung von Mängeln</t>
  </si>
  <si>
    <t>Mitwirken bei der Prüfung der Brandfallsteuertabelle oder gewerkeübergreifenden Brandfallmatrix</t>
  </si>
  <si>
    <t>Erstellen von Feuerwehrplänen</t>
  </si>
  <si>
    <t>Erstellen von Flucht- und Rettungsplänen</t>
  </si>
  <si>
    <t>Mitwirken bei der Erstellung der Brandschutzordnung, des Betriebshandbuchs, des Alarm- und Gefahrenabwehrplans</t>
  </si>
  <si>
    <t>Preisblatt</t>
  </si>
  <si>
    <t>Bieter</t>
  </si>
  <si>
    <t xml:space="preserve">Ortsbesichtigung </t>
  </si>
  <si>
    <t xml:space="preserve">Beraten zum gesamten Leistungs- und Untersuchungsbedarf </t>
  </si>
  <si>
    <t xml:space="preserve">Formulieren der Entscheidungshilfen für die Auswahl anderer an der Planung fachlich Beteiligter </t>
  </si>
  <si>
    <t>Zusammenfassen, Erläutern und Dokumentieren der Ergebnisse</t>
  </si>
  <si>
    <t>Leistungsbild Objektplanung</t>
  </si>
  <si>
    <t>Analysieren der Grundlagen, Abstimmen der Leistungen mit den fachlich an der Planung Beteiligten</t>
  </si>
  <si>
    <t>Abstimmen der Zielvorstellungen, Hinweisen auf Zielkonflikte</t>
  </si>
  <si>
    <t>Erarbeiten der Vorplanung, Untersuchen, Darstellen und Bewerten von Varianten nach gleichen Anforderungen, Zeichnungen im Maßstab nach Art und Größe des Objekts</t>
  </si>
  <si>
    <t>Klären und Erläutern der wesentlichen Zusammenhänge, Vorgaben und Bedingungen (z.B. städtebauliche, gestalterische, funktionale, technische, wirtschaftliche, ökologische, bauphysikalische, energiewirtschaftliche, soziale, öffentlich-rechtliche)</t>
  </si>
  <si>
    <t>Bereitstellen der Arbeitsergebnisse als Grundlage für die anderen an der Planung fachlich Beteiligten sowie Koordination und Integration von deren Leistungen</t>
  </si>
  <si>
    <t xml:space="preserve">Vorverhandlungen über die Genehmigungsfähigkeit </t>
  </si>
  <si>
    <t>Kostenschätzung nach DIN 276, Vergleich mit den finanziellen Rahmenbedingungen</t>
  </si>
  <si>
    <t>h</t>
  </si>
  <si>
    <t>Erstellen eines Terminplans mit den wesentlichen Vorgängen des Planungs- und Bauablaufs</t>
  </si>
  <si>
    <t>i</t>
  </si>
  <si>
    <t>Erarbeiten der Entwurfsplanung, unter weiterer Berücksichtigung der wesentlichen Zusammenhänge, Vorgaben und Bedingungen (z.B. städtebauliche, gestalterische, funktionale, technische, wirtschaftliche, ökologische, soziale, öffentlich-rechtliche) auf der Grundlage der Vorplanung und als Grundlage für die weiteren Leistungsphasen und die erforderlichen öffentlich-rechtlichen Genehmigungen unter Verwendung der Beiträge anderer an der Planung fachlich Beteiligter. Zeichnungen nach Art und Größe des Objekts im erforderlichen Umfang und Detaillierungsgrad unter Berücksichtigung aller fachspezifischen Anforderungen, zum Beispiel bei Gebäuden im Maßstab 1:100, zum Beispiel bei Innenräumen im Maßstab 1:50 bis 1:20</t>
  </si>
  <si>
    <t>Objektbeschreibung</t>
  </si>
  <si>
    <t>Kostenberechnung nach DIN 276 und Vergleich mit der Kostenschätzung</t>
  </si>
  <si>
    <t>Fortschreiben des Terminplans</t>
  </si>
  <si>
    <t>Einreichen der Vorlagen</t>
  </si>
  <si>
    <t>Ergänzen und Anpassen der Planungsunterlagen, Beschreibungen und Berechnungen</t>
  </si>
  <si>
    <t>Erarbeiten der Ausführungsplanung mit allen für die Ausführung notwendigen Einzelangaben (zeichnerisch und textlich) auf Grundlage der Entwurfs- und Genehmigungsplanung bis zur ausführungsreifen Lösung, als Grundlage für die weiteren Leistungsphasen</t>
  </si>
  <si>
    <t>Ausführungs-, Detail- und Konstruktionszeichnungen nach Art und Größe des Objekts im erforderlichen Umfang und Detaillierungsgrad unter Berücksichtigung aller fachspezifischen Anforderungen, z.B. bei Gebäuden im Maßstab 1:50 bis 1:1, z.B. bei Innenräumen im Maßstab 1:20 bis 1:1</t>
  </si>
  <si>
    <t>Bereitstellen der Arbeitsergebnisse als Grundlage für die anderen an der Planung fachlich Beteiligten, sowie Koordination und Integration von deren Leistungen</t>
  </si>
  <si>
    <t>Fortschreiben der Ausführungsplanung aufgrund der gewerkeorientierten Bearbeitung während der Objektausführung</t>
  </si>
  <si>
    <t>Überprüfen erforderlicher Montagepläne der vom Objektplaner geplanten Baukonstruktionen und baukonstruktiven Einbauten auf Übereinstimmung mit der Ausführungsplanung</t>
  </si>
  <si>
    <t>Aufstellen eines Vergabeterminplans</t>
  </si>
  <si>
    <t>Aufstellen von Leistungsbeschreibungen mit Leistungsverzeichnissen nach Leistungsbereichen, Ermitteln und Zusammenstellen von Mengen auf Grundlage der Ausführungsplanung unter Verwendung der Beiträge anderer an der Planung fachlich Beteiligter</t>
  </si>
  <si>
    <t>Abstimmen und Koordinieren der Schnittstellen zu den Leistungsbeschreibungen der an der Planung fachlich Beteiligten</t>
  </si>
  <si>
    <t>Ermitteln der Kosten auf Grundlage vom Planer bepreister Leistungsverzeichnisse</t>
  </si>
  <si>
    <t>Kostenkontrolle durch Vergleich der vom Planer bepreisten Leistungsverzeichnisse mit der Kostenberechnung</t>
  </si>
  <si>
    <t>Zusammenstellen der Vergabeunterlagen für alle Leistungsbereiche</t>
  </si>
  <si>
    <t>Koordinieren der Vergaben der Fachplaner</t>
  </si>
  <si>
    <t xml:space="preserve">Prüfen und Werten der Angebote einschließlich Aufstellen eines Preisspiegels nach Einzelpositionen oder Teilleistungen, Prüfen und Werten der Angebote zusätzlicher und geänderter Leistungen der ausführenden Unternehmen und der Angemessenheit der Preise </t>
  </si>
  <si>
    <t xml:space="preserve">Führen von Bietergesprächen </t>
  </si>
  <si>
    <t xml:space="preserve">Erstellen der Vergabevorschläge, Dokumentation des Vergabeverfahrens </t>
  </si>
  <si>
    <t xml:space="preserve">Zusammenstellen der Vertragsunterlagen für alle Leistungsbereiche </t>
  </si>
  <si>
    <t xml:space="preserve">Vergleichen der Ausschreibungsergebnisse mit den vom Planer bepreisten Leistungsverzeichnissen oder der Kostenberechnung </t>
  </si>
  <si>
    <t>Mitwirken bei der Auftragserteilung</t>
  </si>
  <si>
    <t>Überwachen der Ausführung des Objektes auf Übereinstimmung mit der öffentlich-rechtlichen Genehmigung oder Zustimmung, den Verträgen mit ausführenden Unternehmen, den Ausführungsunterlagen, den einschlägigen Vorschriften sowie mit den allgemein anerkannten Regeln der Technik</t>
  </si>
  <si>
    <t>Überwachen der Ausführung von Tragwerken mit sehr geringen und geringen Planungsanforderungen auf Übereinstimmung mit dem Standsicherheitsnachweis</t>
  </si>
  <si>
    <t>Koordinieren der an der Objektüberwachung fachlich Beteiligten</t>
  </si>
  <si>
    <t>Aufstellen, Fortschreiben und Überwachen eines Terminplans (Balkendiagramm)</t>
  </si>
  <si>
    <t>Dokumentation des Bauablaufs (z.B. Bautagebuch)</t>
  </si>
  <si>
    <t>Gemeinsames Aufmaß mit den ausführenden Unternehmen</t>
  </si>
  <si>
    <t>Rechnungsprüfung einschließlich Prüfen der Aufmaße der bauausführenden Unternehmen</t>
  </si>
  <si>
    <t xml:space="preserve">Vergleich der Ergebnisse der Rechnungsprüfungen mit den Auftragssummen einschließlich Nachträgen </t>
  </si>
  <si>
    <t xml:space="preserve">Kostenkontrolle durch Überprüfen der Leistungsabrechnung der bauausführenden Unternehmen im Vergleich zu den Vertragspreisen </t>
  </si>
  <si>
    <t>j</t>
  </si>
  <si>
    <t xml:space="preserve">Kostenfeststellung, z.B. nach DIN 276 </t>
  </si>
  <si>
    <t>k</t>
  </si>
  <si>
    <t xml:space="preserve">Organisation der Abnahme der Bauleistungen unter Mitwirkung anderer an der Planung und Objektüberwachung fachlich Beteiligter, Feststellung von Mängeln, Abnahmeempfehlung für den Auftraggeber </t>
  </si>
  <si>
    <t>l</t>
  </si>
  <si>
    <t xml:space="preserve">Antrag auf öffentlich-rechtliche Abnahmen und Teilnahme daran </t>
  </si>
  <si>
    <t>m</t>
  </si>
  <si>
    <t xml:space="preserve">Systematische Zusammenstellung der Dokumentation, zeichnerischen Darstellungen und rechnerischen Ergebnisse des Objekts </t>
  </si>
  <si>
    <t>n</t>
  </si>
  <si>
    <t xml:space="preserve">Übergabe des Objekts </t>
  </si>
  <si>
    <t>o</t>
  </si>
  <si>
    <t xml:space="preserve">Auflisten der Verjährungsfristen für Mängelansprüche </t>
  </si>
  <si>
    <t>p</t>
  </si>
  <si>
    <t xml:space="preserve">Überwachen der Beseitigung der bei der Abnahme festgestellten Mängel </t>
  </si>
  <si>
    <t xml:space="preserve">Raumbuch
Übertragung und Fortschreibung des Anforderungsraumbuches der Bedarfsplanung </t>
  </si>
  <si>
    <t xml:space="preserve">Verhandlungen über die Genehmigungsfähigkeit </t>
  </si>
  <si>
    <t>Fortschreiben von Raumbüchern</t>
  </si>
  <si>
    <t>Erarbeitung eines Lastenheftes</t>
  </si>
  <si>
    <t>Raumbuch
Übertragung und Fortschreibung</t>
  </si>
  <si>
    <t>Erarbeiten des Brandschutzkonzeptes ggf. unter Berücksichtigung der Wechselwirkung zwischen den baulichen und anlagentechnischen Maßnahmen</t>
  </si>
  <si>
    <t>Mitwirken bei Abstimmungen mit Behörden, Prüfingenieuren und Prüfsachverständigen, Brandschutzdienststellen und/oder Feuerwehr</t>
  </si>
  <si>
    <t>Optionale Leistungen</t>
  </si>
  <si>
    <t>Erarbeiten des Erläuterungsberichtes gemäß den jeweils geltenden   bauaufsichtlichen Verfahrensvorschriften mit Darstellung
-   der Rechtsgrundlagen, die der Planung zugrunde liegen,
-   des Brandschutzkonzeptes mit den baulichen, anlagentechnischen und organisatorischen Maßnahmen,
-   der Erfordernisse zur Wahrung der Belange des abwehrenden Brandschutzes</t>
  </si>
  <si>
    <t>Beraten bei Anfragen der Objekt- und Fachplaner hinsichtlich der integrierten brandschutztechnischen Fachleistung auf Basis des genehmigten Brandschutznachweises einschließlich der Auflagen aus der Genehmigung</t>
  </si>
  <si>
    <t>Mitwirken an der Koordination der Fachplanung an brandschutzrelevanten Schnittstellen</t>
  </si>
  <si>
    <t>Einmalige Plausibilitätskontrolle der vorgelegten Nachweise für geregelte Bauprodukte und Bauarten sowie Erklärungen zum baulichen Brandschutz</t>
  </si>
  <si>
    <t>Erstellen eines Statusberichtes einschließlich Bewerten der Möglichkeiten für die Inbetriebnahme</t>
  </si>
  <si>
    <t>Leistungsbild Freianlagenplanung</t>
  </si>
  <si>
    <t>Klären der Aufgabenstellung auf Grundlage der Vorgaben oder der Bedarfsplanung des Auftraggebers oder vorliegender Planungs- und Genehmigungsunterlagen</t>
  </si>
  <si>
    <t>Ortsbesichtigung</t>
  </si>
  <si>
    <t xml:space="preserve">Analysieren der Grundlagen, Abstimmen der Leistungen mit den fachlich an der Planung Beteiligten </t>
  </si>
  <si>
    <t>Abstimmen der Zielvorstellungen</t>
  </si>
  <si>
    <t>Erfassen, Bewerten und Erläutern der Wechselwirkungen im Ökosystem</t>
  </si>
  <si>
    <t xml:space="preserve">Darstellen des Vorentwurfs mit Erläuterungen und Angaben zum terminlichen Ablauf </t>
  </si>
  <si>
    <t>Zusammenfassen, Erläutern und Dokumentieren der Vorplanungsergebnisse</t>
  </si>
  <si>
    <t>Erarbeiten der Entwurfsplanung auf Grundlage der Vorplanung unter Vertiefung zum Beispiel der gestalterischen, funktionalen, wirtschaftlichen, standörtlichen, ökologischen, natur- und artenschutzrechtlichen Anforderungen Abstimmen oder Koordinieren unter Integration der Beiträge anderer an der Planung fachlich Beteiligter</t>
  </si>
  <si>
    <t>Abstimmen der Planung mit zu beteiligenden Stellen und Behörden</t>
  </si>
  <si>
    <t xml:space="preserve">Objektbeschreibung mit Erläuterung von Ausgleichs und Ersatzmaßnahmen nach Maßgabe der naturschutzrechtlichen Eingriffsregelung </t>
  </si>
  <si>
    <t>Kostenberechnung, zum Beispiel nach DIN 276 einschließlich zugehöriger Mengenermittlung</t>
  </si>
  <si>
    <t>Vergleich der Kostenberechnung mit der Kostenschätzung</t>
  </si>
  <si>
    <t xml:space="preserve">Planung und Kostenberechnung zu den Flächen der  Dachbegrünungen </t>
  </si>
  <si>
    <t>Erarbeiten und Zusammenstellen der Vorlagen und Nachweise für öffentlich-rechtliche Genehmigungen oder Zustimmungen einschließlich der Anträge auf Ausnahmen und Befreiungen, sowie notwendiger Verhandlungen mit Behörden unter Verwendung der Beiträge anderer an der Planung fachlich Beteiligter</t>
  </si>
  <si>
    <t>Aufstellen der förmlichen Nachweise des Überflutungsschutz und Abstimmen mit der genehmigenden Stelle im Rahmen des Bauantrags / Entwässerungsgesuch</t>
  </si>
  <si>
    <t>Erarbeiten der Ausführungsplanung auf Grundlage der Entwurfs- und Genehmigungsplanung bis zur ausführungsreifen Lösung als Grundlage für die  weiteren Leistungsphasen</t>
  </si>
  <si>
    <t>Erstellen von Plänen oder Beschreibungen, je nach Art des Bauvorhabens zum Beispiel im Maßstab 1:200 bis 1:50</t>
  </si>
  <si>
    <t>Abstimmen oder Koordinieren unter Integration der Beiträge anderer an der Planung fachlich Beteiligter</t>
  </si>
  <si>
    <t>Fortschreiben der Angaben zum terminlichen Ablauf</t>
  </si>
  <si>
    <t>Fortschreiben der Ausführungsplanung während der Objektausführung</t>
  </si>
  <si>
    <t>Aufstellen von Leistungsbeschreibungen mit Leistungsverzeichnissen</t>
  </si>
  <si>
    <t>Ermitteln und Zusammenstellen von Mengen auf Grundlage der Ausführungsplanung</t>
  </si>
  <si>
    <t>Abstimmen oder Koordinieren der Leistungsbeschreibungen mit den an der Planung fachlich Beteiligten</t>
  </si>
  <si>
    <t xml:space="preserve">Aufstellen eines Terminplans unter Berücksichtigung jahreszeitlicher, bauablaufbedingter und witterungsbedingter Erfordernisse </t>
  </si>
  <si>
    <t>Ermitteln der Kosten auf Grundlage der vom Planer bepreisten Leistungsverzeichnisse</t>
  </si>
  <si>
    <t>Zusammenstellen der Vergabeunterlagen</t>
  </si>
  <si>
    <t>Prüfen und Werten der Angebote einschließlich Aufstellen eines Preisspiegels nach Einzelpositionen oder Teilleistungen, Prüfen und Werten der Angebote zusätzlicher und geänderter Leistungen der ausführenden Unternehmen und der Angemessenheit der Preise</t>
  </si>
  <si>
    <t>Führen von Bietergesprächen</t>
  </si>
  <si>
    <t>Erstellen der Vergabevorschläge, Dokumentation des Vergabeverfahrens</t>
  </si>
  <si>
    <t>Zusammenstellen der Vertragsunterlagen für alle Leistungsbereiche</t>
  </si>
  <si>
    <t xml:space="preserve">Kostenkontrolle durch Vergleichen der Ausschreibungsergebnisse mit den vom Planer bepreisten Leistungsverzeichnissen und der Kostenberechnung </t>
  </si>
  <si>
    <t>Überwachen der Ausführung des Objekts auf Übereinstimmung mit der Genehmigung oder Zustimmung, den Verträgen mit ausführenden Unternehmen, den Ausführungsunterlagen, den einschlägigen Vorschriften sowie mit den allgemein anerkannten Regeln der Technik</t>
  </si>
  <si>
    <t>Überprüfen von Pflanzen- und Materiallieferungen</t>
  </si>
  <si>
    <t>Abstimmen mit den oder Koordinieren der an der Objektüberwachung fachlich Beteiligten</t>
  </si>
  <si>
    <t>Fortschreiben und Überwachen des Terminplans unter Berücksichtigung jahreszeitlicher, bauablaufbedingter und witterungsbedingter Erfordernisse</t>
  </si>
  <si>
    <t>Dokumentation des Bauablaufes (zum Beispiel Bautagebuch), Feststellen des Anwuchsergebnisses</t>
  </si>
  <si>
    <t>Mitwirken beim Aufmaß mit den bauausführenden Unternehmen</t>
  </si>
  <si>
    <t>Rechnungsprüfung einschließlich Prüfen der Aufmaße der ausführenden Unternehmen</t>
  </si>
  <si>
    <t>Vergleich der Ergebnisse der Rechnungsprüfungen mit den Auftragssummen einschließlich Nachträgen</t>
  </si>
  <si>
    <t>Organisation der Abnahme der Bauleistungen unter Mitwirkung anderer an der Planung und Objektüberwachung fachlich Beteiligter, Feststellung von Mängeln, Abnahmeempfehlung für den Auftraggeber</t>
  </si>
  <si>
    <t>Antrag auf öffentlich-rechtliche Abnahmen und Teilnahme daran</t>
  </si>
  <si>
    <t>Übergabe des Objekts</t>
  </si>
  <si>
    <t>Überwachen der Beseitigung der bei der Abnahme festgestellten Mängel</t>
  </si>
  <si>
    <t>Auflisten der Verjährungsfristen für Mängelansprüche</t>
  </si>
  <si>
    <t>Überwachen der Fertigstellungspflege bei vegetationstechnischen Maßnahmen</t>
  </si>
  <si>
    <t>Kostenkontrolle durch Überprüfen der Leistungsabrechnung der bauausführenden Unternehmen im Vergleich zu den Vertragspreisen</t>
  </si>
  <si>
    <t>Kostenfeststellung, zum Beispiel nach DIN 276</t>
  </si>
  <si>
    <t>Systematische Zusammenstellung der Dokumentation, zeichnerischen Darstellungen und rechnerischen Ergebnisse des Objekts</t>
  </si>
  <si>
    <t>q</t>
  </si>
  <si>
    <t>Mitwirken bei der öffentlichen Erschließung</t>
  </si>
  <si>
    <t>Erarbeiten eines Planungskonzeptes einschließlich Untersuchen und Bewerten von Varianten nach gleichen Anforderungen unter Berücksichtigung zum Beispiel: 
- der Topographie und weiteren standörtlichen und ökologischen Rahmenbedingungen, 
- der Umweltbelange einschließlich der natur-und artenschutzrechtlichen Anforderungen und der vegetationstechnischen Bedingungen, 
- der gestalterischen und funktionalen Anforderungen, 
- Klären der wesentlichen Zusammenhänge, Vorgänge, Bedingungen; 
- Abstimmen oder Koordinieren unter Integration der Beiträge anderer an der Planung Beteiligter</t>
  </si>
  <si>
    <t>Darstellen des Entwurfs zum Beispiel im Maßstab 1:500 bis 1:100, mit erforderlichen Angaben insbesondere 
- zur Bepflanzung, 
- zu Materialien und Ausstattungen, 
- zu Maßnahmen auf Grund rechtlicher Vorgaben, 
- zum terminlichen Ablauf</t>
  </si>
  <si>
    <t>Erstellen von Rodungs- und Baumfällanträgen</t>
  </si>
  <si>
    <t>Darstellen der Freianlagen mit den für die Ausführung notwendigen Angaben, Detail- oder Konstruktionszeichnungen, insbesondere 
- zu Oberflächenmaterial, -befestigungen und -relief,  
- zu ober- und unterirdischen Einbauten und Ausstattungen, 
- zur Vegetation mit Angaben zu Arten, Sorten und Qualitäten, 
- zu landschaftspflegerischen, naturschutzfachlichen oder artenschutzrechtlichen Maßnahmen</t>
  </si>
  <si>
    <t>Ausweiten der Leistungen der LPH 5 hinsichtlich der erforderlichen Beschreibungen und zugehörigen Angaben für die Erstellung  und Pflege der Dachbegrünungen als  Beitrag zu einem Leistungsverzeichnis oder als selbstständige Vergabeunterlagen</t>
  </si>
  <si>
    <t>Behördliche Abstimmung und Erstellung eines Stellplatzkonzepts / Mobilitätskonzept; notwendiger Stellplätze sollten mit dem Fachbereich Mobilität und Verkehr (FB68) der Stadt Aachen abgestimmt werden</t>
  </si>
  <si>
    <t>von</t>
  </si>
  <si>
    <t>Kürzel</t>
  </si>
  <si>
    <t>Fläche</t>
  </si>
  <si>
    <t>GF</t>
  </si>
  <si>
    <t>Grundstücksfläche</t>
  </si>
  <si>
    <t>AF</t>
  </si>
  <si>
    <t>Fläche für Außenanlage</t>
  </si>
  <si>
    <t>BGF</t>
  </si>
  <si>
    <t>1. Ebene</t>
  </si>
  <si>
    <t>2. Ebene</t>
  </si>
  <si>
    <t>Grundstück</t>
  </si>
  <si>
    <t>Herrichten und Erschließen</t>
  </si>
  <si>
    <t>Bauwerk - Technische Anlagen</t>
  </si>
  <si>
    <t>Abwasser-, Wasser-, Gaslagen</t>
  </si>
  <si>
    <t>Wärmeversorgungsanlagen</t>
  </si>
  <si>
    <t>Raumlufttechnische Anlagen</t>
  </si>
  <si>
    <t>Elektrische Anlagen</t>
  </si>
  <si>
    <t>Kommunikationstechnische Anlagen</t>
  </si>
  <si>
    <t>Förderanlagen</t>
  </si>
  <si>
    <t>Nutzungsspez. / verfahrenstech. Anlagen</t>
  </si>
  <si>
    <t>Gebäude- und Anlagenautomation</t>
  </si>
  <si>
    <t>Sonst. Maßnahmen für techn. Anlagen</t>
  </si>
  <si>
    <t>Außenanlagen und Freiflächen</t>
  </si>
  <si>
    <t>Ausstattung und Kunstwerke</t>
  </si>
  <si>
    <t>netto</t>
  </si>
  <si>
    <t>Neubau</t>
  </si>
  <si>
    <t>Baunebenkosten</t>
  </si>
  <si>
    <t>gem. Zuwendungsbescheid</t>
  </si>
  <si>
    <t>Summe</t>
  </si>
  <si>
    <t>vorläufig anrechenbare Kosten je Leistungsbild</t>
  </si>
  <si>
    <t>Objektplaner</t>
  </si>
  <si>
    <t>Freianlagenplanung</t>
  </si>
  <si>
    <t>Start-Termin Nachhaltigkeit
Teilnahme an einem durch den DGNB-Auditor/ Nachhaltigkeitsexperten 
initiierten Termin, online ca. 2 Std., zu Beginn der Leistungsphase 8 nach HOAI 
zur Integration der Nachhaltigkeitskriterien in die bauliche Ausführung.</t>
  </si>
  <si>
    <t>Workshop 
Teilnahme an einem durch den DGNB-Auditor/Nachhaltigkeitsexperten initiierten halbtägigen Workshop in Präsenz zu Beginn der Leistungsphase 2 nach HOAI zur Klärung und Abstimmung des Leistungsumfangs aller Planungs- und Projektbeteiligten zur Integration der Nachhaltigkeitskriterienin die Planung.</t>
  </si>
  <si>
    <t>Anfertigen von besonderen Präsentationshilfen, die für die Klärung im Vorentwurfsprozess nicht notwendig sind, zum Beispiel
- 1x Präsentationsmodelle (Massenmodell als Arbeitsmodell)</t>
  </si>
  <si>
    <t>Mitwirken bei der Abstimmung neuer Zufahrten und Feuerwehrumfahrten über benachbarte Grundstücke mit dem Eigentümer (BLB) und Mitwirken bei der Erlangung eines Wegerechts sowie Anschluss an den öffentlichen Straßenraum</t>
  </si>
  <si>
    <t>Mitwirken bei der Abstimmung zur Umverlegung des Radwegs auf dem Nachbargrundstück (Eigentümer BLB)</t>
  </si>
  <si>
    <t>Mitwirken bei der Inbetriebnahmeplanung / dem techn. Inbetriebnahmemanagement</t>
  </si>
  <si>
    <t>Klären der Aufgabenstellung auf Grundlage der Vorgaben oder der Bedarfsplanung des Auftraggebers</t>
  </si>
  <si>
    <t>Erfassung von Bestandsdaten und Erstellung eines Bestandsdatenmodells für die (…)</t>
  </si>
  <si>
    <t>Organisation, Vorbereitung, Leitung, Nachbereitung und Dokumentation eines Termins (…)</t>
  </si>
  <si>
    <t>Überführung von den erfassten Bedarfsanforderungen an Räume in eine digital (…)</t>
  </si>
  <si>
    <t>Beachten und Umsetzen der Anforderungen zur Nachhaltigkeit; Integration und Berücksichtigung der Nachhaltigkeitsanforderungen in die Planung</t>
  </si>
  <si>
    <t>Beachten und Umsetzen der Anforderungen zur Nachhaltigkeit; Integration und (…)</t>
  </si>
  <si>
    <t>Raumbuch: Übertragung und Fortschreibung des Anforderungsraumbuches (…)</t>
  </si>
  <si>
    <t>Workshop: Teilnahme an einem durch den DGNB-Auditor/Nachhaltigkeitsexperten (…)</t>
  </si>
  <si>
    <t>Modellbasierte Planungsbesprechungen: Organisation, Vorbereitung, Leitung (…)</t>
  </si>
  <si>
    <t>Mitwirken bei der Abstimmung neuer Zufahrten und Feuerwehrumfahrten  (…)</t>
  </si>
  <si>
    <t>Mitwirken bei der Abstimmung zur Unterschreitung der Abstandsfläche zu den (…)</t>
  </si>
  <si>
    <t>Mitwirken bei der Abstimmung zur Umverlegung des Radwegs auf dem (…)</t>
  </si>
  <si>
    <t>Beachten und Umsetzen der Anforderungen zur Nachhaltigkeit; Integration (…)</t>
  </si>
  <si>
    <t>Teilnahme an Nachhaltigkeitsworkshop (online ca. 2 Std) zu Beginn der  (…)</t>
  </si>
  <si>
    <t>Mitwirken bei der Inbetriebnahmeplanung / dem techn. Inbetriebnahmemanagement(…)</t>
  </si>
  <si>
    <t>Integration der Freianlagenplanung in, für die Entwurfsplanung angemessener Detailierung in die 3D-Geländemodellierung unter Darstellung wesentlicher Flächen und Höhenlagen</t>
  </si>
  <si>
    <t>Integration der Freianlagenplanung in, für die Entwurfsplanung angemessener (…)</t>
  </si>
  <si>
    <t>Behördliche Abstimmung und Erstellung eines Stellplatzkonzepts (…)</t>
  </si>
  <si>
    <t>1.1</t>
  </si>
  <si>
    <t>1.2</t>
  </si>
  <si>
    <t>1.3</t>
  </si>
  <si>
    <t>2.1</t>
  </si>
  <si>
    <t>2.2</t>
  </si>
  <si>
    <t>2.3</t>
  </si>
  <si>
    <t>2.4</t>
  </si>
  <si>
    <t>2.5</t>
  </si>
  <si>
    <t>2.6</t>
  </si>
  <si>
    <t>2.7</t>
  </si>
  <si>
    <t>2.8</t>
  </si>
  <si>
    <t>2.9</t>
  </si>
  <si>
    <t>2.10</t>
  </si>
  <si>
    <t>Anfertigen von besonderen Präsentationshilfen, die für die Klärung im (…)</t>
  </si>
  <si>
    <t>Integration der Freianlagenplanung in, für die Vorplanung angemessener (…)</t>
  </si>
  <si>
    <t>Nr.</t>
  </si>
  <si>
    <t>LPH 1</t>
  </si>
  <si>
    <t>LPH2</t>
  </si>
  <si>
    <t>LPH3</t>
  </si>
  <si>
    <t>LPH4</t>
  </si>
  <si>
    <t>LPH5</t>
  </si>
  <si>
    <t>LPH6</t>
  </si>
  <si>
    <t>LPH7</t>
  </si>
  <si>
    <t>LPH8</t>
  </si>
  <si>
    <t>Organisation, Vorbereitung, Leitung, Nachbereitung und Dokumentation eines Termins zu Abstimmung und Festlegen der Schnittstellen und Übergabeformate für die modellbasierten Planungsbesprechungen mit den weiteren Planungsbeteiligten. Erstellen von Testaustauschdateien und Workflows und ggf. Leitfäden für den 3D-Prozess (z.B. Dateibenennung, Einfügepunkte, u.ä.m.)</t>
  </si>
  <si>
    <t>1.4</t>
  </si>
  <si>
    <t>1.5</t>
  </si>
  <si>
    <t>Vorschlagen und Abstimmen eines geeigneten Projektkommunikationssystems (…)</t>
  </si>
  <si>
    <t>Vorschlagen und Abstimmen eines geeigneten Projektkommunikationssystems (Plan- und Datenserver) für das Projektteam, Bereitstellen von Anwendungshinweisen für die fachlich Beteiligten (Ablagestruktur, Benennung, Rechte, etc.)</t>
  </si>
  <si>
    <t>Vorhalten und Pflegen des Projektkommunikationssystems für das Projektteam, Kontrolle der Nutzung durch die Beteiligten; ggf. Fortschreiben der Anwendungshinweise</t>
  </si>
  <si>
    <t>Vorhalten und Pflegen des Projektkommunikationssystems für das Projektteam (…)</t>
  </si>
  <si>
    <t>3.1</t>
  </si>
  <si>
    <t>3.2</t>
  </si>
  <si>
    <t>3.3</t>
  </si>
  <si>
    <t>3.4</t>
  </si>
  <si>
    <t>3.5</t>
  </si>
  <si>
    <t>3.6</t>
  </si>
  <si>
    <t>3.7</t>
  </si>
  <si>
    <t>3.8</t>
  </si>
  <si>
    <t>3.9</t>
  </si>
  <si>
    <t>3.10</t>
  </si>
  <si>
    <t>3.11</t>
  </si>
  <si>
    <t>3.12</t>
  </si>
  <si>
    <t>3.13</t>
  </si>
  <si>
    <t>4.1</t>
  </si>
  <si>
    <t>Start-Termin Nachhaltigkeit: Teilnahme an einem durch den DGNB-Auditor (…)</t>
  </si>
  <si>
    <t>Integration der Freianlagenplanung in, für die Ausführungsplanung angemessener Detailierung in die 3D-Geländemodellierung unter Darstellung wesentlicher Flächen und Höhenlagen</t>
  </si>
  <si>
    <t>Bemusterung
Bemusterung der Planungsfabrikate in Form einer Dokumentation (PDF). Materialitäten mit Anforderungen an die Qualität der Oberfläche sind in Form eines analogen Musters (mind. 10x10cm) dem AG zur Verfügung zu stellen.</t>
  </si>
  <si>
    <t>5.1</t>
  </si>
  <si>
    <t>5.2</t>
  </si>
  <si>
    <t>5.3</t>
  </si>
  <si>
    <t>5.4</t>
  </si>
  <si>
    <t>5.5</t>
  </si>
  <si>
    <t>5.6</t>
  </si>
  <si>
    <t>5.7</t>
  </si>
  <si>
    <t>5.8</t>
  </si>
  <si>
    <t>5.9</t>
  </si>
  <si>
    <t>5.10</t>
  </si>
  <si>
    <t>Beachten und Umsetzen der Anforderungen aus den vereinbarten Nachhaltigkeitszielen
Laufende Einarbeitung und Abstimmung der Anforderungen in die aktuelle Planung</t>
  </si>
  <si>
    <t>Fortschreiben eines Lastenheftes</t>
  </si>
  <si>
    <t>Fortführen Baulogistikkonzept / Baustellenkonzept mit Darstellung z.B. von (…)</t>
  </si>
  <si>
    <t>Bemusterung: Bemusterung der Planungsfabrikate in Form einer Dokumentation (…)</t>
  </si>
  <si>
    <t>6.1</t>
  </si>
  <si>
    <t>7.1</t>
  </si>
  <si>
    <t>8.1</t>
  </si>
  <si>
    <t>8.2</t>
  </si>
  <si>
    <t>8.3</t>
  </si>
  <si>
    <t>8.4</t>
  </si>
  <si>
    <t>8.5</t>
  </si>
  <si>
    <t>Sichern der Informationen aus dem Projektkommunikationssystems und Übergabe der entstandenen Dokumentation in elektronischer Form an den Bauherrn (lesbar ohne Verwendung von Hersteller-Software des Projektkommunikationssystems)</t>
  </si>
  <si>
    <t>8.6</t>
  </si>
  <si>
    <t>8.7</t>
  </si>
  <si>
    <t>8.8</t>
  </si>
  <si>
    <t>Mitwirken bei der Inbetriebnahme / dem techn. Inbetriebnahmemanagement</t>
  </si>
  <si>
    <t>Modellbasierte Planungs- und Baubesprechung: Organisation (…)</t>
  </si>
  <si>
    <t>Raumbuch: Übertragung und Fortschreibung (…)</t>
  </si>
  <si>
    <t>Fortführung Baulogistikkonzept / Baustellenkonzept in Abstimmung mit (…)</t>
  </si>
  <si>
    <t>Vorhalten und Pflegen des Projektkommunikationssystems für das (…)</t>
  </si>
  <si>
    <t>Sichern der Informationen aus dem Projektkommunikationssystems (…)</t>
  </si>
  <si>
    <t>Abstimmen der Schnittstellen zwischen der Objektplanung, Zusammenstellen von (…)</t>
  </si>
  <si>
    <t>Erstellen von Varianten zur Begrünung identifizierter Dachflächen und setzen (…)</t>
  </si>
  <si>
    <t>Abstimmen der Belegung der Dachflächen insbesondere durch andere (…)</t>
  </si>
  <si>
    <t>Ermitteln der Niederschlags und Abflussmengen für die verschiedenen Flächen (…)</t>
  </si>
  <si>
    <t>Mitwirken bei der Abstimmung neuer Zufahrten und Feuerwehrumfahrten über (…)</t>
  </si>
  <si>
    <t>Mitwirken bei der Abstimmung zur Umverlegung des Radwegs auf dem  (…)</t>
  </si>
  <si>
    <t>Mitwirken beim Entwurf Baulogistikkonzept / Baustellenkonzept (gemeinsam (…)</t>
  </si>
  <si>
    <t>Mitwirken bei der Inbetriebnahmeplanung / dem techn. (…) Inbetriebnahmemanagement(…)</t>
  </si>
  <si>
    <t>4.2</t>
  </si>
  <si>
    <t>4.3</t>
  </si>
  <si>
    <t>Ausarbeiten der erforderlichen Vorgaben und zeichnerischen Darstellungen, (…)</t>
  </si>
  <si>
    <t>Sofern erforderlich nachführen der Überflutungsnachweise bei Änderungen  (…)</t>
  </si>
  <si>
    <t>Integration der Freianlagenplanung in, für die Ausführungsplanung angemessener(…)</t>
  </si>
  <si>
    <t>Mitwirkung bei der Bearbeitung des Baulogistikkonzept / Baustellenkonzept (…)</t>
  </si>
  <si>
    <t>Ausweiten der Leistungen der LPH 5 hinsichtlich der erforderlichen (…)</t>
  </si>
  <si>
    <t>LPH1</t>
  </si>
  <si>
    <t>Entwurf Baulogistikkonzept / Baustellenkonzept mit Darstellung z.B. von gemeinsam genutzte Lagerflächen, Kranstellungen, Baustellenzufahrten, Containerstellungen, Baustellensicherung, Einbringkonzepte etc.  insbesondere auch hinsichtlich der Rahmenbedingungen zur Aufrechterhaltung des Betriebs im Bestandsgebäude</t>
  </si>
  <si>
    <t>Fortführen Baulogistikkonzept / Baustellenkonzept mit Darstellung z.B. von gemeinsam genutzte Lagerflächen, Kranstellungen, Baustellenzufahrten, Containerstellungen, Baustellensicherung, Einbringkonzepte etc.  insbesondere auch hinsichtlich der Rahmenbedingungen zur Aufrechterhaltung des Betriebs im Bestandsgebäude</t>
  </si>
  <si>
    <t>Mitwirken beim Entwurf Baulogistikkonzept / Baustellenkonzept mit Darstellung z.B. von gemeinsam genutzte Lagerflächen, Kranstellungen, Baustellenzufahrten, Containerstellungen, Baustellensicherung, Einbringkonzepte etc.  insbesondere auch hinsichtlich der Rahmenbedingungen zur Aufrechterhaltung des Betriebs im Bestandsgebäude</t>
  </si>
  <si>
    <t>Mitwirkung bei der Erarbeitung eines Lastenheftes</t>
  </si>
  <si>
    <t>Mitwirken beim Abgleich von Lasten- und Pflichtenheft</t>
  </si>
  <si>
    <t>Fortführung Baulogistikkonzept / Baustellenkonzept in Abstimmung mit den ausführenden Firmen und Koordination der ausführenden Firmen auf dieser Grundlage</t>
  </si>
  <si>
    <t>Einrichten und Bereitstellen des Projektkommunikationssystems für das Projektteam(…)</t>
  </si>
  <si>
    <t>Grundhonorar</t>
  </si>
  <si>
    <t>Nutzung</t>
  </si>
  <si>
    <t>Büro und Verwaltung</t>
  </si>
  <si>
    <t>Labor</t>
  </si>
  <si>
    <r>
      <t>s</t>
    </r>
    <r>
      <rPr>
        <b/>
        <vertAlign val="subscript"/>
        <sz val="11"/>
        <rFont val="Aptos Narrow"/>
        <family val="2"/>
      </rPr>
      <t>p</t>
    </r>
  </si>
  <si>
    <r>
      <t>s</t>
    </r>
    <r>
      <rPr>
        <vertAlign val="subscript"/>
        <sz val="9"/>
        <rFont val="Arial"/>
        <family val="2"/>
      </rPr>
      <t>T</t>
    </r>
  </si>
  <si>
    <r>
      <t>s</t>
    </r>
    <r>
      <rPr>
        <b/>
        <vertAlign val="subscript"/>
        <sz val="11"/>
        <rFont val="Aptos Narrow"/>
        <family val="2"/>
      </rPr>
      <t>i</t>
    </r>
  </si>
  <si>
    <t>Brandschutzplanung gemäß AHO Heft 17 (Stand 12/2022)</t>
  </si>
  <si>
    <t>LPH 2</t>
  </si>
  <si>
    <t>LPH 3</t>
  </si>
  <si>
    <t>LPH 4</t>
  </si>
  <si>
    <t>LPH 5</t>
  </si>
  <si>
    <t>LPH 6</t>
  </si>
  <si>
    <t>LPH 7</t>
  </si>
  <si>
    <t>LPH 8</t>
  </si>
  <si>
    <t>Auswerten von übergebenen Listen/Sicherheitsdatenblättern zu brennbaren (…)</t>
  </si>
  <si>
    <t>Teilnehmen an Besprechungen, an denen der Brandschutz nicht gebündelt (…)</t>
  </si>
  <si>
    <t>Mitwirken beim Feststellen der Eignung vorgelegter Verwendbarkeits- und  (…)</t>
  </si>
  <si>
    <t>Fachbauleitung Brandschutz als systematisch-stichprobenartige und (…)</t>
  </si>
  <si>
    <t>Kontrolle der vorgelegten Nachweise für ungeregelte Bauprodukte und Bauarten (…)</t>
  </si>
  <si>
    <t>Mitwirken bei der fachtechnischen Abnahme von Sonderbauteilen, Anlagen und (…)</t>
  </si>
  <si>
    <t>Mitwirken bei der Prüfung der Brandfallsteuertabelle oder gewerkeübergreifenden  (…)</t>
  </si>
  <si>
    <t>Mitwirken bei der Erstellung der Brandschutzordnung, des Betriebshandbuchs, des  (…)</t>
  </si>
  <si>
    <t>Optionale Leistungen:</t>
  </si>
  <si>
    <t>Zwischensumme Optionale Leistungen</t>
  </si>
  <si>
    <t>m²</t>
  </si>
  <si>
    <t xml:space="preserve">A </t>
  </si>
  <si>
    <t>Flächenäquivalent</t>
  </si>
  <si>
    <t>Grundfläche Gebäude (Neu + Bestand)</t>
  </si>
  <si>
    <t>Bruttogeschossfläche (Neu)</t>
  </si>
  <si>
    <t>GF (Geb)</t>
  </si>
  <si>
    <t>vorläufig anrechenbare Kosten:</t>
  </si>
  <si>
    <t>Grundhonorar (Honorarzone IV, Basissatz)</t>
  </si>
  <si>
    <t>Entwurfsplanung</t>
  </si>
  <si>
    <t>Einbinden der ausführenden Unternehmen in das Projektkommunikationssystems (…)</t>
  </si>
  <si>
    <t>Bemusterung: Bemusterung der Planungsfabrikaten in Form einer Dokumentation (…)</t>
  </si>
  <si>
    <t>Zwischensumme Besondere Leistungen</t>
  </si>
  <si>
    <t>Entwurf eines Baulogistikkonzepts / Baustellenkonzept mit Darstellung z.B. von (…)</t>
  </si>
  <si>
    <t>Erfassung von Bestandsdaten und Erstellung eines Bestandsdatenmodells für die Bestandsbebauung als Grundlage des 3D-Prozesses, z.B. auf Grundlage eigens durchgeführter vermessungstechnischer Verfahren (3D Scan, Photogrammetrie). Die Modellierung umfasst die vorhandene Topographie inkl. der relevanten Einbauten/ Aufbauten im Außenbereich sowie das Bestandsgebäude als "Außenhülle" mit Fassadendarstellung, Dach, Türen, Treppen, Zugängen etc. 
Zudem sind die im Bestand vorhandenen Höhen der Geschosse und Dachfläche mind. bis 1 Meter von der Fassade nach innen zu modellieren (Rohbau, Fußbodenaufbau, Abhangdecken, Fundamente).
Eine Gesamtdarstellung in den Grundrissen von Neuplanung und Bestand ist für den gesamten Planungsprozess vorzusehen (Darstellung z.B. innere Wegeführung, Fluchtwege). Die Grundrissdarstellung Bestand im Innenraum kann als vom Bauherrn zur Verfügung gestellte DWG-Datei hinterlegt oder alternativ modelliert werden.  
In den Schnittdarstellungen ist mindestens die schematische Darstellung vom Bestand mit den Anschlusshöhen vorzusehen.</t>
  </si>
  <si>
    <t>Integration der Freianlagenplanung in, für die Vorplanung angemessener Detaillierung in die 3D-Geländemodellierung unter Darstellung wesentlicher Flächen und Höhenlagen</t>
  </si>
  <si>
    <t>Modellbasierte Planungsbesprechungen
Organisation, Vorbereitung, Leitung, Nachbereitung und Dokumentation modellbasierter Planungsbesprechungen. Integration der Fachplanermodelle in einem Koordinationsmodell zur Visualisierung des Planung und für die Kollisionsplanung; Koordination der Kollisionen</t>
  </si>
  <si>
    <t>Modellbasierte Planungs- und Baubesprechung
Organisation, Vorbereitung, Leitung, Nachbereitung und Dokumentation modellbasierter Planungsbesprechungen. Integration der Fachplanermodelle bzw. der Modelle der Werk- und Montageplanung in einem Koordinationsmodell zur Visualisierung des Planung und für die Kollisionsplanung; Koordination der Kollisionen</t>
  </si>
  <si>
    <t>Einbinden der ausführenden Unternehmen in das Projektkommunikationssystems zur Übermittlung von Ausführungsunterlagen, Nachweisen, Werk- und Montageplänen u.s.w.</t>
  </si>
  <si>
    <t>Mitwirken bei der Abstimmung zur Unterschreitung der Abstandsfläche zu den benachbarten Grundstücken mit den Eigentümern (BLB)</t>
  </si>
  <si>
    <t xml:space="preserve">Erarbeiten und Zusammenstellen der Vorlagen und Nachweise für öffentlich-rechtliche Genehmigungen oder Zustimmungen einschließlich der Anträge auf Ausnahmen und Befreiungen, sowie notwendiger Verhandlungen mit Behörden unter Verwendung der Beiträge anderer an der Planung fachlich Beteiligter </t>
  </si>
  <si>
    <t>Überführung der erfassten Bedarfsanforderungen an Räume in eine digital verwertbare Form (Raumbuch). Zusammenführen der Anforderungsraumbücher aller Planungsbeteiligten.</t>
  </si>
  <si>
    <t>Modellbasierte Planungsbesprechungen
Organisation, Vorbereitung, Leitung, Nachbereitung und Dokumentation modellbasierter Planungsbesprechungen. Integration der Fachplanermodelle in einem Koordinationsmodell zur Visualisierung der Planung und für die Kollisionsplanung; Koordination der Kollisionen</t>
  </si>
  <si>
    <t>Einrichten und Bereitstellen des Projektkommunikationssystems für das Projektteam,  Kontrolle der Nutzung durch die Beteiligten. Im Rahmen der Angebotserstellung ist von 100 benötigten Zugängen auszugehen</t>
  </si>
  <si>
    <t>Teilnahme an Nachhaltigkeitsworkshop (online ca. 2 Std.) zu Beginn der Leistungsphase 3 nach HOAI zur Klärung und Abstimmung des Leistungsumfangs aller Planungs- und Projektbeteiligten zur Integration der Nachhaltigkeitskriterien in die Planung</t>
  </si>
  <si>
    <t>Start-Termin Nachhaltigkeit
Teilnahme an einem durch den DGNB-Auditor/ Nachhaltigkeitsexperten initiierten Termin, online ca. 2 Std., zu Beginn der Leistungsphase 5 nach HOAI zur Integration der Nachhaltigkeitskriterien in die Ausführungsplanung.</t>
  </si>
  <si>
    <t>Mitwirken bei der behördlichen Abstimmung und Erstellung eines Stellplatzkonzepts(…)</t>
  </si>
  <si>
    <t>Aufstellen der förmlichen Nachweise des Überflutungsschutzes und Abstimmen (…)</t>
  </si>
  <si>
    <t>Aufnehmen und Abstimmen des zu erhaltenden und zu schützenden Baum- und (…)</t>
  </si>
  <si>
    <t>Mitwirken bei der Erstellung notwendiger Nachweise und Angaben im (…)</t>
  </si>
  <si>
    <t xml:space="preserve">Erstellen von Varianten zur Begrünung identifizierter Dachflächen und setzen von Randbedingungen für die Planung anderer Fachdisziplinen (z.B. Aufbauhöhen, Last), Definieren von Randbedingungen für die Pflege </t>
  </si>
  <si>
    <t>Workshop 
Teilnahme an einem durch den DGNB-Auditor/Nachhaltigkeitsexperten initiierten halbtägigen Workshop in Präsenz zu Beginn der Leistungsphase 2 nach HOAI zur Klärung und Abstimmung des Leistungsumfangs aller Planungs- und Projektbeteiligten zur Integration der Nachhaltigkeitskriterien in die Planung.</t>
  </si>
  <si>
    <t xml:space="preserve">Abstimmen der Schnittstellen zwischen der Objektplanung, Zusammenstellen von Anforderungen und Randbedingungen für begrünte Dachflächen </t>
  </si>
  <si>
    <t>Abstimmen der Belegung der Dachflächen insbesondere durch andere Fachdisziplinen z.B.: für Wartung, technische Anlagen. Untersuchung der Eignung verschiedener Flächen zur Begrünung auch unter Umständen der Verschattung und Sonneneinstrahlung</t>
  </si>
  <si>
    <t xml:space="preserve">Ermitteln der Niederschlags- und Abflussmengen für die verschiedenen Flächen des Grundstücks. Klären des erforderlichen Rückhalt, Versickerung und Möglichkeiten der Brauchwassernutzung. </t>
  </si>
  <si>
    <t>Mitwirken bei der behördlichen Abstimmung und Erstellung eines Stellplatzkonzepts / Mobilitätskonzept; notwendiger Stellplätze sollten mit dem Fachbereich Mobilität und Verkehr (FB68) der Stadt Aachen abgestimmt werden</t>
  </si>
  <si>
    <t>Mitwirken bei der Erstellung notwendiger Nachweise und Angaben im Rahmen des Genehmigungsverfahren hinsichtlich Anforderungen und Fragen zur Dachbegrünung</t>
  </si>
  <si>
    <t>Ausarbeiten der erforderlichen Vorgaben und zeichnerischen Darstellungen, Pflegepläne, usw. für die Begrünung von Dachflächen</t>
  </si>
  <si>
    <t>Sofern erforderlich Nachführen der Überflutungsnachweise bei Änderungen innerhalb der Ausführungsplanung, die eine Anpassung erforderlich machen. Abstimmung und Austausch der Nachweise mit der genehmigenden Stelle.</t>
  </si>
  <si>
    <t>Aufnehmen und Abstimmen des zu erhaltenden und zu schützenden Baum- und Bepflanzungsbestand auf dem Grundstück. Definieren von Randbedingungen für die Rückbauplanung und Bauzeit</t>
  </si>
  <si>
    <t>Mitwirkung bei der Bearbeitung des Baulogistikkonzept / Baustellenkonzept mit Darstellung z.B. von gemeinsam genutzten Lagerflächen, Kranstellungen, Baustellenzufahrten, Containerstellungen, Baustellensicherung, Einbringkonzepte etc.  insbesondere auch hinsichtlich der Rahmenbedingungen zur Aufrechterhaltung des Betriebs im Bestandsgebäude</t>
  </si>
  <si>
    <t>Mitwirken beim Erstellen einer gewerkeübergreifenden Brandschutzmatrix</t>
  </si>
  <si>
    <t>(Regelleistungen a-c)</t>
  </si>
  <si>
    <t>(Regelleistungen a-d)</t>
  </si>
  <si>
    <t>(Regelleistungen a-g)</t>
  </si>
  <si>
    <t>(Regelleistungen a-e)</t>
  </si>
  <si>
    <t>Leistungsbild Brandschutzplanung in Anlehnung an das AHO Heft 17 (Ausgabe 12.2022)</t>
  </si>
  <si>
    <t>Mitwirken beim Feststellen der Eignung vorgelegter Übereinstimmungserklärungen von geregelten Bauprodukten und Bauarten für die Einbausituation</t>
  </si>
  <si>
    <t>Mitwirken beim Feststellen der Eignung vorgelegter Verwendbarkeits- und Anwendbarkeitsnachweise von ungeregelten Bauprodukten und Bauarten für die Einbausituation</t>
  </si>
  <si>
    <t>Prüfen der Ausführung des Objekts auf prinzipielle Übereinstimmung mit dem genehmigten Brandschutznachweis einschließlich der Auflagen aus der Genehmigung an bis zu drei Begehungseinheiten</t>
  </si>
  <si>
    <t>Prüfen der Sachverständigenbescheinigungen oder Sachkundigenbestätigungen hinsichtlich der Feststellung der Wirksamkeit und Betriebssicherheit für sicherheitstechnische Anlagen und Einrichtungen</t>
  </si>
  <si>
    <t>Fachbauleitung Brandschutz als systematisch-stichprobenartige und ggf. zerstörende Kontrolle von baulichen Brandschutzmaßnahmen</t>
  </si>
  <si>
    <t>Kontrolle der vorgelegten Nachweise für ungeregelte Bauprodukte und Bauarten sowie Erklärungen zum baulichen Brandschutz</t>
  </si>
  <si>
    <t>Stichpunktartiges Zusammenstellen der Vorplanungsergebnisse</t>
  </si>
  <si>
    <t>Bauwerk - Baukonstruktion</t>
  </si>
  <si>
    <t>davon nicht öffentliche Erschließung (außerhalb des Grundstücks)</t>
  </si>
  <si>
    <t>Mitzuverarbeitende Bausubtanz:</t>
  </si>
  <si>
    <t>0 €/m²</t>
  </si>
  <si>
    <t>Umbauzuschlag</t>
  </si>
  <si>
    <t>(in +/-%)</t>
  </si>
  <si>
    <t xml:space="preserve">Planung und Kostenberechnung der Maßnahmen zum Erhalt des Baum- und Pflanzenbestandes, der zu diesem Zweck vorzuhaltenden Infrastruktur, Rahmenbedingungen und Randbedingungen während der Baumaßnahme </t>
  </si>
  <si>
    <t>Planung und Kostenberechnung der Maßnahmen zum Erhalt des Baum- und (…)</t>
  </si>
  <si>
    <t xml:space="preserve">Planung und Kostenberechnung zu den Flächen der Dachbegrünungen </t>
  </si>
  <si>
    <t>Betrachtung der Auswirkungen von Starkregenereignissen während der Baumaßnahme, Vorschlagen geeigneter Maßnahmen zur Vermeidung von Sach- oder Personenschäden,</t>
  </si>
  <si>
    <t xml:space="preserve">Betrachtung der Auswirkung von Starkregenereignissen während der Baumaßnahme (…) </t>
  </si>
  <si>
    <t>davon Kosten für Dachbegrünung</t>
  </si>
  <si>
    <t>*Kosten für Reinraumausbau (Abhangdecken, Wände, Doppelboden, etc.) in KG 470 enthalten</t>
  </si>
  <si>
    <t>Nettopreis der abgefragten Leistungsbilder inkl. besonderer/optionaler Leistungen sowie Zu-und Abschlägen</t>
  </si>
  <si>
    <t>Zusammenfassung</t>
  </si>
  <si>
    <t>Mwst.</t>
  </si>
  <si>
    <t>H1</t>
  </si>
  <si>
    <t>H2</t>
  </si>
  <si>
    <t>H3</t>
  </si>
  <si>
    <t>H4</t>
  </si>
  <si>
    <r>
      <rPr>
        <strike/>
        <sz val="10"/>
        <color rgb="FFFF0000"/>
        <rFont val="Arial"/>
        <family val="2"/>
      </rPr>
      <t>Einholen</t>
    </r>
    <r>
      <rPr>
        <sz val="10"/>
        <color rgb="FFFF0000"/>
        <rFont val="Arial"/>
        <family val="2"/>
      </rPr>
      <t xml:space="preserve"> Mitwirken bei der Einholung von Angeboten </t>
    </r>
  </si>
  <si>
    <t>Basisdaten Projekt (gem. Flächen- und Volumenstudie Stand: 06.07.2026)</t>
  </si>
  <si>
    <t>Anrechenbare Kosten</t>
  </si>
  <si>
    <t>(% an KG 300 + 400)</t>
  </si>
  <si>
    <t>* grün hinterlegte Felder sind vom Bieter auszufüllen</t>
  </si>
  <si>
    <t>Vorläufige Kosten (Kostenrahmen) nach Kostengruppen gem. DIN 276</t>
  </si>
  <si>
    <t>fiktive Stundensätze</t>
  </si>
  <si>
    <t xml:space="preserve">Objektplanung </t>
  </si>
  <si>
    <t>Freianlagen</t>
  </si>
  <si>
    <t>Brandschutzplanung</t>
  </si>
  <si>
    <t>Nettopreis der fiktiven Stundensätze</t>
  </si>
  <si>
    <t>Stundensätze: Zur Wertung des Angebots werden jeweils 50 Stunden herangezogen 
(fiktiver Wert, kein Anspruch auf Beauftragung)</t>
  </si>
  <si>
    <t>Stundensätze: Zur Wertung des Angebots werden jeweils 50 Stunden herangezogen
(fiktiver Wert, kein Anspruch auf Beauftragung)</t>
  </si>
  <si>
    <t>technischer Mitarbeiter ohne Hochschulqualifikation</t>
  </si>
  <si>
    <t>Brutto-Angebotspreis (ohne fiktive Stundensätze und Bauzeitverlängerung)</t>
  </si>
  <si>
    <t>Projektleitung / stellvertretende Projektleitung</t>
  </si>
  <si>
    <r>
      <t xml:space="preserve">Mitwirken bei der Vorbereitung von behördlichen Prüfungen/Begehungen und Teilnahme daran </t>
    </r>
    <r>
      <rPr>
        <sz val="10"/>
        <color rgb="FFFF0000"/>
        <rFont val="Arial"/>
        <family val="2"/>
      </rPr>
      <t>(Annahme: 2 Begehungstermine)</t>
    </r>
  </si>
  <si>
    <t>Gesamtsumme für die Wertung des Angebots (brutto) inkl. fiktive Stundensätze (netto) und Bauzeitverlängerung (netto)</t>
  </si>
  <si>
    <t>fiktive Bauzeitverlängerung 6 Monate (gem. Angebotsformular) netto</t>
  </si>
  <si>
    <t>H5</t>
  </si>
  <si>
    <t>H6</t>
  </si>
  <si>
    <t>* blau hinterlegte Felder werden im Rahmen der Auswertung ausgefüllt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</si>
</sst>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
    <numFmt numFmtId="166" formatCode="_-* #,##0\ &quot;€&quot;_-;\-* #,##0\ &quot;€&quot;_-;_-* &quot;-&quot;??\ &quot;€&quot;_-;_-@_-"/>
  </numFmts>
  <fonts count="37" x14ac:knownFonts="1">
    <font>
      <sz val="11"/>
      <color theme="1"/>
      <name val="Aptos Narrow"/>
      <family val="2"/>
      <scheme val="minor"/>
    </font>
    <font>
      <sz val="11"/>
      <color rgb="FFFF0000"/>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u/>
      <sz val="11"/>
      <color rgb="FFFF0000"/>
      <name val="Aptos Narrow"/>
      <family val="2"/>
      <scheme val="minor"/>
    </font>
    <font>
      <i/>
      <sz val="10"/>
      <color rgb="FFFF0000"/>
      <name val="Aptos Narrow"/>
      <family val="2"/>
      <scheme val="minor"/>
    </font>
    <font>
      <sz val="11"/>
      <name val="Aptos Narrow"/>
      <family val="2"/>
      <scheme val="minor"/>
    </font>
    <font>
      <sz val="10"/>
      <color theme="1"/>
      <name val="Arial"/>
      <family val="2"/>
    </font>
    <font>
      <sz val="10"/>
      <color rgb="FF000000"/>
      <name val="Arial"/>
      <family val="2"/>
    </font>
    <font>
      <sz val="10"/>
      <color rgb="FFEE0000"/>
      <name val="Arial"/>
      <family val="2"/>
    </font>
    <font>
      <sz val="12"/>
      <color theme="1"/>
      <name val="Aptos Narrow"/>
      <family val="2"/>
      <scheme val="minor"/>
    </font>
    <font>
      <sz val="8"/>
      <name val="Aptos Narrow"/>
      <family val="2"/>
      <scheme val="minor"/>
    </font>
    <font>
      <sz val="10"/>
      <name val="Arial"/>
      <family val="2"/>
    </font>
    <font>
      <sz val="11"/>
      <color theme="1"/>
      <name val="Arial"/>
      <family val="2"/>
    </font>
    <font>
      <b/>
      <sz val="10"/>
      <color theme="1"/>
      <name val="Arial"/>
      <family val="2"/>
    </font>
    <font>
      <u/>
      <sz val="11"/>
      <name val="Aptos Narrow"/>
      <family val="2"/>
      <scheme val="minor"/>
    </font>
    <font>
      <sz val="11"/>
      <color theme="1"/>
      <name val="Aptos Narrow"/>
      <family val="2"/>
      <scheme val="minor"/>
    </font>
    <font>
      <sz val="10"/>
      <color theme="0" tint="-0.499984740745262"/>
      <name val="Aptos Display"/>
      <family val="2"/>
    </font>
    <font>
      <sz val="10"/>
      <color theme="1"/>
      <name val="Aptos Display"/>
      <family val="2"/>
    </font>
    <font>
      <sz val="8"/>
      <color theme="1"/>
      <name val="Aptos Display"/>
      <family val="2"/>
    </font>
    <font>
      <i/>
      <sz val="9"/>
      <color rgb="FFFF0000"/>
      <name val="Aptos Display"/>
      <family val="2"/>
    </font>
    <font>
      <b/>
      <sz val="10"/>
      <color theme="1"/>
      <name val="Aptos Display"/>
      <family val="2"/>
    </font>
    <font>
      <sz val="9"/>
      <color theme="1"/>
      <name val="Aptos Display"/>
      <family val="2"/>
    </font>
    <font>
      <sz val="11"/>
      <color theme="1"/>
      <name val="Aptos Narrow"/>
      <family val="2"/>
    </font>
    <font>
      <b/>
      <sz val="11"/>
      <color rgb="FFFF0000"/>
      <name val="Aptos Narrow"/>
      <family val="2"/>
      <scheme val="minor"/>
    </font>
    <font>
      <b/>
      <sz val="11"/>
      <name val="Aptos Narrow"/>
      <family val="2"/>
      <scheme val="minor"/>
    </font>
    <font>
      <vertAlign val="subscript"/>
      <sz val="9"/>
      <name val="Arial"/>
      <family val="2"/>
    </font>
    <font>
      <b/>
      <sz val="11"/>
      <name val="Aptos Narrow"/>
      <family val="2"/>
    </font>
    <font>
      <b/>
      <vertAlign val="subscript"/>
      <sz val="11"/>
      <name val="Aptos Narrow"/>
      <family val="2"/>
    </font>
    <font>
      <sz val="11"/>
      <color theme="9" tint="0.39997558519241921"/>
      <name val="Aptos Narrow"/>
      <family val="2"/>
      <scheme val="minor"/>
    </font>
    <font>
      <sz val="11"/>
      <color rgb="FF92D050"/>
      <name val="Aptos Narrow"/>
      <family val="2"/>
      <scheme val="minor"/>
    </font>
    <font>
      <sz val="10"/>
      <name val="Aptos Display"/>
      <family val="2"/>
    </font>
    <font>
      <i/>
      <sz val="9"/>
      <color theme="0" tint="-0.499984740745262"/>
      <name val="Aptos Display"/>
      <family val="2"/>
    </font>
    <font>
      <sz val="11"/>
      <color theme="0" tint="-0.499984740745262"/>
      <name val="Aptos Narrow"/>
      <family val="2"/>
      <scheme val="minor"/>
    </font>
    <font>
      <sz val="10"/>
      <color rgb="FFFF0000"/>
      <name val="Arial"/>
      <family val="2"/>
    </font>
    <font>
      <strike/>
      <sz val="10"/>
      <color rgb="FFFF0000"/>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79998168889431442"/>
        <bgColor indexed="64"/>
      </patternFill>
    </fill>
  </fills>
  <borders count="6">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44" fontId="17" fillId="0" borderId="0" applyFont="0" applyFill="0" applyBorder="0" applyAlignment="0" applyProtection="0"/>
    <xf numFmtId="9" fontId="17" fillId="0" borderId="0" applyFont="0" applyFill="0" applyBorder="0" applyAlignment="0" applyProtection="0"/>
  </cellStyleXfs>
  <cellXfs count="170">
    <xf numFmtId="0" fontId="0" fillId="0" borderId="0" xfId="0"/>
    <xf numFmtId="0" fontId="0" fillId="0" borderId="0" xfId="0" applyAlignment="1">
      <alignment horizontal="left"/>
    </xf>
    <xf numFmtId="0" fontId="2" fillId="0" borderId="0" xfId="0" applyFont="1"/>
    <xf numFmtId="164" fontId="0" fillId="0" borderId="0" xfId="0" applyNumberFormat="1"/>
    <xf numFmtId="0" fontId="0" fillId="3" borderId="0" xfId="0" applyFill="1"/>
    <xf numFmtId="0" fontId="0" fillId="0" borderId="0" xfId="0" applyAlignment="1">
      <alignment wrapText="1"/>
    </xf>
    <xf numFmtId="0" fontId="9" fillId="0" borderId="2" xfId="0" applyFont="1" applyBorder="1" applyAlignment="1">
      <alignment vertical="center" wrapText="1"/>
    </xf>
    <xf numFmtId="0" fontId="9" fillId="0" borderId="2" xfId="0" applyFont="1" applyBorder="1" applyAlignment="1">
      <alignment vertical="top"/>
    </xf>
    <xf numFmtId="0" fontId="9" fillId="3" borderId="2" xfId="0" applyFont="1" applyFill="1" applyBorder="1" applyAlignment="1">
      <alignment vertical="center" wrapText="1"/>
    </xf>
    <xf numFmtId="0" fontId="9" fillId="3" borderId="2" xfId="0" applyFont="1" applyFill="1" applyBorder="1" applyAlignment="1">
      <alignment wrapText="1"/>
    </xf>
    <xf numFmtId="0" fontId="9" fillId="3" borderId="2" xfId="0" applyFont="1" applyFill="1" applyBorder="1"/>
    <xf numFmtId="0" fontId="0" fillId="5" borderId="0" xfId="0" applyFill="1"/>
    <xf numFmtId="0" fontId="0" fillId="5" borderId="0" xfId="0" applyFill="1" applyAlignment="1">
      <alignment horizontal="left"/>
    </xf>
    <xf numFmtId="0" fontId="2" fillId="5" borderId="0" xfId="0" applyFont="1" applyFill="1" applyAlignment="1">
      <alignment horizontal="left"/>
    </xf>
    <xf numFmtId="0" fontId="2" fillId="5" borderId="0" xfId="0" applyFont="1" applyFill="1"/>
    <xf numFmtId="0" fontId="2" fillId="5" borderId="0" xfId="0" applyFont="1" applyFill="1" applyAlignment="1">
      <alignment horizontal="right"/>
    </xf>
    <xf numFmtId="0" fontId="7" fillId="5" borderId="0" xfId="0" applyFont="1" applyFill="1"/>
    <xf numFmtId="0" fontId="1" fillId="5" borderId="0" xfId="0" applyFont="1" applyFill="1"/>
    <xf numFmtId="0" fontId="6" fillId="5" borderId="0" xfId="0" applyFont="1" applyFill="1" applyAlignment="1">
      <alignment horizontal="left"/>
    </xf>
    <xf numFmtId="0" fontId="2" fillId="5" borderId="1" xfId="0" applyFont="1" applyFill="1" applyBorder="1" applyAlignment="1">
      <alignment horizontal="left"/>
    </xf>
    <xf numFmtId="0" fontId="2" fillId="5" borderId="1" xfId="0" applyFont="1" applyFill="1" applyBorder="1"/>
    <xf numFmtId="0" fontId="2" fillId="5" borderId="1" xfId="0" applyFont="1" applyFill="1" applyBorder="1" applyAlignment="1">
      <alignment horizontal="right"/>
    </xf>
    <xf numFmtId="0" fontId="0" fillId="5" borderId="1" xfId="0" applyFill="1" applyBorder="1" applyAlignment="1">
      <alignment horizontal="left"/>
    </xf>
    <xf numFmtId="0" fontId="0" fillId="5" borderId="1" xfId="0" applyFill="1" applyBorder="1"/>
    <xf numFmtId="164" fontId="0" fillId="5" borderId="0" xfId="0" applyNumberFormat="1" applyFill="1"/>
    <xf numFmtId="0" fontId="5" fillId="5" borderId="1" xfId="0" applyFont="1" applyFill="1" applyBorder="1"/>
    <xf numFmtId="0" fontId="3" fillId="5" borderId="1" xfId="0" applyFont="1" applyFill="1" applyBorder="1"/>
    <xf numFmtId="0" fontId="4" fillId="5" borderId="1" xfId="0" applyFont="1" applyFill="1" applyBorder="1" applyAlignment="1">
      <alignment horizontal="left"/>
    </xf>
    <xf numFmtId="164" fontId="3" fillId="5" borderId="1" xfId="0" applyNumberFormat="1" applyFont="1" applyFill="1" applyBorder="1"/>
    <xf numFmtId="164" fontId="2" fillId="5" borderId="0" xfId="0" applyNumberFormat="1" applyFont="1" applyFill="1"/>
    <xf numFmtId="0" fontId="11" fillId="0" borderId="0" xfId="0" applyFont="1"/>
    <xf numFmtId="0" fontId="10" fillId="0" borderId="2" xfId="0" applyFont="1" applyBorder="1" applyAlignment="1">
      <alignment vertical="center" wrapText="1"/>
    </xf>
    <xf numFmtId="0" fontId="9" fillId="4" borderId="2" xfId="0" applyFont="1" applyFill="1" applyBorder="1" applyAlignment="1">
      <alignment vertical="center" wrapText="1"/>
    </xf>
    <xf numFmtId="0" fontId="9" fillId="0" borderId="2" xfId="0" applyFont="1" applyBorder="1" applyAlignment="1">
      <alignment horizontal="center" vertical="center"/>
    </xf>
    <xf numFmtId="0" fontId="7" fillId="5" borderId="1" xfId="0" applyFont="1" applyFill="1" applyBorder="1"/>
    <xf numFmtId="0" fontId="9" fillId="4" borderId="2" xfId="0" applyFont="1" applyFill="1" applyBorder="1" applyAlignment="1">
      <alignment vertical="center"/>
    </xf>
    <xf numFmtId="0" fontId="9" fillId="4" borderId="2" xfId="0" applyFont="1" applyFill="1" applyBorder="1" applyAlignment="1">
      <alignment horizontal="center" vertical="center"/>
    </xf>
    <xf numFmtId="0" fontId="8" fillId="0" borderId="2" xfId="0" applyFont="1" applyBorder="1" applyAlignment="1">
      <alignment vertical="center" wrapText="1"/>
    </xf>
    <xf numFmtId="0" fontId="8" fillId="0" borderId="2" xfId="0" applyFont="1" applyBorder="1" applyAlignment="1">
      <alignment horizontal="justify" vertical="center" wrapText="1"/>
    </xf>
    <xf numFmtId="0" fontId="8" fillId="0" borderId="2" xfId="0" applyFont="1" applyBorder="1"/>
    <xf numFmtId="0" fontId="9" fillId="3" borderId="2" xfId="0" applyFont="1" applyFill="1" applyBorder="1" applyAlignment="1">
      <alignment horizontal="center" vertical="center"/>
    </xf>
    <xf numFmtId="0" fontId="13" fillId="0" borderId="2" xfId="0" applyFont="1" applyBorder="1" applyAlignment="1">
      <alignment vertical="center" wrapText="1"/>
    </xf>
    <xf numFmtId="0" fontId="9" fillId="6" borderId="2" xfId="0" applyFont="1" applyFill="1" applyBorder="1" applyAlignment="1">
      <alignment vertical="center"/>
    </xf>
    <xf numFmtId="0" fontId="9" fillId="6" borderId="2" xfId="0" applyFont="1" applyFill="1" applyBorder="1" applyAlignment="1">
      <alignment vertical="center" wrapText="1"/>
    </xf>
    <xf numFmtId="0" fontId="9" fillId="2" borderId="2" xfId="0" applyFont="1" applyFill="1" applyBorder="1" applyAlignment="1">
      <alignment vertical="center"/>
    </xf>
    <xf numFmtId="0" fontId="9" fillId="2" borderId="2" xfId="0" applyFont="1" applyFill="1" applyBorder="1" applyAlignment="1">
      <alignment vertical="center" wrapText="1"/>
    </xf>
    <xf numFmtId="0" fontId="8" fillId="3" borderId="2" xfId="0" applyFont="1" applyFill="1" applyBorder="1" applyAlignment="1">
      <alignment vertical="center" wrapText="1"/>
    </xf>
    <xf numFmtId="0" fontId="10" fillId="3" borderId="2" xfId="0" applyFont="1" applyFill="1" applyBorder="1" applyAlignment="1">
      <alignment vertical="center" wrapText="1"/>
    </xf>
    <xf numFmtId="0" fontId="14" fillId="3" borderId="0" xfId="0" applyFont="1" applyFill="1"/>
    <xf numFmtId="0" fontId="8" fillId="3" borderId="0" xfId="0" applyFont="1" applyFill="1"/>
    <xf numFmtId="0" fontId="8" fillId="0" borderId="0" xfId="0" applyFont="1"/>
    <xf numFmtId="0" fontId="8" fillId="0" borderId="0" xfId="0" applyFont="1" applyAlignment="1">
      <alignment wrapText="1"/>
    </xf>
    <xf numFmtId="0" fontId="8" fillId="3" borderId="2" xfId="0" applyFont="1" applyFill="1" applyBorder="1" applyAlignment="1">
      <alignment horizontal="justify" vertical="center" wrapText="1"/>
    </xf>
    <xf numFmtId="0" fontId="13" fillId="3" borderId="2" xfId="0" applyFont="1" applyFill="1" applyBorder="1" applyAlignment="1">
      <alignment vertical="center" wrapText="1"/>
    </xf>
    <xf numFmtId="0" fontId="8" fillId="3" borderId="2" xfId="0" applyFont="1" applyFill="1" applyBorder="1"/>
    <xf numFmtId="0" fontId="9" fillId="3" borderId="2" xfId="0" applyFont="1" applyFill="1" applyBorder="1" applyAlignment="1">
      <alignment horizontal="center" vertical="top"/>
    </xf>
    <xf numFmtId="0" fontId="9" fillId="3" borderId="2" xfId="0" applyFont="1" applyFill="1" applyBorder="1" applyAlignment="1">
      <alignment horizontal="center" vertical="center" wrapText="1"/>
    </xf>
    <xf numFmtId="0" fontId="8" fillId="3" borderId="2" xfId="0" applyFont="1" applyFill="1" applyBorder="1" applyAlignment="1">
      <alignment vertical="top" wrapText="1"/>
    </xf>
    <xf numFmtId="0" fontId="8" fillId="3" borderId="2" xfId="0" applyFont="1" applyFill="1" applyBorder="1" applyAlignment="1">
      <alignment horizontal="left" vertical="top" wrapText="1"/>
    </xf>
    <xf numFmtId="0" fontId="8" fillId="0" borderId="0" xfId="0" applyFont="1" applyAlignment="1">
      <alignment horizontal="center"/>
    </xf>
    <xf numFmtId="0" fontId="15" fillId="0" borderId="0" xfId="0" applyFont="1" applyAlignment="1">
      <alignment vertical="center"/>
    </xf>
    <xf numFmtId="0" fontId="8" fillId="0" borderId="0" xfId="0" applyFont="1" applyAlignment="1">
      <alignment horizontal="center" wrapText="1"/>
    </xf>
    <xf numFmtId="0" fontId="8" fillId="0" borderId="2" xfId="0" applyFont="1" applyBorder="1" applyAlignment="1">
      <alignment wrapText="1"/>
    </xf>
    <xf numFmtId="0" fontId="7" fillId="5" borderId="0" xfId="0" applyFont="1" applyFill="1" applyAlignment="1">
      <alignment horizontal="left"/>
    </xf>
    <xf numFmtId="0" fontId="16" fillId="5" borderId="1" xfId="0" applyFont="1" applyFill="1" applyBorder="1" applyAlignment="1">
      <alignment horizontal="left"/>
    </xf>
    <xf numFmtId="0" fontId="16" fillId="5" borderId="1" xfId="0" applyFont="1" applyFill="1" applyBorder="1"/>
    <xf numFmtId="164" fontId="7" fillId="5" borderId="0" xfId="0" applyNumberFormat="1" applyFont="1" applyFill="1"/>
    <xf numFmtId="0" fontId="7" fillId="0" borderId="0" xfId="0" applyFont="1"/>
    <xf numFmtId="0" fontId="7" fillId="5" borderId="1" xfId="0" applyFont="1" applyFill="1" applyBorder="1" applyAlignment="1">
      <alignment horizontal="left"/>
    </xf>
    <xf numFmtId="164" fontId="7" fillId="5" borderId="1" xfId="0" applyNumberFormat="1" applyFont="1" applyFill="1" applyBorder="1"/>
    <xf numFmtId="164" fontId="16" fillId="5" borderId="1" xfId="0" applyNumberFormat="1" applyFont="1" applyFill="1" applyBorder="1"/>
    <xf numFmtId="10" fontId="0" fillId="5" borderId="0" xfId="0" applyNumberFormat="1" applyFill="1"/>
    <xf numFmtId="10" fontId="0" fillId="5" borderId="1" xfId="0" applyNumberFormat="1" applyFill="1" applyBorder="1"/>
    <xf numFmtId="0" fontId="0" fillId="5" borderId="0" xfId="0" applyFill="1" applyAlignment="1">
      <alignment horizontal="center"/>
    </xf>
    <xf numFmtId="0" fontId="0" fillId="5" borderId="1" xfId="0" applyFill="1" applyBorder="1" applyAlignment="1">
      <alignment horizontal="center"/>
    </xf>
    <xf numFmtId="10" fontId="3" fillId="5" borderId="1" xfId="0" applyNumberFormat="1" applyFont="1" applyFill="1" applyBorder="1"/>
    <xf numFmtId="0" fontId="1" fillId="0" borderId="0" xfId="0" applyFont="1"/>
    <xf numFmtId="0" fontId="18" fillId="5" borderId="0" xfId="0" applyFont="1" applyFill="1" applyAlignment="1">
      <alignment horizontal="left"/>
    </xf>
    <xf numFmtId="0" fontId="18" fillId="5" borderId="0" xfId="0" applyFont="1" applyFill="1"/>
    <xf numFmtId="0" fontId="18" fillId="5" borderId="0" xfId="0" applyFont="1" applyFill="1" applyAlignment="1">
      <alignment wrapText="1"/>
    </xf>
    <xf numFmtId="0" fontId="19" fillId="5" borderId="0" xfId="0" applyFont="1" applyFill="1" applyAlignment="1">
      <alignment horizontal="left"/>
    </xf>
    <xf numFmtId="0" fontId="19" fillId="5" borderId="0" xfId="0" applyFont="1" applyFill="1"/>
    <xf numFmtId="0" fontId="19" fillId="5" borderId="0" xfId="0" applyFont="1" applyFill="1" applyAlignment="1">
      <alignment wrapText="1"/>
    </xf>
    <xf numFmtId="0" fontId="21" fillId="5" borderId="0" xfId="0" applyFont="1" applyFill="1" applyAlignment="1">
      <alignment wrapText="1"/>
    </xf>
    <xf numFmtId="165" fontId="20" fillId="5" borderId="0" xfId="2" applyNumberFormat="1" applyFont="1" applyFill="1"/>
    <xf numFmtId="0" fontId="0" fillId="5" borderId="0" xfId="0" applyFill="1" applyAlignment="1">
      <alignment horizontal="right"/>
    </xf>
    <xf numFmtId="0" fontId="0" fillId="5" borderId="1" xfId="0" applyFill="1" applyBorder="1" applyAlignment="1">
      <alignment horizontal="right"/>
    </xf>
    <xf numFmtId="164" fontId="1" fillId="5" borderId="0" xfId="0" applyNumberFormat="1" applyFont="1" applyFill="1"/>
    <xf numFmtId="0" fontId="2" fillId="5" borderId="5" xfId="0" applyFont="1" applyFill="1" applyBorder="1"/>
    <xf numFmtId="164" fontId="2" fillId="5" borderId="5" xfId="0" applyNumberFormat="1" applyFont="1" applyFill="1" applyBorder="1"/>
    <xf numFmtId="0" fontId="22" fillId="5" borderId="0" xfId="0" applyFont="1" applyFill="1"/>
    <xf numFmtId="0" fontId="22" fillId="5" borderId="1" xfId="0" applyFont="1" applyFill="1" applyBorder="1"/>
    <xf numFmtId="0" fontId="22" fillId="5" borderId="1" xfId="0" applyFont="1" applyFill="1" applyBorder="1" applyAlignment="1">
      <alignment horizontal="right"/>
    </xf>
    <xf numFmtId="0" fontId="23" fillId="5" borderId="0" xfId="0" applyFont="1" applyFill="1"/>
    <xf numFmtId="166" fontId="23" fillId="5" borderId="0" xfId="0" applyNumberFormat="1" applyFont="1" applyFill="1"/>
    <xf numFmtId="44" fontId="24" fillId="5" borderId="0" xfId="1" applyFont="1" applyFill="1"/>
    <xf numFmtId="164" fontId="0" fillId="5" borderId="5" xfId="0" applyNumberFormat="1" applyFill="1" applyBorder="1"/>
    <xf numFmtId="0" fontId="13" fillId="3" borderId="0" xfId="0" applyFont="1" applyFill="1" applyAlignment="1">
      <alignment horizontal="left" vertical="top" wrapText="1"/>
    </xf>
    <xf numFmtId="49" fontId="9" fillId="0" borderId="2" xfId="0" applyNumberFormat="1" applyFont="1" applyBorder="1" applyAlignment="1">
      <alignment vertical="center" wrapText="1"/>
    </xf>
    <xf numFmtId="49" fontId="0" fillId="5" borderId="0" xfId="0" applyNumberFormat="1" applyFill="1" applyAlignment="1">
      <alignment horizontal="left"/>
    </xf>
    <xf numFmtId="49" fontId="0" fillId="5" borderId="5" xfId="0" applyNumberFormat="1" applyFill="1" applyBorder="1" applyAlignment="1">
      <alignment horizontal="left"/>
    </xf>
    <xf numFmtId="0" fontId="2" fillId="5" borderId="5" xfId="0" applyFont="1" applyFill="1" applyBorder="1" applyAlignment="1">
      <alignment horizontal="left"/>
    </xf>
    <xf numFmtId="10" fontId="7" fillId="5" borderId="0" xfId="0" applyNumberFormat="1" applyFont="1" applyFill="1"/>
    <xf numFmtId="10" fontId="0" fillId="5" borderId="0" xfId="0" applyNumberFormat="1" applyFill="1" applyAlignment="1">
      <alignment horizontal="left"/>
    </xf>
    <xf numFmtId="0" fontId="13" fillId="0" borderId="2" xfId="0" applyFont="1" applyBorder="1" applyAlignment="1">
      <alignment wrapText="1"/>
    </xf>
    <xf numFmtId="0" fontId="26" fillId="5" borderId="0" xfId="0" applyFont="1" applyFill="1"/>
    <xf numFmtId="0" fontId="28" fillId="5" borderId="0" xfId="0" applyFont="1" applyFill="1" applyAlignment="1">
      <alignment horizontal="left" vertical="center"/>
    </xf>
    <xf numFmtId="0" fontId="25" fillId="5" borderId="0" xfId="0" applyFont="1" applyFill="1"/>
    <xf numFmtId="0" fontId="26" fillId="5" borderId="0" xfId="0" applyFont="1" applyFill="1" applyAlignment="1">
      <alignment horizontal="right"/>
    </xf>
    <xf numFmtId="0" fontId="30" fillId="5" borderId="0" xfId="0" applyFont="1" applyFill="1"/>
    <xf numFmtId="0" fontId="0" fillId="5" borderId="0" xfId="0" applyFill="1" applyAlignment="1">
      <alignment horizontal="left" vertical="center"/>
    </xf>
    <xf numFmtId="0" fontId="0" fillId="5" borderId="0" xfId="0" applyFill="1" applyAlignment="1">
      <alignment horizontal="right" vertical="center"/>
    </xf>
    <xf numFmtId="164" fontId="26" fillId="5" borderId="0" xfId="0" applyNumberFormat="1" applyFont="1" applyFill="1"/>
    <xf numFmtId="0" fontId="31" fillId="5" borderId="0" xfId="0" applyFont="1" applyFill="1"/>
    <xf numFmtId="0" fontId="13" fillId="3" borderId="2" xfId="0" applyFont="1" applyFill="1" applyBorder="1" applyAlignment="1">
      <alignment vertical="top" wrapText="1"/>
    </xf>
    <xf numFmtId="0" fontId="8" fillId="0" borderId="2" xfId="0" applyFont="1" applyBorder="1" applyAlignment="1">
      <alignment horizontal="center" vertical="center"/>
    </xf>
    <xf numFmtId="0" fontId="10" fillId="0" borderId="2" xfId="0" applyFont="1" applyBorder="1" applyAlignment="1">
      <alignment horizontal="center" vertical="center"/>
    </xf>
    <xf numFmtId="0" fontId="9" fillId="3" borderId="2" xfId="0" applyFont="1" applyFill="1" applyBorder="1" applyAlignment="1">
      <alignment horizontal="center" wrapText="1"/>
    </xf>
    <xf numFmtId="0" fontId="9" fillId="3" borderId="2" xfId="0" applyFont="1" applyFill="1" applyBorder="1" applyAlignment="1">
      <alignment horizontal="center"/>
    </xf>
    <xf numFmtId="0" fontId="9" fillId="0" borderId="2" xfId="0" applyFont="1" applyBorder="1" applyAlignment="1">
      <alignment horizontal="center"/>
    </xf>
    <xf numFmtId="0" fontId="8" fillId="3" borderId="2" xfId="0" applyFont="1" applyFill="1" applyBorder="1" applyAlignment="1">
      <alignment horizontal="center" vertical="center"/>
    </xf>
    <xf numFmtId="0" fontId="10" fillId="3" borderId="2" xfId="0" applyFont="1" applyFill="1" applyBorder="1" applyAlignment="1">
      <alignment horizontal="center" vertical="center"/>
    </xf>
    <xf numFmtId="0" fontId="13" fillId="0" borderId="2" xfId="0" applyFont="1" applyBorder="1" applyAlignment="1">
      <alignment horizontal="center" vertical="center"/>
    </xf>
    <xf numFmtId="0" fontId="13" fillId="3" borderId="2" xfId="0" applyFont="1" applyFill="1" applyBorder="1" applyAlignment="1">
      <alignment horizontal="center" vertical="center" wrapText="1"/>
    </xf>
    <xf numFmtId="0" fontId="8" fillId="0" borderId="2" xfId="0" applyFont="1" applyBorder="1" applyAlignment="1">
      <alignment horizontal="center" vertical="center" wrapText="1"/>
    </xf>
    <xf numFmtId="44" fontId="7" fillId="5" borderId="0" xfId="1" applyFont="1" applyFill="1"/>
    <xf numFmtId="0" fontId="9" fillId="0" borderId="2" xfId="0" applyFont="1" applyBorder="1" applyAlignment="1">
      <alignment horizontal="center" vertical="center" wrapText="1"/>
    </xf>
    <xf numFmtId="0" fontId="0" fillId="2" borderId="0" xfId="0" applyFill="1" applyProtection="1">
      <protection locked="0"/>
    </xf>
    <xf numFmtId="10" fontId="0" fillId="2" borderId="0" xfId="0" applyNumberFormat="1" applyFill="1" applyProtection="1">
      <protection locked="0"/>
    </xf>
    <xf numFmtId="10" fontId="3" fillId="2" borderId="1" xfId="0" applyNumberFormat="1" applyFont="1" applyFill="1" applyBorder="1" applyProtection="1">
      <protection locked="0"/>
    </xf>
    <xf numFmtId="164" fontId="0" fillId="2" borderId="0" xfId="0" applyNumberFormat="1" applyFill="1" applyProtection="1">
      <protection locked="0"/>
    </xf>
    <xf numFmtId="0" fontId="7" fillId="2" borderId="0" xfId="0" applyFont="1" applyFill="1" applyProtection="1">
      <protection locked="0"/>
    </xf>
    <xf numFmtId="0" fontId="16" fillId="2" borderId="1" xfId="0" applyFont="1" applyFill="1" applyBorder="1" applyProtection="1">
      <protection locked="0"/>
    </xf>
    <xf numFmtId="10" fontId="0" fillId="2" borderId="1" xfId="0" applyNumberFormat="1" applyFill="1" applyBorder="1" applyProtection="1">
      <protection locked="0"/>
    </xf>
    <xf numFmtId="10" fontId="0" fillId="0" borderId="0" xfId="0" applyNumberFormat="1"/>
    <xf numFmtId="0" fontId="32" fillId="5" borderId="0" xfId="0" applyFont="1" applyFill="1" applyAlignment="1">
      <alignment horizontal="left"/>
    </xf>
    <xf numFmtId="0" fontId="32" fillId="5" borderId="0" xfId="0" applyFont="1" applyFill="1" applyAlignment="1">
      <alignment wrapText="1"/>
    </xf>
    <xf numFmtId="0" fontId="33" fillId="5" borderId="0" xfId="0" applyFont="1" applyFill="1" applyAlignment="1">
      <alignment wrapText="1"/>
    </xf>
    <xf numFmtId="164" fontId="34" fillId="5" borderId="0" xfId="0" applyNumberFormat="1" applyFont="1" applyFill="1"/>
    <xf numFmtId="0" fontId="0" fillId="3" borderId="0" xfId="0" applyFill="1" applyAlignment="1">
      <alignment horizontal="right"/>
    </xf>
    <xf numFmtId="164" fontId="0" fillId="3" borderId="0" xfId="0" applyNumberFormat="1" applyFill="1"/>
    <xf numFmtId="164" fontId="1" fillId="3" borderId="0" xfId="0" applyNumberFormat="1" applyFont="1" applyFill="1"/>
    <xf numFmtId="44" fontId="24" fillId="5" borderId="1" xfId="1" applyFont="1" applyFill="1" applyBorder="1"/>
    <xf numFmtId="10" fontId="0" fillId="2" borderId="0" xfId="0" applyNumberFormat="1" applyFill="1"/>
    <xf numFmtId="10" fontId="0" fillId="2" borderId="1" xfId="0" applyNumberFormat="1" applyFill="1" applyBorder="1"/>
    <xf numFmtId="0" fontId="35" fillId="0" borderId="2" xfId="0" applyFont="1" applyBorder="1" applyAlignment="1">
      <alignment vertical="center" wrapText="1"/>
    </xf>
    <xf numFmtId="10" fontId="7" fillId="2" borderId="0" xfId="0" applyNumberFormat="1" applyFont="1" applyFill="1"/>
    <xf numFmtId="10" fontId="7" fillId="2" borderId="1" xfId="0" applyNumberFormat="1" applyFont="1" applyFill="1" applyBorder="1"/>
    <xf numFmtId="0" fontId="9" fillId="6" borderId="2" xfId="0" applyFont="1" applyFill="1" applyBorder="1" applyAlignment="1">
      <alignment vertical="center" wrapText="1"/>
    </xf>
    <xf numFmtId="0" fontId="9" fillId="6" borderId="2" xfId="0" applyFont="1" applyFill="1" applyBorder="1" applyAlignment="1">
      <alignment vertical="center"/>
    </xf>
    <xf numFmtId="0" fontId="13" fillId="4" borderId="2" xfId="0" applyFont="1" applyFill="1" applyBorder="1" applyAlignment="1">
      <alignment vertical="center" wrapText="1"/>
    </xf>
    <xf numFmtId="0" fontId="9" fillId="4" borderId="2" xfId="0" applyFont="1" applyFill="1" applyBorder="1" applyAlignment="1">
      <alignmen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2" fillId="5" borderId="1" xfId="0" applyFont="1" applyFill="1" applyBorder="1" applyAlignment="1">
      <alignment horizontal="left" wrapText="1"/>
    </xf>
    <xf numFmtId="0" fontId="2" fillId="5" borderId="1" xfId="0" applyFont="1" applyFill="1" applyBorder="1" applyAlignment="1">
      <alignment horizontal="left"/>
    </xf>
    <xf numFmtId="0" fontId="0" fillId="5" borderId="0" xfId="0" applyFill="1" applyAlignment="1">
      <alignment horizontal="left" wrapText="1"/>
    </xf>
    <xf numFmtId="0" fontId="0" fillId="5" borderId="0" xfId="0" applyFill="1" applyAlignment="1">
      <alignment horizontal="left"/>
    </xf>
    <xf numFmtId="0" fontId="0" fillId="5" borderId="5" xfId="0" applyFill="1" applyBorder="1" applyAlignment="1">
      <alignment horizontal="left"/>
    </xf>
    <xf numFmtId="0" fontId="9" fillId="4" borderId="2" xfId="0" applyFont="1" applyFill="1" applyBorder="1" applyAlignment="1">
      <alignment vertical="center"/>
    </xf>
    <xf numFmtId="0" fontId="9" fillId="2" borderId="2" xfId="0" applyFont="1" applyFill="1" applyBorder="1" applyAlignment="1">
      <alignment horizontal="left" vertical="center" wrapText="1"/>
    </xf>
    <xf numFmtId="0" fontId="9" fillId="2" borderId="2" xfId="0" applyFont="1" applyFill="1" applyBorder="1" applyAlignment="1">
      <alignment vertical="center"/>
    </xf>
    <xf numFmtId="0" fontId="9" fillId="2" borderId="2" xfId="0" applyFont="1" applyFill="1" applyBorder="1" applyAlignment="1">
      <alignment vertical="center" wrapText="1"/>
    </xf>
    <xf numFmtId="0" fontId="0" fillId="5" borderId="5" xfId="0" applyFill="1" applyBorder="1" applyAlignment="1">
      <alignment horizontal="left" wrapText="1"/>
    </xf>
    <xf numFmtId="10" fontId="2" fillId="5" borderId="0" xfId="0" applyNumberFormat="1" applyFont="1" applyFill="1"/>
    <xf numFmtId="0" fontId="26" fillId="5" borderId="0" xfId="0" applyFont="1" applyFill="1" applyAlignment="1">
      <alignment horizontal="left"/>
    </xf>
    <xf numFmtId="0" fontId="26" fillId="0" borderId="0" xfId="0" applyFont="1"/>
    <xf numFmtId="164" fontId="26" fillId="5" borderId="0" xfId="0" applyNumberFormat="1" applyFont="1" applyFill="1" applyAlignment="1">
      <alignment horizontal="right"/>
    </xf>
    <xf numFmtId="0" fontId="0" fillId="7" borderId="0" xfId="0" applyFill="1" applyProtection="1">
      <protection locked="0"/>
    </xf>
    <xf numFmtId="164" fontId="26" fillId="7" borderId="0" xfId="0" applyNumberFormat="1" applyFont="1" applyFill="1"/>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9</xdr:col>
      <xdr:colOff>0</xdr:colOff>
      <xdr:row>12</xdr:row>
      <xdr:rowOff>0</xdr:rowOff>
    </xdr:from>
    <xdr:ext cx="1462260" cy="203325"/>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59614DA1-199A-490B-BB5D-C81159C7945D}"/>
                </a:ext>
              </a:extLst>
            </xdr:cNvPr>
            <xdr:cNvSpPr txBox="1"/>
          </xdr:nvSpPr>
          <xdr:spPr>
            <a:xfrm>
              <a:off x="6203950" y="2070100"/>
              <a:ext cx="1462260" cy="203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de-DE" sz="1100" b="0" i="1">
                        <a:latin typeface="Cambria Math" panose="02040503050406030204" pitchFamily="18" charset="0"/>
                      </a:rPr>
                      <m:t>𝐻</m:t>
                    </m:r>
                    <m:r>
                      <a:rPr lang="de-DE" sz="1100" b="0" i="1">
                        <a:latin typeface="Cambria Math" panose="02040503050406030204" pitchFamily="18" charset="0"/>
                      </a:rPr>
                      <m:t>=2.600+184·</m:t>
                    </m:r>
                    <m:sSubSup>
                      <m:sSubSupPr>
                        <m:ctrlPr>
                          <a:rPr lang="de-DE" sz="1100" b="0" i="1">
                            <a:latin typeface="Cambria Math" panose="02040503050406030204" pitchFamily="18" charset="0"/>
                          </a:rPr>
                        </m:ctrlPr>
                      </m:sSubSupPr>
                      <m:e>
                        <m:r>
                          <a:rPr lang="de-DE" sz="1100" b="0" i="1">
                            <a:latin typeface="Cambria Math" panose="02040503050406030204" pitchFamily="18" charset="0"/>
                          </a:rPr>
                          <m:t>𝐴</m:t>
                        </m:r>
                      </m:e>
                      <m:sub>
                        <m:r>
                          <a:rPr lang="de-DE" sz="1100" b="0" i="1">
                            <a:latin typeface="Cambria Math" panose="02040503050406030204" pitchFamily="18" charset="0"/>
                          </a:rPr>
                          <m:t>𝑞</m:t>
                        </m:r>
                      </m:sub>
                      <m:sup>
                        <m:r>
                          <a:rPr lang="de-DE" sz="1100" b="0" i="1">
                            <a:latin typeface="Cambria Math" panose="02040503050406030204" pitchFamily="18" charset="0"/>
                          </a:rPr>
                          <m:t>0,61</m:t>
                        </m:r>
                      </m:sup>
                    </m:sSubSup>
                  </m:oMath>
                </m:oMathPara>
              </a14:m>
              <a:endParaRPr lang="de-DE" sz="1100"/>
            </a:p>
          </xdr:txBody>
        </xdr:sp>
      </mc:Choice>
      <mc:Fallback xmlns="">
        <xdr:sp macro="" textlink="">
          <xdr:nvSpPr>
            <xdr:cNvPr id="2" name="Textfeld 1">
              <a:extLst>
                <a:ext uri="{FF2B5EF4-FFF2-40B4-BE49-F238E27FC236}">
                  <a16:creationId xmlns:a16="http://schemas.microsoft.com/office/drawing/2014/main" id="{59614DA1-199A-490B-BB5D-C81159C7945D}"/>
                </a:ext>
              </a:extLst>
            </xdr:cNvPr>
            <xdr:cNvSpPr txBox="1"/>
          </xdr:nvSpPr>
          <xdr:spPr>
            <a:xfrm>
              <a:off x="6203950" y="2070100"/>
              <a:ext cx="1462260" cy="203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𝐻=2.600+184·𝐴_𝑞^0,61</a:t>
              </a:r>
              <a:endParaRPr lang="de-DE" sz="1100"/>
            </a:p>
          </xdr:txBody>
        </xdr:sp>
      </mc:Fallback>
    </mc:AlternateContent>
    <xdr:clientData/>
  </xdr:oneCellAnchor>
  <xdr:oneCellAnchor>
    <xdr:from>
      <xdr:col>12</xdr:col>
      <xdr:colOff>400050</xdr:colOff>
      <xdr:row>7</xdr:row>
      <xdr:rowOff>6350</xdr:rowOff>
    </xdr:from>
    <xdr:ext cx="512833" cy="172227"/>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2D2D1909-E7E4-4CF6-AA28-F4AB0CC1B12C}"/>
                </a:ext>
              </a:extLst>
            </xdr:cNvPr>
            <xdr:cNvSpPr txBox="1"/>
          </xdr:nvSpPr>
          <xdr:spPr>
            <a:xfrm>
              <a:off x="8648700" y="1130300"/>
              <a:ext cx="51283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right"/>
                  </m:oMathParaPr>
                  <m:oMath xmlns:m="http://schemas.openxmlformats.org/officeDocument/2006/math">
                    <m:r>
                      <a:rPr lang="de-DE" sz="1100" b="0" i="1">
                        <a:solidFill>
                          <a:schemeClr val="tx1"/>
                        </a:solidFill>
                        <a:effectLst/>
                        <a:latin typeface="Cambria Math" panose="02040503050406030204" pitchFamily="18" charset="0"/>
                        <a:ea typeface="+mn-ea"/>
                        <a:cs typeface="+mn-cs"/>
                      </a:rPr>
                      <m:t>𝐴</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𝜂</m:t>
                    </m:r>
                    <m:r>
                      <a:rPr lang="de-DE" sz="1100" b="0" i="1">
                        <a:solidFill>
                          <a:schemeClr val="tx1"/>
                        </a:solidFill>
                        <a:effectLst/>
                        <a:latin typeface="Cambria Math" panose="02040503050406030204" pitchFamily="18" charset="0"/>
                        <a:ea typeface="+mn-ea"/>
                        <a:cs typeface="+mn-cs"/>
                      </a:rPr>
                      <m:t>·</m:t>
                    </m:r>
                    <m:sSub>
                      <m:sSubPr>
                        <m:ctrlPr>
                          <a:rPr lang="de-DE" sz="1100" b="0" i="1">
                            <a:solidFill>
                              <a:schemeClr val="tx1"/>
                            </a:solidFill>
                            <a:effectLst/>
                            <a:latin typeface="Cambria Math" panose="02040503050406030204" pitchFamily="18" charset="0"/>
                            <a:ea typeface="+mn-ea"/>
                            <a:cs typeface="+mn-cs"/>
                          </a:rPr>
                        </m:ctrlPr>
                      </m:sSubPr>
                      <m:e>
                        <m:r>
                          <a:rPr lang="de-DE" sz="1100" b="0" i="1">
                            <a:solidFill>
                              <a:schemeClr val="tx1"/>
                            </a:solidFill>
                            <a:effectLst/>
                            <a:latin typeface="Cambria Math" panose="02040503050406030204" pitchFamily="18" charset="0"/>
                            <a:ea typeface="+mn-ea"/>
                            <a:cs typeface="+mn-cs"/>
                          </a:rPr>
                          <m:t>𝑠</m:t>
                        </m:r>
                      </m:e>
                      <m:sub>
                        <m:r>
                          <a:rPr lang="de-DE" sz="1100" b="0" i="1">
                            <a:solidFill>
                              <a:schemeClr val="tx1"/>
                            </a:solidFill>
                            <a:effectLst/>
                            <a:latin typeface="Cambria Math" panose="02040503050406030204" pitchFamily="18" charset="0"/>
                            <a:ea typeface="+mn-ea"/>
                            <a:cs typeface="+mn-cs"/>
                          </a:rPr>
                          <m:t>𝑖</m:t>
                        </m:r>
                      </m:sub>
                    </m:sSub>
                  </m:oMath>
                </m:oMathPara>
              </a14:m>
              <a:endParaRPr lang="de-DE" sz="1100"/>
            </a:p>
          </xdr:txBody>
        </xdr:sp>
      </mc:Choice>
      <mc:Fallback xmlns="">
        <xdr:sp macro="" textlink="">
          <xdr:nvSpPr>
            <xdr:cNvPr id="3" name="Textfeld 2">
              <a:extLst>
                <a:ext uri="{FF2B5EF4-FFF2-40B4-BE49-F238E27FC236}">
                  <a16:creationId xmlns:a16="http://schemas.microsoft.com/office/drawing/2014/main" id="{2D2D1909-E7E4-4CF6-AA28-F4AB0CC1B12C}"/>
                </a:ext>
              </a:extLst>
            </xdr:cNvPr>
            <xdr:cNvSpPr txBox="1"/>
          </xdr:nvSpPr>
          <xdr:spPr>
            <a:xfrm>
              <a:off x="8648700" y="1130300"/>
              <a:ext cx="51283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solidFill>
                    <a:schemeClr val="tx1"/>
                  </a:solidFill>
                  <a:effectLst/>
                  <a:latin typeface="Cambria Math" panose="02040503050406030204" pitchFamily="18" charset="0"/>
                  <a:ea typeface="+mn-ea"/>
                  <a:cs typeface="+mn-cs"/>
                </a:rPr>
                <a:t>𝐴·𝜂·𝑠_𝑖</a:t>
              </a:r>
              <a:endParaRPr lang="de-DE" sz="1100"/>
            </a:p>
          </xdr:txBody>
        </xdr:sp>
      </mc:Fallback>
    </mc:AlternateContent>
    <xdr:clientData/>
  </xdr:oneCellAnchor>
  <xdr:oneCellAnchor>
    <xdr:from>
      <xdr:col>9</xdr:col>
      <xdr:colOff>6350</xdr:colOff>
      <xdr:row>10</xdr:row>
      <xdr:rowOff>107950</xdr:rowOff>
    </xdr:from>
    <xdr:ext cx="1067023" cy="409920"/>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5AC553CF-79F3-4AA1-AD7C-A694345BD9A2}"/>
                </a:ext>
              </a:extLst>
            </xdr:cNvPr>
            <xdr:cNvSpPr txBox="1"/>
          </xdr:nvSpPr>
          <xdr:spPr>
            <a:xfrm>
              <a:off x="6210300" y="1809750"/>
              <a:ext cx="1067023" cy="409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de-DE" sz="1100" i="1">
                            <a:latin typeface="Cambria Math" panose="02040503050406030204" pitchFamily="18" charset="0"/>
                          </a:rPr>
                        </m:ctrlPr>
                      </m:sSubPr>
                      <m:e>
                        <m:r>
                          <a:rPr lang="de-DE" sz="1100" b="0" i="1">
                            <a:latin typeface="Cambria Math" panose="02040503050406030204" pitchFamily="18" charset="0"/>
                          </a:rPr>
                          <m:t>𝐴</m:t>
                        </m:r>
                      </m:e>
                      <m:sub>
                        <m:r>
                          <a:rPr lang="de-DE" sz="1100" b="0" i="1">
                            <a:latin typeface="Cambria Math" panose="02040503050406030204" pitchFamily="18" charset="0"/>
                          </a:rPr>
                          <m:t>𝑞</m:t>
                        </m:r>
                      </m:sub>
                    </m:sSub>
                    <m:r>
                      <a:rPr lang="de-DE" sz="1100" b="0" i="1">
                        <a:latin typeface="Cambria Math" panose="02040503050406030204" pitchFamily="18" charset="0"/>
                      </a:rPr>
                      <m:t>=</m:t>
                    </m:r>
                    <m:nary>
                      <m:naryPr>
                        <m:chr m:val="∑"/>
                        <m:subHide m:val="on"/>
                        <m:supHide m:val="on"/>
                        <m:ctrlPr>
                          <a:rPr lang="de-DE" sz="1100" b="0" i="1">
                            <a:latin typeface="Cambria Math" panose="02040503050406030204" pitchFamily="18" charset="0"/>
                          </a:rPr>
                        </m:ctrlPr>
                      </m:naryPr>
                      <m:sub/>
                      <m:sup/>
                      <m:e>
                        <m:r>
                          <a:rPr lang="de-DE" sz="1100" b="0" i="1">
                            <a:solidFill>
                              <a:schemeClr val="tx1"/>
                            </a:solidFill>
                            <a:effectLst/>
                            <a:latin typeface="Cambria Math" panose="02040503050406030204" pitchFamily="18" charset="0"/>
                            <a:ea typeface="+mn-ea"/>
                            <a:cs typeface="+mn-cs"/>
                          </a:rPr>
                          <m:t>𝐴</m:t>
                        </m:r>
                        <m:r>
                          <a:rPr lang="de-DE" sz="1100" b="0" i="1">
                            <a:solidFill>
                              <a:schemeClr val="tx1"/>
                            </a:solidFill>
                            <a:effectLst/>
                            <a:latin typeface="Cambria Math" panose="02040503050406030204" pitchFamily="18" charset="0"/>
                            <a:ea typeface="+mn-ea"/>
                            <a:cs typeface="+mn-cs"/>
                          </a:rPr>
                          <m:t>·</m:t>
                        </m:r>
                        <m:r>
                          <a:rPr lang="de-DE" sz="1100" b="0" i="1">
                            <a:solidFill>
                              <a:schemeClr val="tx1"/>
                            </a:solidFill>
                            <a:effectLst/>
                            <a:latin typeface="Cambria Math" panose="02040503050406030204" pitchFamily="18" charset="0"/>
                            <a:ea typeface="+mn-ea"/>
                            <a:cs typeface="+mn-cs"/>
                          </a:rPr>
                          <m:t>𝜂</m:t>
                        </m:r>
                        <m:r>
                          <a:rPr lang="de-DE" sz="1100" b="0" i="1">
                            <a:solidFill>
                              <a:schemeClr val="tx1"/>
                            </a:solidFill>
                            <a:effectLst/>
                            <a:latin typeface="Cambria Math" panose="02040503050406030204" pitchFamily="18" charset="0"/>
                            <a:ea typeface="+mn-ea"/>
                            <a:cs typeface="+mn-cs"/>
                          </a:rPr>
                          <m:t>·</m:t>
                        </m:r>
                        <m:sSub>
                          <m:sSubPr>
                            <m:ctrlPr>
                              <a:rPr lang="de-DE" sz="1100" b="0" i="1">
                                <a:solidFill>
                                  <a:schemeClr val="tx1"/>
                                </a:solidFill>
                                <a:effectLst/>
                                <a:latin typeface="Cambria Math" panose="02040503050406030204" pitchFamily="18" charset="0"/>
                                <a:ea typeface="+mn-ea"/>
                                <a:cs typeface="+mn-cs"/>
                              </a:rPr>
                            </m:ctrlPr>
                          </m:sSubPr>
                          <m:e>
                            <m:r>
                              <a:rPr lang="de-DE" sz="1100" b="0" i="1">
                                <a:solidFill>
                                  <a:schemeClr val="tx1"/>
                                </a:solidFill>
                                <a:effectLst/>
                                <a:latin typeface="Cambria Math" panose="02040503050406030204" pitchFamily="18" charset="0"/>
                                <a:ea typeface="+mn-ea"/>
                                <a:cs typeface="+mn-cs"/>
                              </a:rPr>
                              <m:t>𝑠</m:t>
                            </m:r>
                          </m:e>
                          <m:sub>
                            <m:r>
                              <a:rPr lang="de-DE" sz="1100" b="0" i="1">
                                <a:solidFill>
                                  <a:schemeClr val="tx1"/>
                                </a:solidFill>
                                <a:effectLst/>
                                <a:latin typeface="Cambria Math" panose="02040503050406030204" pitchFamily="18" charset="0"/>
                                <a:ea typeface="+mn-ea"/>
                                <a:cs typeface="+mn-cs"/>
                              </a:rPr>
                              <m:t>𝑖</m:t>
                            </m:r>
                          </m:sub>
                        </m:sSub>
                      </m:e>
                    </m:nary>
                  </m:oMath>
                </m:oMathPara>
              </a14:m>
              <a:endParaRPr lang="de-DE" sz="1100"/>
            </a:p>
          </xdr:txBody>
        </xdr:sp>
      </mc:Choice>
      <mc:Fallback xmlns="">
        <xdr:sp macro="" textlink="">
          <xdr:nvSpPr>
            <xdr:cNvPr id="4" name="Textfeld 3">
              <a:extLst>
                <a:ext uri="{FF2B5EF4-FFF2-40B4-BE49-F238E27FC236}">
                  <a16:creationId xmlns:a16="http://schemas.microsoft.com/office/drawing/2014/main" id="{5AC553CF-79F3-4AA1-AD7C-A694345BD9A2}"/>
                </a:ext>
              </a:extLst>
            </xdr:cNvPr>
            <xdr:cNvSpPr txBox="1"/>
          </xdr:nvSpPr>
          <xdr:spPr>
            <a:xfrm>
              <a:off x="6210300" y="1809750"/>
              <a:ext cx="1067023" cy="409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de-DE" sz="1100" b="0" i="0">
                  <a:latin typeface="Cambria Math" panose="02040503050406030204" pitchFamily="18" charset="0"/>
                </a:rPr>
                <a:t>𝐴_𝑞=∑</a:t>
              </a:r>
              <a:r>
                <a:rPr lang="de-DE" sz="1100" b="0" i="0">
                  <a:solidFill>
                    <a:schemeClr val="tx1"/>
                  </a:solidFill>
                  <a:effectLst/>
                  <a:latin typeface="Cambria Math" panose="02040503050406030204" pitchFamily="18" charset="0"/>
                  <a:ea typeface="+mn-ea"/>
                  <a:cs typeface="+mn-cs"/>
                </a:rPr>
                <a:t>▒〖𝐴·𝜂·𝑠_𝑖 〗</a:t>
              </a:r>
              <a:endParaRPr lang="de-DE" sz="1100"/>
            </a:p>
          </xdr:txBody>
        </xdr:sp>
      </mc:Fallback>
    </mc:AlternateContent>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E5B7-2663-4BC3-A8AA-0C1F5EA10F15}">
  <sheetPr>
    <pageSetUpPr fitToPage="1"/>
  </sheetPr>
  <dimension ref="B3:I42"/>
  <sheetViews>
    <sheetView showGridLines="0" tabSelected="1" zoomScaleNormal="100" workbookViewId="0">
      <selection activeCell="I31" sqref="I31"/>
    </sheetView>
  </sheetViews>
  <sheetFormatPr baseColWidth="10" defaultRowHeight="15" x14ac:dyDescent="0.25"/>
  <cols>
    <col min="2" max="2" width="22" customWidth="1"/>
    <col min="5" max="5" width="41.28515625" customWidth="1"/>
    <col min="6" max="6" width="10.5703125" customWidth="1"/>
    <col min="7" max="7" width="23" customWidth="1"/>
    <col min="8" max="8" width="21" customWidth="1"/>
    <col min="9" max="9" width="15.140625" bestFit="1" customWidth="1"/>
  </cols>
  <sheetData>
    <row r="3" spans="2:9" x14ac:dyDescent="0.25">
      <c r="B3" t="s">
        <v>484</v>
      </c>
    </row>
    <row r="5" spans="2:9" x14ac:dyDescent="0.25">
      <c r="B5" s="11" t="s">
        <v>483</v>
      </c>
      <c r="C5" s="11"/>
      <c r="D5" s="11"/>
      <c r="E5" s="11"/>
      <c r="F5" s="11"/>
      <c r="G5" s="11"/>
    </row>
    <row r="6" spans="2:9" x14ac:dyDescent="0.25">
      <c r="B6" s="11"/>
      <c r="C6" s="11"/>
      <c r="D6" s="11"/>
      <c r="E6" s="11"/>
      <c r="F6" s="11"/>
      <c r="G6" s="11"/>
    </row>
    <row r="7" spans="2:9" x14ac:dyDescent="0.25">
      <c r="B7" s="11" t="s">
        <v>227</v>
      </c>
      <c r="C7" s="11" t="s">
        <v>228</v>
      </c>
      <c r="D7" s="11"/>
      <c r="E7" s="11"/>
      <c r="F7" s="11"/>
      <c r="G7" s="11"/>
      <c r="H7" s="4"/>
    </row>
    <row r="8" spans="2:9" x14ac:dyDescent="0.25">
      <c r="B8" s="11" t="s">
        <v>229</v>
      </c>
      <c r="C8" s="11" t="s">
        <v>230</v>
      </c>
      <c r="D8" s="11"/>
      <c r="E8" s="109"/>
      <c r="F8" s="11">
        <v>4846</v>
      </c>
      <c r="G8" s="11" t="s">
        <v>409</v>
      </c>
      <c r="H8" s="4"/>
    </row>
    <row r="9" spans="2:9" x14ac:dyDescent="0.25">
      <c r="B9" s="11" t="s">
        <v>414</v>
      </c>
      <c r="C9" s="11" t="s">
        <v>412</v>
      </c>
      <c r="D9" s="11"/>
      <c r="E9" s="113"/>
      <c r="F9" s="11">
        <v>1917</v>
      </c>
      <c r="G9" s="11" t="s">
        <v>409</v>
      </c>
      <c r="H9" s="4"/>
    </row>
    <row r="10" spans="2:9" x14ac:dyDescent="0.25">
      <c r="B10" s="11" t="s">
        <v>231</v>
      </c>
      <c r="C10" s="11" t="s">
        <v>232</v>
      </c>
      <c r="D10" s="11"/>
      <c r="E10" s="113"/>
      <c r="F10" s="11">
        <v>2929</v>
      </c>
      <c r="G10" s="11" t="s">
        <v>409</v>
      </c>
      <c r="H10" s="4"/>
    </row>
    <row r="11" spans="2:9" x14ac:dyDescent="0.25">
      <c r="B11" s="11" t="s">
        <v>233</v>
      </c>
      <c r="C11" s="11" t="s">
        <v>413</v>
      </c>
      <c r="D11" s="11"/>
      <c r="E11" s="109"/>
      <c r="F11" s="16">
        <v>4600</v>
      </c>
      <c r="G11" s="11" t="s">
        <v>409</v>
      </c>
      <c r="H11" s="4"/>
    </row>
    <row r="12" spans="2:9" x14ac:dyDescent="0.25">
      <c r="B12" s="11"/>
      <c r="C12" s="11"/>
      <c r="D12" s="11"/>
      <c r="E12" s="11"/>
      <c r="F12" s="11"/>
      <c r="G12" s="11"/>
      <c r="H12" s="4"/>
    </row>
    <row r="13" spans="2:9" x14ac:dyDescent="0.25">
      <c r="B13" s="11" t="s">
        <v>487</v>
      </c>
      <c r="C13" s="11"/>
      <c r="D13" s="11"/>
      <c r="E13" s="11"/>
      <c r="F13" s="11"/>
      <c r="G13" s="11"/>
      <c r="H13" s="4"/>
    </row>
    <row r="14" spans="2:9" x14ac:dyDescent="0.25">
      <c r="B14" s="11"/>
      <c r="C14" s="11"/>
      <c r="D14" s="11"/>
      <c r="E14" s="11"/>
      <c r="F14" s="11"/>
      <c r="G14" s="85" t="s">
        <v>251</v>
      </c>
      <c r="H14" s="4"/>
      <c r="I14" s="76"/>
    </row>
    <row r="15" spans="2:9" x14ac:dyDescent="0.25">
      <c r="B15" s="11" t="s">
        <v>485</v>
      </c>
      <c r="C15" s="23" t="s">
        <v>234</v>
      </c>
      <c r="D15" s="23" t="s">
        <v>235</v>
      </c>
      <c r="E15" s="23"/>
      <c r="F15" s="23"/>
      <c r="G15" s="86" t="s">
        <v>250</v>
      </c>
      <c r="H15" s="139"/>
    </row>
    <row r="16" spans="2:9" x14ac:dyDescent="0.25">
      <c r="B16" s="103">
        <f>G16/(G19+G22)</f>
        <v>1.5817779183802595E-2</v>
      </c>
      <c r="C16" s="135">
        <v>100</v>
      </c>
      <c r="D16" s="78"/>
      <c r="E16" s="136" t="s">
        <v>236</v>
      </c>
      <c r="F16" s="79"/>
      <c r="G16" s="66">
        <v>500000</v>
      </c>
      <c r="H16" s="4"/>
    </row>
    <row r="17" spans="2:9" x14ac:dyDescent="0.25">
      <c r="B17" s="103">
        <f>G17/(G19+G22)</f>
        <v>2.6257513445112308E-2</v>
      </c>
      <c r="C17" s="80">
        <v>200</v>
      </c>
      <c r="D17" s="81"/>
      <c r="E17" s="82" t="s">
        <v>237</v>
      </c>
      <c r="F17" s="82"/>
      <c r="G17" s="24">
        <v>830000</v>
      </c>
      <c r="H17" s="4"/>
    </row>
    <row r="18" spans="2:9" ht="24.75" x14ac:dyDescent="0.25">
      <c r="B18" s="103"/>
      <c r="C18" s="80"/>
      <c r="D18" s="81"/>
      <c r="E18" s="137" t="s">
        <v>463</v>
      </c>
      <c r="F18" s="83"/>
      <c r="G18" s="138">
        <f>(250*265)+(150*160)</f>
        <v>90250</v>
      </c>
      <c r="H18" s="4"/>
    </row>
    <row r="19" spans="2:9" x14ac:dyDescent="0.25">
      <c r="B19" s="103">
        <f>G19/(G19+G22)</f>
        <v>0.37962670041126229</v>
      </c>
      <c r="C19" s="80">
        <v>300</v>
      </c>
      <c r="D19" s="81"/>
      <c r="E19" s="82" t="s">
        <v>462</v>
      </c>
      <c r="F19" s="82"/>
      <c r="G19" s="24">
        <v>12000000</v>
      </c>
      <c r="H19" s="140"/>
    </row>
    <row r="20" spans="2:9" x14ac:dyDescent="0.25">
      <c r="B20" s="103"/>
      <c r="C20" s="80"/>
      <c r="D20" s="81"/>
      <c r="E20" s="137" t="s">
        <v>473</v>
      </c>
      <c r="F20" s="82"/>
      <c r="G20" s="138">
        <v>63750</v>
      </c>
      <c r="H20" s="4"/>
    </row>
    <row r="21" spans="2:9" ht="24.75" x14ac:dyDescent="0.25">
      <c r="B21" s="103"/>
      <c r="C21" s="80"/>
      <c r="D21" s="81"/>
      <c r="E21" s="137" t="s">
        <v>474</v>
      </c>
      <c r="F21" s="82"/>
      <c r="G21" s="87"/>
      <c r="H21" s="4"/>
    </row>
    <row r="22" spans="2:9" x14ac:dyDescent="0.25">
      <c r="B22" s="103">
        <f>G22/(G19+G22)</f>
        <v>0.62037329958873777</v>
      </c>
      <c r="C22" s="80">
        <v>400</v>
      </c>
      <c r="D22" s="81"/>
      <c r="E22" s="82" t="s">
        <v>238</v>
      </c>
      <c r="F22" s="82"/>
      <c r="G22" s="66">
        <f>SUM(G23:G31)</f>
        <v>19610000</v>
      </c>
      <c r="H22" s="140"/>
      <c r="I22" s="134"/>
    </row>
    <row r="23" spans="2:9" x14ac:dyDescent="0.25">
      <c r="B23" s="103"/>
      <c r="C23" s="84"/>
      <c r="D23" s="77">
        <v>410</v>
      </c>
      <c r="E23" s="79" t="s">
        <v>239</v>
      </c>
      <c r="F23" s="79"/>
      <c r="G23" s="138">
        <v>770000</v>
      </c>
      <c r="H23" s="141"/>
      <c r="I23" s="76"/>
    </row>
    <row r="24" spans="2:9" x14ac:dyDescent="0.25">
      <c r="B24" s="103"/>
      <c r="C24" s="84"/>
      <c r="D24" s="77">
        <v>420</v>
      </c>
      <c r="E24" s="79" t="s">
        <v>240</v>
      </c>
      <c r="F24" s="79"/>
      <c r="G24" s="138">
        <v>1480000</v>
      </c>
      <c r="H24" s="141"/>
    </row>
    <row r="25" spans="2:9" x14ac:dyDescent="0.25">
      <c r="B25" s="103"/>
      <c r="C25" s="84"/>
      <c r="D25" s="77">
        <v>430</v>
      </c>
      <c r="E25" s="79" t="s">
        <v>241</v>
      </c>
      <c r="F25" s="79"/>
      <c r="G25" s="138">
        <v>6200000</v>
      </c>
      <c r="H25" s="141"/>
    </row>
    <row r="26" spans="2:9" x14ac:dyDescent="0.25">
      <c r="B26" s="103"/>
      <c r="C26" s="84"/>
      <c r="D26" s="77">
        <v>440</v>
      </c>
      <c r="E26" s="79" t="s">
        <v>242</v>
      </c>
      <c r="F26" s="79"/>
      <c r="G26" s="138">
        <v>2400000</v>
      </c>
      <c r="H26" s="141"/>
    </row>
    <row r="27" spans="2:9" x14ac:dyDescent="0.25">
      <c r="B27" s="103"/>
      <c r="C27" s="84"/>
      <c r="D27" s="77">
        <v>450</v>
      </c>
      <c r="E27" s="79" t="s">
        <v>243</v>
      </c>
      <c r="F27" s="79"/>
      <c r="G27" s="138">
        <v>650000</v>
      </c>
      <c r="H27" s="141"/>
    </row>
    <row r="28" spans="2:9" x14ac:dyDescent="0.25">
      <c r="B28" s="103"/>
      <c r="C28" s="84"/>
      <c r="D28" s="77">
        <v>460</v>
      </c>
      <c r="E28" s="79" t="s">
        <v>244</v>
      </c>
      <c r="F28" s="79"/>
      <c r="G28" s="138">
        <v>200000</v>
      </c>
      <c r="H28" s="141"/>
    </row>
    <row r="29" spans="2:9" x14ac:dyDescent="0.25">
      <c r="B29" s="103"/>
      <c r="C29" s="84"/>
      <c r="D29" s="77">
        <v>470</v>
      </c>
      <c r="E29" s="79" t="s">
        <v>245</v>
      </c>
      <c r="F29" s="79"/>
      <c r="G29" s="138">
        <v>6750000</v>
      </c>
      <c r="H29" s="141"/>
    </row>
    <row r="30" spans="2:9" x14ac:dyDescent="0.25">
      <c r="B30" s="103"/>
      <c r="C30" s="84"/>
      <c r="D30" s="77">
        <v>480</v>
      </c>
      <c r="E30" s="79" t="s">
        <v>246</v>
      </c>
      <c r="F30" s="79"/>
      <c r="G30" s="138">
        <v>950000</v>
      </c>
      <c r="H30" s="141"/>
    </row>
    <row r="31" spans="2:9" x14ac:dyDescent="0.25">
      <c r="B31" s="103"/>
      <c r="C31" s="84"/>
      <c r="D31" s="77">
        <v>490</v>
      </c>
      <c r="E31" s="79" t="s">
        <v>247</v>
      </c>
      <c r="F31" s="79"/>
      <c r="G31" s="138">
        <v>210000</v>
      </c>
      <c r="H31" s="141"/>
    </row>
    <row r="32" spans="2:9" x14ac:dyDescent="0.25">
      <c r="B32" s="103">
        <f>G32/(G19+G22)</f>
        <v>1.676684593483075E-2</v>
      </c>
      <c r="C32" s="80">
        <v>500</v>
      </c>
      <c r="D32" s="81"/>
      <c r="E32" s="82" t="s">
        <v>248</v>
      </c>
      <c r="F32" s="82"/>
      <c r="G32" s="24">
        <v>530000</v>
      </c>
      <c r="H32" s="4"/>
      <c r="I32" s="3"/>
    </row>
    <row r="33" spans="2:9" x14ac:dyDescent="0.25">
      <c r="B33" s="103">
        <f>G33/(G19+G22)</f>
        <v>0.16144261309712116</v>
      </c>
      <c r="C33" s="80">
        <v>600</v>
      </c>
      <c r="D33" s="81"/>
      <c r="E33" s="82" t="s">
        <v>249</v>
      </c>
      <c r="F33" s="82"/>
      <c r="G33" s="66">
        <f>(5650000-46799-500000)</f>
        <v>5103201</v>
      </c>
      <c r="H33" s="4"/>
    </row>
    <row r="34" spans="2:9" x14ac:dyDescent="0.25">
      <c r="B34" s="103">
        <f>G34/(G19+G22)</f>
        <v>0.22050401771591269</v>
      </c>
      <c r="C34" s="80">
        <v>700</v>
      </c>
      <c r="D34" s="11"/>
      <c r="E34" s="82" t="s">
        <v>252</v>
      </c>
      <c r="F34" s="82"/>
      <c r="G34" s="24">
        <v>6970132</v>
      </c>
      <c r="H34" s="4"/>
      <c r="I34" t="s">
        <v>253</v>
      </c>
    </row>
    <row r="35" spans="2:9" x14ac:dyDescent="0.25">
      <c r="B35" s="164"/>
      <c r="C35" s="88" t="s">
        <v>254</v>
      </c>
      <c r="D35" s="88"/>
      <c r="E35" s="88"/>
      <c r="F35" s="88"/>
      <c r="G35" s="89">
        <f>SUM(G16,G17,G19,G22,G32,G33,G34)</f>
        <v>45543333</v>
      </c>
      <c r="H35" s="4"/>
    </row>
    <row r="36" spans="2:9" x14ac:dyDescent="0.25">
      <c r="B36" s="14"/>
      <c r="C36" s="14"/>
      <c r="D36" s="14"/>
      <c r="E36" s="14"/>
      <c r="F36" s="14"/>
      <c r="G36" s="29"/>
    </row>
    <row r="38" spans="2:9" x14ac:dyDescent="0.25">
      <c r="B38" s="90" t="s">
        <v>255</v>
      </c>
      <c r="C38" s="90"/>
      <c r="D38" s="90"/>
      <c r="E38" s="90"/>
      <c r="F38" s="90"/>
      <c r="G38" s="81"/>
    </row>
    <row r="39" spans="2:9" x14ac:dyDescent="0.25">
      <c r="B39" s="91"/>
      <c r="C39" s="91"/>
      <c r="D39" s="91"/>
      <c r="E39" s="91"/>
      <c r="F39" s="91"/>
      <c r="G39" s="92"/>
    </row>
    <row r="40" spans="2:9" x14ac:dyDescent="0.25">
      <c r="B40" s="90"/>
      <c r="C40" s="90"/>
      <c r="D40" s="90"/>
      <c r="E40" s="90"/>
      <c r="F40" s="90"/>
      <c r="G40" s="81"/>
    </row>
    <row r="41" spans="2:9" x14ac:dyDescent="0.25">
      <c r="B41" s="81"/>
      <c r="C41" s="93" t="s">
        <v>256</v>
      </c>
      <c r="D41" s="93"/>
      <c r="E41" s="93"/>
      <c r="F41" s="93"/>
      <c r="G41" s="94">
        <f>(G19-G20)+IF(G22&gt;(G19-G20)/4,(G19-G20)/4+(G22-(G19-G20)/4)*0.5,G22)</f>
        <v>23233281.25</v>
      </c>
    </row>
    <row r="42" spans="2:9" x14ac:dyDescent="0.25">
      <c r="B42" s="81"/>
      <c r="C42" s="93" t="s">
        <v>257</v>
      </c>
      <c r="D42" s="93"/>
      <c r="E42" s="93"/>
      <c r="F42" s="93"/>
      <c r="G42" s="94">
        <f>SUM(G32+G18+G20)</f>
        <v>684000</v>
      </c>
    </row>
  </sheetData>
  <sheetProtection algorithmName="SHA-512" hashValue="YDLW3PbC3JMVdWAfBBG1/Sfca/1HkagENRuBm5n9m7s319hZ2bxkm4ye0n6bBFj/xI/mLssRlmGqpdlG0RabZw==" saltValue="ndzdgJoUpR46CvYccCyF7g==" spinCount="100000" sheet="1" objects="1" scenarios="1"/>
  <phoneticPr fontId="12" type="noConversion"/>
  <pageMargins left="0.7" right="0.7" top="0.78740157499999996" bottom="0.78740157499999996" header="0.3" footer="0.3"/>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E2CD-3D6D-49DB-B83C-9D2FC22DA644}">
  <dimension ref="B1:M35"/>
  <sheetViews>
    <sheetView showGridLines="0" workbookViewId="0">
      <selection activeCell="M4" sqref="M4"/>
    </sheetView>
  </sheetViews>
  <sheetFormatPr baseColWidth="10" defaultRowHeight="15" x14ac:dyDescent="0.25"/>
  <cols>
    <col min="3" max="3" width="6" style="1" customWidth="1"/>
    <col min="4" max="4" width="6.42578125" style="1" customWidth="1"/>
    <col min="11" max="11" width="7.42578125" customWidth="1"/>
    <col min="12" max="12" width="21.28515625" customWidth="1"/>
    <col min="13" max="13" width="15.42578125" customWidth="1"/>
  </cols>
  <sheetData>
    <row r="1" spans="2:13" x14ac:dyDescent="0.25">
      <c r="C1"/>
      <c r="D1"/>
      <c r="E1" s="1"/>
    </row>
    <row r="2" spans="2:13" ht="15.75" x14ac:dyDescent="0.25">
      <c r="B2" s="30" t="s">
        <v>92</v>
      </c>
    </row>
    <row r="3" spans="2:13" x14ac:dyDescent="0.25">
      <c r="B3" t="s">
        <v>503</v>
      </c>
    </row>
    <row r="4" spans="2:13" x14ac:dyDescent="0.25">
      <c r="B4" s="11"/>
      <c r="C4" s="12" t="s">
        <v>93</v>
      </c>
      <c r="D4" s="12"/>
      <c r="E4" s="11"/>
      <c r="F4" s="11"/>
      <c r="G4" s="11"/>
      <c r="H4" s="11"/>
      <c r="I4" s="11"/>
      <c r="J4" s="11"/>
      <c r="K4" s="11"/>
      <c r="L4" s="11"/>
      <c r="M4" s="168"/>
    </row>
    <row r="5" spans="2:13" x14ac:dyDescent="0.25">
      <c r="B5" s="11"/>
      <c r="C5" s="13" t="s">
        <v>476</v>
      </c>
      <c r="D5" s="13"/>
      <c r="E5" s="11"/>
      <c r="F5" s="11"/>
      <c r="G5" s="11"/>
      <c r="H5" s="11"/>
      <c r="I5" s="14"/>
      <c r="J5" s="14"/>
      <c r="K5" s="14"/>
      <c r="L5" s="11"/>
      <c r="M5" s="15"/>
    </row>
    <row r="6" spans="2:13" x14ac:dyDescent="0.25">
      <c r="B6" s="11"/>
      <c r="C6" s="12"/>
      <c r="D6" s="12"/>
      <c r="E6" s="11"/>
      <c r="F6" s="11"/>
      <c r="G6" s="11"/>
      <c r="H6" s="11"/>
      <c r="I6" s="11"/>
      <c r="J6" s="11"/>
      <c r="K6" s="11"/>
      <c r="L6" s="11"/>
      <c r="M6" s="11"/>
    </row>
    <row r="7" spans="2:13" s="2" customFormat="1" x14ac:dyDescent="0.25">
      <c r="B7" s="14" t="s">
        <v>478</v>
      </c>
      <c r="C7" s="20" t="s">
        <v>0</v>
      </c>
      <c r="D7" s="19"/>
      <c r="E7" s="20"/>
      <c r="F7" s="20"/>
      <c r="G7" s="20"/>
      <c r="H7" s="20"/>
      <c r="I7" s="20"/>
      <c r="J7" s="20"/>
      <c r="K7" s="20"/>
      <c r="L7" s="20"/>
      <c r="M7" s="21" t="s">
        <v>4</v>
      </c>
    </row>
    <row r="8" spans="2:13" x14ac:dyDescent="0.25">
      <c r="B8" s="11"/>
      <c r="C8" s="12">
        <v>1</v>
      </c>
      <c r="D8" s="12"/>
      <c r="E8" s="12" t="s">
        <v>1</v>
      </c>
      <c r="F8" s="11"/>
      <c r="G8" s="11"/>
      <c r="H8" s="11"/>
      <c r="I8" s="11"/>
      <c r="J8" s="71"/>
      <c r="K8" s="73"/>
      <c r="L8" s="71"/>
      <c r="M8" s="95">
        <f>Objektplanung!M96</f>
        <v>0</v>
      </c>
    </row>
    <row r="9" spans="2:13" x14ac:dyDescent="0.25">
      <c r="B9" s="11"/>
      <c r="C9" s="12">
        <v>2</v>
      </c>
      <c r="D9" s="12"/>
      <c r="E9" s="12" t="s">
        <v>51</v>
      </c>
      <c r="F9" s="11"/>
      <c r="G9" s="11"/>
      <c r="H9" s="11"/>
      <c r="I9" s="11"/>
      <c r="J9" s="71"/>
      <c r="K9" s="73"/>
      <c r="L9" s="71"/>
      <c r="M9" s="95">
        <f>Freianlagen!M76</f>
        <v>0</v>
      </c>
    </row>
    <row r="10" spans="2:13" x14ac:dyDescent="0.25">
      <c r="B10" s="11"/>
      <c r="C10" s="22">
        <v>3</v>
      </c>
      <c r="D10" s="22"/>
      <c r="E10" s="68" t="s">
        <v>391</v>
      </c>
      <c r="F10" s="23"/>
      <c r="G10" s="23"/>
      <c r="H10" s="23"/>
      <c r="I10" s="23"/>
      <c r="J10" s="72"/>
      <c r="K10" s="74"/>
      <c r="L10" s="72"/>
      <c r="M10" s="142">
        <f>Brandschutz!M55</f>
        <v>0</v>
      </c>
    </row>
    <row r="11" spans="2:13" x14ac:dyDescent="0.25">
      <c r="B11" s="11"/>
      <c r="C11" s="14" t="s">
        <v>475</v>
      </c>
      <c r="D11" s="12"/>
      <c r="E11" s="11"/>
      <c r="F11" s="11"/>
      <c r="G11" s="11"/>
      <c r="H11" s="11"/>
      <c r="I11" s="11"/>
      <c r="J11" s="11"/>
      <c r="K11" s="11"/>
      <c r="L11" s="11"/>
      <c r="M11" s="29">
        <f>SUM(M8:M10)</f>
        <v>0</v>
      </c>
    </row>
    <row r="12" spans="2:13" x14ac:dyDescent="0.25">
      <c r="B12" s="11"/>
      <c r="C12" s="12"/>
      <c r="D12" s="12"/>
      <c r="E12" s="11"/>
      <c r="F12" s="11"/>
      <c r="G12" s="11"/>
      <c r="H12" s="11"/>
      <c r="I12" s="11"/>
      <c r="J12" s="11"/>
      <c r="K12" s="11"/>
      <c r="L12" s="11"/>
      <c r="M12" s="11"/>
    </row>
    <row r="13" spans="2:13" x14ac:dyDescent="0.25">
      <c r="B13" s="11"/>
      <c r="C13" s="12"/>
      <c r="D13" s="12"/>
      <c r="E13" s="11"/>
      <c r="F13" s="11"/>
      <c r="G13" s="11"/>
      <c r="H13" s="11"/>
      <c r="I13" s="11"/>
      <c r="J13" s="11"/>
      <c r="K13" s="11"/>
      <c r="L13" s="11"/>
      <c r="M13" s="11"/>
    </row>
    <row r="14" spans="2:13" x14ac:dyDescent="0.25">
      <c r="B14" s="14" t="s">
        <v>479</v>
      </c>
      <c r="C14" s="27" t="s">
        <v>30</v>
      </c>
      <c r="D14" s="27"/>
      <c r="E14" s="26"/>
      <c r="F14" s="26"/>
      <c r="G14" s="26"/>
      <c r="H14" s="26"/>
      <c r="I14" s="26"/>
      <c r="J14" s="26"/>
      <c r="K14" s="26"/>
      <c r="L14" s="26"/>
      <c r="M14" s="26"/>
    </row>
    <row r="15" spans="2:13" s="67" customFormat="1" x14ac:dyDescent="0.25">
      <c r="B15" s="16"/>
      <c r="C15" s="63" t="s">
        <v>32</v>
      </c>
      <c r="D15" s="63"/>
      <c r="E15" s="16" t="s">
        <v>35</v>
      </c>
      <c r="F15" s="16"/>
      <c r="G15" s="16"/>
      <c r="H15" s="16" t="s">
        <v>39</v>
      </c>
      <c r="I15" s="16"/>
      <c r="J15" s="16"/>
      <c r="K15" s="16"/>
      <c r="L15" s="16"/>
      <c r="M15" s="125">
        <f>Objektplanung!M92+Freianlagen!M72+Brandschutz!M51</f>
        <v>0</v>
      </c>
    </row>
    <row r="16" spans="2:13" s="67" customFormat="1" x14ac:dyDescent="0.25">
      <c r="B16" s="16"/>
      <c r="C16" s="63" t="s">
        <v>31</v>
      </c>
      <c r="D16" s="63"/>
      <c r="E16" s="16" t="s">
        <v>36</v>
      </c>
      <c r="F16" s="16"/>
      <c r="G16" s="16"/>
      <c r="H16" s="16" t="s">
        <v>40</v>
      </c>
      <c r="I16" s="16"/>
      <c r="J16" s="16"/>
      <c r="K16" s="16"/>
      <c r="L16" s="16"/>
      <c r="M16" s="66">
        <f>Objektplanung!M93+Freianlagen!M73+Brandschutz!M52</f>
        <v>0</v>
      </c>
    </row>
    <row r="17" spans="2:13" s="67" customFormat="1" x14ac:dyDescent="0.25">
      <c r="B17" s="16"/>
      <c r="C17" s="63" t="s">
        <v>33</v>
      </c>
      <c r="D17" s="63"/>
      <c r="E17" s="16" t="s">
        <v>37</v>
      </c>
      <c r="F17" s="16"/>
      <c r="G17" s="16"/>
      <c r="H17" s="16" t="s">
        <v>41</v>
      </c>
      <c r="I17" s="16"/>
      <c r="J17" s="16"/>
      <c r="K17" s="16"/>
      <c r="L17" s="16"/>
      <c r="M17" s="66">
        <f>Objektplanung!M94+Freianlagen!M74+Brandschutz!M53</f>
        <v>0</v>
      </c>
    </row>
    <row r="18" spans="2:13" s="67" customFormat="1" x14ac:dyDescent="0.25">
      <c r="B18" s="16"/>
      <c r="C18" s="68" t="s">
        <v>34</v>
      </c>
      <c r="D18" s="68"/>
      <c r="E18" s="34" t="s">
        <v>38</v>
      </c>
      <c r="F18" s="34"/>
      <c r="G18" s="34"/>
      <c r="H18" s="34" t="s">
        <v>42</v>
      </c>
      <c r="I18" s="34"/>
      <c r="J18" s="34"/>
      <c r="K18" s="34"/>
      <c r="L18" s="34"/>
      <c r="M18" s="69">
        <f>Objektplanung!M95+Freianlagen!M75+Brandschutz!M54</f>
        <v>0</v>
      </c>
    </row>
    <row r="19" spans="2:13" x14ac:dyDescent="0.25">
      <c r="B19" s="11"/>
      <c r="C19" s="14" t="s">
        <v>475</v>
      </c>
      <c r="D19" s="13"/>
      <c r="E19" s="14"/>
      <c r="F19" s="14"/>
      <c r="G19" s="14"/>
      <c r="H19" s="14"/>
      <c r="I19" s="14"/>
      <c r="J19" s="14"/>
      <c r="K19" s="14"/>
      <c r="L19" s="14"/>
      <c r="M19" s="29">
        <f>SUM(M15:M18)</f>
        <v>0</v>
      </c>
    </row>
    <row r="20" spans="2:13" x14ac:dyDescent="0.25">
      <c r="B20" s="11"/>
      <c r="C20" s="13"/>
      <c r="D20" s="13"/>
      <c r="E20" s="14"/>
      <c r="F20" s="14"/>
      <c r="G20" s="14"/>
      <c r="H20" s="14"/>
      <c r="I20" s="14"/>
      <c r="J20" s="14"/>
      <c r="K20" s="14"/>
      <c r="L20" s="14"/>
      <c r="M20" s="29"/>
    </row>
    <row r="21" spans="2:13" x14ac:dyDescent="0.25">
      <c r="B21" s="11"/>
      <c r="C21" s="13"/>
      <c r="D21" s="13"/>
      <c r="E21" s="11" t="s">
        <v>477</v>
      </c>
      <c r="F21" s="14"/>
      <c r="G21" s="14"/>
      <c r="H21" s="14"/>
      <c r="I21" s="14"/>
      <c r="J21" s="14"/>
      <c r="K21" s="14"/>
      <c r="L21" s="103">
        <v>0.19</v>
      </c>
      <c r="M21" s="24">
        <f>M19*L21</f>
        <v>0</v>
      </c>
    </row>
    <row r="22" spans="2:13" x14ac:dyDescent="0.25">
      <c r="B22" s="11"/>
      <c r="C22" s="12"/>
      <c r="D22" s="12"/>
      <c r="E22" s="11"/>
      <c r="F22" s="11"/>
      <c r="G22" s="11"/>
      <c r="H22" s="11"/>
      <c r="I22" s="11"/>
      <c r="J22" s="11"/>
      <c r="K22" s="11"/>
      <c r="L22" s="11"/>
      <c r="M22" s="11"/>
    </row>
    <row r="23" spans="2:13" s="2" customFormat="1" x14ac:dyDescent="0.25">
      <c r="B23" s="14" t="s">
        <v>480</v>
      </c>
      <c r="C23" s="13" t="s">
        <v>496</v>
      </c>
      <c r="D23" s="13"/>
      <c r="E23" s="14"/>
      <c r="F23" s="14"/>
      <c r="G23" s="14"/>
      <c r="H23" s="14"/>
      <c r="I23" s="14"/>
      <c r="J23" s="14"/>
      <c r="K23" s="14"/>
      <c r="L23" s="14"/>
      <c r="M23" s="29">
        <f>M11+M21</f>
        <v>0</v>
      </c>
    </row>
    <row r="24" spans="2:13" s="2" customFormat="1" x14ac:dyDescent="0.25">
      <c r="B24" s="14"/>
      <c r="C24" s="13"/>
      <c r="D24" s="13"/>
      <c r="E24" s="14"/>
      <c r="F24" s="14"/>
      <c r="G24" s="14"/>
      <c r="H24" s="14"/>
      <c r="I24" s="14"/>
      <c r="J24" s="14"/>
      <c r="K24" s="14"/>
      <c r="L24" s="14"/>
      <c r="M24" s="29"/>
    </row>
    <row r="25" spans="2:13" s="2" customFormat="1" x14ac:dyDescent="0.25">
      <c r="B25" s="14" t="s">
        <v>481</v>
      </c>
      <c r="C25" s="20" t="s">
        <v>488</v>
      </c>
      <c r="D25" s="19"/>
      <c r="E25" s="20"/>
      <c r="F25" s="20"/>
      <c r="G25" s="20"/>
      <c r="H25" s="20"/>
      <c r="I25" s="20"/>
      <c r="J25" s="20"/>
      <c r="K25" s="20"/>
      <c r="L25" s="20"/>
      <c r="M25" s="21" t="s">
        <v>4</v>
      </c>
    </row>
    <row r="26" spans="2:13" x14ac:dyDescent="0.25">
      <c r="B26" s="11"/>
      <c r="C26" s="12">
        <v>1</v>
      </c>
      <c r="D26" s="12"/>
      <c r="E26" s="12" t="s">
        <v>489</v>
      </c>
      <c r="F26" s="11"/>
      <c r="G26" s="11"/>
      <c r="H26" s="11"/>
      <c r="I26" s="11"/>
      <c r="J26" s="71"/>
      <c r="K26" s="73"/>
      <c r="L26" s="71"/>
      <c r="M26" s="95">
        <f>Objektplanung!M104</f>
        <v>0</v>
      </c>
    </row>
    <row r="27" spans="2:13" x14ac:dyDescent="0.25">
      <c r="B27" s="11"/>
      <c r="C27" s="12">
        <v>2</v>
      </c>
      <c r="D27" s="12"/>
      <c r="E27" s="12" t="s">
        <v>490</v>
      </c>
      <c r="F27" s="11"/>
      <c r="G27" s="11"/>
      <c r="H27" s="11"/>
      <c r="I27" s="11"/>
      <c r="J27" s="71"/>
      <c r="K27" s="73"/>
      <c r="L27" s="71"/>
      <c r="M27" s="95">
        <f>Freianlagen!M84</f>
        <v>0</v>
      </c>
    </row>
    <row r="28" spans="2:13" x14ac:dyDescent="0.25">
      <c r="B28" s="11"/>
      <c r="C28" s="22">
        <v>3</v>
      </c>
      <c r="D28" s="22"/>
      <c r="E28" s="68" t="s">
        <v>491</v>
      </c>
      <c r="F28" s="23"/>
      <c r="G28" s="23"/>
      <c r="H28" s="23"/>
      <c r="I28" s="23"/>
      <c r="J28" s="72"/>
      <c r="K28" s="74"/>
      <c r="L28" s="72"/>
      <c r="M28" s="142">
        <f>Brandschutz!M63</f>
        <v>0</v>
      </c>
    </row>
    <row r="29" spans="2:13" x14ac:dyDescent="0.25">
      <c r="B29" s="11"/>
      <c r="C29" s="14" t="s">
        <v>492</v>
      </c>
      <c r="D29" s="12"/>
      <c r="E29" s="11"/>
      <c r="F29" s="11"/>
      <c r="G29" s="11"/>
      <c r="H29" s="11"/>
      <c r="I29" s="11"/>
      <c r="J29" s="11"/>
      <c r="K29" s="11"/>
      <c r="L29" s="11"/>
      <c r="M29" s="29">
        <f>SUM(M26:M28)</f>
        <v>0</v>
      </c>
    </row>
    <row r="30" spans="2:13" x14ac:dyDescent="0.25">
      <c r="B30" s="11"/>
      <c r="C30" s="13"/>
      <c r="D30" s="13"/>
      <c r="E30" s="14"/>
      <c r="F30" s="14"/>
      <c r="G30" s="14"/>
      <c r="H30" s="14"/>
      <c r="I30" s="14"/>
      <c r="J30" s="14"/>
      <c r="K30" s="14"/>
      <c r="L30" s="14"/>
      <c r="M30" s="29"/>
    </row>
    <row r="31" spans="2:13" x14ac:dyDescent="0.25">
      <c r="B31" s="11"/>
      <c r="C31" s="12"/>
      <c r="D31" s="12"/>
      <c r="E31" s="11"/>
      <c r="F31" s="11"/>
      <c r="G31" s="11"/>
      <c r="H31" s="11"/>
      <c r="I31" s="11"/>
      <c r="J31" s="11"/>
      <c r="K31" s="11"/>
      <c r="L31" s="11"/>
      <c r="M31" s="11"/>
    </row>
    <row r="32" spans="2:13" s="166" customFormat="1" x14ac:dyDescent="0.25">
      <c r="B32" s="105" t="s">
        <v>501</v>
      </c>
      <c r="C32" s="165" t="s">
        <v>500</v>
      </c>
      <c r="D32" s="165"/>
      <c r="E32" s="105"/>
      <c r="F32" s="105"/>
      <c r="G32" s="105"/>
      <c r="H32" s="105"/>
      <c r="I32" s="105"/>
      <c r="J32" s="105"/>
      <c r="K32" s="105"/>
      <c r="L32" s="105"/>
      <c r="M32" s="169">
        <v>0</v>
      </c>
    </row>
    <row r="33" spans="2:13" x14ac:dyDescent="0.25">
      <c r="B33" s="11"/>
      <c r="C33" s="12"/>
      <c r="D33" s="12"/>
      <c r="E33" s="11"/>
      <c r="F33" s="11"/>
      <c r="G33" s="11"/>
      <c r="H33" s="11"/>
      <c r="I33" s="11"/>
      <c r="J33" s="11"/>
      <c r="K33" s="11"/>
      <c r="L33" s="11"/>
      <c r="M33" s="11"/>
    </row>
    <row r="34" spans="2:13" s="67" customFormat="1" x14ac:dyDescent="0.25">
      <c r="B34" s="105" t="s">
        <v>502</v>
      </c>
      <c r="C34" s="165" t="s">
        <v>499</v>
      </c>
      <c r="D34" s="165"/>
      <c r="E34" s="16"/>
      <c r="F34" s="16"/>
      <c r="G34" s="16"/>
      <c r="H34" s="16"/>
      <c r="I34" s="16"/>
      <c r="J34" s="16"/>
      <c r="K34" s="16"/>
      <c r="L34" s="16"/>
      <c r="M34" s="167">
        <f>M23+M29+M32</f>
        <v>0</v>
      </c>
    </row>
    <row r="35" spans="2:13" x14ac:dyDescent="0.25">
      <c r="B35" s="11"/>
      <c r="C35" s="13"/>
      <c r="D35" s="13"/>
      <c r="E35" s="11"/>
      <c r="F35" s="11"/>
      <c r="G35" s="11"/>
      <c r="H35" s="11"/>
      <c r="I35" s="11"/>
      <c r="J35" s="11"/>
      <c r="K35" s="11"/>
      <c r="L35" s="11"/>
      <c r="M35" s="29"/>
    </row>
  </sheetData>
  <sheetProtection algorithmName="SHA-512" hashValue="CKVOU4hkzZTnlOi807SYvvlvT+O1zNga1cmRGAM11F6a+xWuSoAQczhOayV3eUolUKwKUtEjbsgsOT2hF+uGvw==" saltValue="PWznIQadQdv5DkGPtZeVOw==" spinCount="100000" sheet="1" objects="1" scenarios="1"/>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5E234-F948-4D2F-9A85-5555E9C7E81D}">
  <dimension ref="B1:P104"/>
  <sheetViews>
    <sheetView showGridLines="0" workbookViewId="0">
      <selection activeCell="O94" sqref="O94"/>
    </sheetView>
  </sheetViews>
  <sheetFormatPr baseColWidth="10" defaultRowHeight="15" x14ac:dyDescent="0.25"/>
  <cols>
    <col min="3" max="3" width="6" style="1" customWidth="1"/>
    <col min="4" max="4" width="6.42578125" style="1" customWidth="1"/>
    <col min="8" max="8" width="12.140625" customWidth="1"/>
    <col min="11" max="11" width="7.42578125" customWidth="1"/>
    <col min="13" max="13" width="15.42578125" customWidth="1"/>
  </cols>
  <sheetData>
    <row r="1" spans="2:13" x14ac:dyDescent="0.25">
      <c r="C1"/>
      <c r="D1"/>
      <c r="E1" s="1"/>
    </row>
    <row r="2" spans="2:13" ht="15.75" x14ac:dyDescent="0.25">
      <c r="B2" s="30" t="s">
        <v>92</v>
      </c>
    </row>
    <row r="3" spans="2:13" ht="15.75" x14ac:dyDescent="0.25">
      <c r="B3" s="30"/>
    </row>
    <row r="4" spans="2:13" x14ac:dyDescent="0.25">
      <c r="B4" t="s">
        <v>486</v>
      </c>
    </row>
    <row r="5" spans="2:13" x14ac:dyDescent="0.25">
      <c r="B5" s="11"/>
      <c r="C5" s="12" t="s">
        <v>93</v>
      </c>
      <c r="D5" s="12"/>
      <c r="E5" s="11"/>
      <c r="F5" s="11"/>
      <c r="G5" s="11"/>
      <c r="H5" s="11"/>
      <c r="I5" s="11"/>
      <c r="J5" s="11"/>
      <c r="K5" s="11"/>
      <c r="L5" s="11"/>
      <c r="M5" s="127"/>
    </row>
    <row r="6" spans="2:13" x14ac:dyDescent="0.25">
      <c r="B6" s="11"/>
      <c r="C6" s="13" t="s">
        <v>0</v>
      </c>
      <c r="D6" s="13"/>
      <c r="E6" s="11"/>
      <c r="F6" s="11"/>
      <c r="G6" s="11"/>
      <c r="H6" s="11"/>
      <c r="I6" s="14"/>
      <c r="J6" s="14"/>
      <c r="K6" s="14"/>
      <c r="L6" s="11"/>
      <c r="M6" s="15" t="s">
        <v>1</v>
      </c>
    </row>
    <row r="7" spans="2:13" x14ac:dyDescent="0.25">
      <c r="B7" s="11"/>
      <c r="C7" s="12"/>
      <c r="D7" s="12"/>
      <c r="E7" s="11"/>
      <c r="F7" s="11"/>
      <c r="G7" s="11"/>
      <c r="H7" s="11"/>
      <c r="I7" s="11"/>
      <c r="J7" s="11"/>
      <c r="K7" s="11"/>
      <c r="L7" s="11"/>
      <c r="M7" s="11"/>
    </row>
    <row r="8" spans="2:13" x14ac:dyDescent="0.25">
      <c r="B8" s="11"/>
      <c r="C8" s="12" t="s">
        <v>415</v>
      </c>
      <c r="D8" s="12"/>
      <c r="E8" s="11"/>
      <c r="F8" s="11"/>
      <c r="G8" s="11"/>
      <c r="H8" s="11"/>
      <c r="I8" s="11"/>
      <c r="J8" s="11"/>
      <c r="K8" s="11"/>
      <c r="L8" s="11"/>
      <c r="M8" s="112">
        <f>'Anrechenbare Kosten'!G41</f>
        <v>23233281.25</v>
      </c>
    </row>
    <row r="9" spans="2:13" x14ac:dyDescent="0.25">
      <c r="B9" s="11"/>
      <c r="C9" s="12" t="s">
        <v>464</v>
      </c>
      <c r="D9" s="12"/>
      <c r="E9" s="11"/>
      <c r="F9" s="11"/>
      <c r="G9" s="11"/>
      <c r="H9" s="11"/>
      <c r="I9" s="11"/>
      <c r="J9" s="11"/>
      <c r="K9" s="11" t="s">
        <v>465</v>
      </c>
      <c r="L9" s="11"/>
      <c r="M9" s="112">
        <v>0</v>
      </c>
    </row>
    <row r="10" spans="2:13" x14ac:dyDescent="0.25">
      <c r="B10" s="11"/>
      <c r="C10" s="12"/>
      <c r="D10" s="12"/>
      <c r="E10" s="11"/>
      <c r="F10" s="11"/>
      <c r="G10" s="11"/>
      <c r="H10" s="11"/>
      <c r="I10" s="11"/>
      <c r="J10" s="11"/>
      <c r="K10" s="11"/>
      <c r="L10" s="11"/>
      <c r="M10" s="11"/>
    </row>
    <row r="11" spans="2:13" x14ac:dyDescent="0.25">
      <c r="B11" s="11"/>
      <c r="C11" s="63" t="s">
        <v>416</v>
      </c>
      <c r="D11" s="12"/>
      <c r="E11" s="11"/>
      <c r="F11" s="11"/>
      <c r="G11" s="11"/>
      <c r="H11" s="11"/>
      <c r="I11" s="11"/>
      <c r="J11" s="11"/>
      <c r="K11" s="11"/>
      <c r="L11" s="11"/>
      <c r="M11" s="112">
        <v>2334912.41</v>
      </c>
    </row>
    <row r="12" spans="2:13" x14ac:dyDescent="0.25">
      <c r="B12" s="11"/>
      <c r="C12" s="12"/>
      <c r="D12" s="12"/>
      <c r="E12" s="11"/>
      <c r="F12" s="11"/>
      <c r="G12" s="11"/>
      <c r="H12" s="11"/>
      <c r="I12" s="11"/>
      <c r="J12" s="11"/>
      <c r="K12" s="11"/>
      <c r="L12" s="11"/>
      <c r="M12" s="11"/>
    </row>
    <row r="13" spans="2:13" s="2" customFormat="1" x14ac:dyDescent="0.25">
      <c r="B13" s="14" t="s">
        <v>28</v>
      </c>
      <c r="C13" s="19" t="s">
        <v>2</v>
      </c>
      <c r="D13" s="19"/>
      <c r="E13" s="20" t="s">
        <v>3</v>
      </c>
      <c r="F13" s="20"/>
      <c r="G13" s="20"/>
      <c r="H13" s="20"/>
      <c r="I13" s="20"/>
      <c r="J13" s="20"/>
      <c r="K13" s="20"/>
      <c r="L13" s="20"/>
      <c r="M13" s="21" t="s">
        <v>4</v>
      </c>
    </row>
    <row r="14" spans="2:13" x14ac:dyDescent="0.25">
      <c r="B14" s="11"/>
      <c r="C14" s="12">
        <v>1</v>
      </c>
      <c r="D14" s="12"/>
      <c r="E14" s="11" t="s">
        <v>5</v>
      </c>
      <c r="F14" s="11"/>
      <c r="G14" s="11"/>
      <c r="H14" s="11" t="s">
        <v>12</v>
      </c>
      <c r="I14" s="11"/>
      <c r="J14" s="143"/>
      <c r="K14" s="73" t="s">
        <v>226</v>
      </c>
      <c r="L14" s="71">
        <v>0.02</v>
      </c>
      <c r="M14" s="95">
        <f>M11*J14</f>
        <v>0</v>
      </c>
    </row>
    <row r="15" spans="2:13" x14ac:dyDescent="0.25">
      <c r="B15" s="11"/>
      <c r="C15" s="12">
        <v>2</v>
      </c>
      <c r="D15" s="12"/>
      <c r="E15" s="11" t="s">
        <v>6</v>
      </c>
      <c r="F15" s="11"/>
      <c r="G15" s="11"/>
      <c r="H15" s="11" t="s">
        <v>13</v>
      </c>
      <c r="I15" s="11"/>
      <c r="J15" s="143"/>
      <c r="K15" s="73" t="s">
        <v>226</v>
      </c>
      <c r="L15" s="71">
        <v>7.0000000000000007E-2</v>
      </c>
      <c r="M15" s="95">
        <f>M11*J15</f>
        <v>0</v>
      </c>
    </row>
    <row r="16" spans="2:13" x14ac:dyDescent="0.25">
      <c r="B16" s="11"/>
      <c r="C16" s="12">
        <v>3</v>
      </c>
      <c r="D16" s="12"/>
      <c r="E16" s="11" t="s">
        <v>417</v>
      </c>
      <c r="F16" s="11"/>
      <c r="G16" s="11"/>
      <c r="H16" s="11" t="s">
        <v>14</v>
      </c>
      <c r="I16" s="11"/>
      <c r="J16" s="143"/>
      <c r="K16" s="73" t="s">
        <v>226</v>
      </c>
      <c r="L16" s="71">
        <v>0.15</v>
      </c>
      <c r="M16" s="95">
        <f>M11*J16</f>
        <v>0</v>
      </c>
    </row>
    <row r="17" spans="2:16" x14ac:dyDescent="0.25">
      <c r="B17" s="11"/>
      <c r="C17" s="12">
        <v>4</v>
      </c>
      <c r="D17" s="12"/>
      <c r="E17" s="11" t="s">
        <v>7</v>
      </c>
      <c r="F17" s="11"/>
      <c r="G17" s="11"/>
      <c r="H17" s="11" t="s">
        <v>15</v>
      </c>
      <c r="I17" s="11"/>
      <c r="J17" s="143"/>
      <c r="K17" s="73" t="s">
        <v>226</v>
      </c>
      <c r="L17" s="71">
        <v>0.03</v>
      </c>
      <c r="M17" s="95">
        <f>M11*J17</f>
        <v>0</v>
      </c>
    </row>
    <row r="18" spans="2:16" x14ac:dyDescent="0.25">
      <c r="B18" s="11"/>
      <c r="C18" s="12">
        <v>5</v>
      </c>
      <c r="D18" s="12"/>
      <c r="E18" s="11" t="s">
        <v>8</v>
      </c>
      <c r="F18" s="11"/>
      <c r="G18" s="11"/>
      <c r="H18" s="11" t="s">
        <v>16</v>
      </c>
      <c r="I18" s="11"/>
      <c r="J18" s="143"/>
      <c r="K18" s="73" t="s">
        <v>226</v>
      </c>
      <c r="L18" s="71">
        <v>0.25</v>
      </c>
      <c r="M18" s="95">
        <f>M11*J18</f>
        <v>0</v>
      </c>
    </row>
    <row r="19" spans="2:16" x14ac:dyDescent="0.25">
      <c r="B19" s="11"/>
      <c r="C19" s="12">
        <v>6</v>
      </c>
      <c r="D19" s="12"/>
      <c r="E19" s="11" t="s">
        <v>9</v>
      </c>
      <c r="F19" s="11"/>
      <c r="G19" s="11"/>
      <c r="H19" s="11" t="s">
        <v>12</v>
      </c>
      <c r="I19" s="11"/>
      <c r="J19" s="143"/>
      <c r="K19" s="73" t="s">
        <v>226</v>
      </c>
      <c r="L19" s="71">
        <v>0.1</v>
      </c>
      <c r="M19" s="95">
        <f>M11*J19</f>
        <v>0</v>
      </c>
    </row>
    <row r="20" spans="2:16" x14ac:dyDescent="0.25">
      <c r="B20" s="11"/>
      <c r="C20" s="12">
        <v>7</v>
      </c>
      <c r="D20" s="12"/>
      <c r="E20" s="11" t="s">
        <v>10</v>
      </c>
      <c r="F20" s="11"/>
      <c r="G20" s="11"/>
      <c r="H20" s="11" t="s">
        <v>17</v>
      </c>
      <c r="I20" s="11"/>
      <c r="J20" s="143"/>
      <c r="K20" s="73" t="s">
        <v>226</v>
      </c>
      <c r="L20" s="71">
        <v>0.03</v>
      </c>
      <c r="M20" s="95">
        <f>M11*J20</f>
        <v>0</v>
      </c>
    </row>
    <row r="21" spans="2:16" x14ac:dyDescent="0.25">
      <c r="B21" s="11"/>
      <c r="C21" s="22">
        <v>8</v>
      </c>
      <c r="D21" s="22"/>
      <c r="E21" s="23" t="s">
        <v>11</v>
      </c>
      <c r="F21" s="23"/>
      <c r="G21" s="23"/>
      <c r="H21" s="23" t="s">
        <v>18</v>
      </c>
      <c r="I21" s="23"/>
      <c r="J21" s="144"/>
      <c r="K21" s="74" t="s">
        <v>226</v>
      </c>
      <c r="L21" s="72">
        <v>0.32</v>
      </c>
      <c r="M21" s="95">
        <f>M11*J21</f>
        <v>0</v>
      </c>
    </row>
    <row r="22" spans="2:16" x14ac:dyDescent="0.25">
      <c r="B22" s="11"/>
      <c r="C22" s="12"/>
      <c r="D22" s="12"/>
      <c r="E22" s="11"/>
      <c r="F22" s="11"/>
      <c r="G22" s="11"/>
      <c r="H22" s="11"/>
      <c r="I22" s="11"/>
      <c r="J22" s="11"/>
      <c r="K22" s="11"/>
      <c r="L22" s="11"/>
      <c r="M22" s="96">
        <f>SUM(M14:M21)</f>
        <v>0</v>
      </c>
    </row>
    <row r="23" spans="2:16" x14ac:dyDescent="0.25">
      <c r="B23" s="11"/>
      <c r="C23" s="12"/>
      <c r="D23" s="12"/>
      <c r="E23" s="11"/>
      <c r="F23" s="11"/>
      <c r="G23" s="11"/>
      <c r="H23" s="11"/>
      <c r="I23" s="11"/>
      <c r="J23" s="11"/>
      <c r="K23" s="11"/>
      <c r="L23" s="11"/>
      <c r="M23" s="11"/>
    </row>
    <row r="24" spans="2:16" x14ac:dyDescent="0.25">
      <c r="B24" s="11"/>
      <c r="C24" s="19" t="s">
        <v>20</v>
      </c>
      <c r="D24" s="19"/>
      <c r="E24" s="23"/>
      <c r="F24" s="23"/>
      <c r="G24" s="23"/>
      <c r="H24" s="23"/>
      <c r="I24" s="23"/>
      <c r="J24" s="23"/>
      <c r="K24" s="23"/>
      <c r="L24" s="23"/>
      <c r="M24" s="21" t="s">
        <v>4</v>
      </c>
    </row>
    <row r="25" spans="2:16" x14ac:dyDescent="0.25">
      <c r="B25" s="11"/>
      <c r="C25" s="12" t="s">
        <v>466</v>
      </c>
      <c r="D25" s="13"/>
      <c r="E25" s="11"/>
      <c r="F25" s="11"/>
      <c r="G25" s="11"/>
      <c r="H25" s="11" t="s">
        <v>467</v>
      </c>
      <c r="I25" s="128"/>
      <c r="J25" s="11"/>
      <c r="K25" s="11"/>
      <c r="L25" s="11"/>
      <c r="M25" s="24">
        <f>(I25*M22)</f>
        <v>0</v>
      </c>
    </row>
    <row r="26" spans="2:16" x14ac:dyDescent="0.25">
      <c r="B26" s="11"/>
      <c r="C26" s="63" t="s">
        <v>21</v>
      </c>
      <c r="D26" s="63"/>
      <c r="E26" s="16"/>
      <c r="F26" s="17"/>
      <c r="G26" s="11"/>
      <c r="H26" s="11" t="s">
        <v>467</v>
      </c>
      <c r="I26" s="128"/>
      <c r="J26" s="71"/>
      <c r="K26" s="71"/>
      <c r="L26" s="11"/>
      <c r="M26" s="24">
        <f>(I26*M22)</f>
        <v>0</v>
      </c>
    </row>
    <row r="27" spans="2:16" x14ac:dyDescent="0.25">
      <c r="B27" s="11"/>
      <c r="C27" s="63" t="s">
        <v>22</v>
      </c>
      <c r="D27" s="63"/>
      <c r="E27" s="16"/>
      <c r="F27" s="17"/>
      <c r="G27" s="11"/>
      <c r="H27" s="11" t="s">
        <v>467</v>
      </c>
      <c r="I27" s="128"/>
      <c r="J27" s="71"/>
      <c r="K27" s="71"/>
      <c r="L27" s="11"/>
      <c r="M27" s="24">
        <f>(I27*M22)</f>
        <v>0</v>
      </c>
    </row>
    <row r="28" spans="2:16" x14ac:dyDescent="0.25">
      <c r="B28" s="11"/>
      <c r="C28" s="64" t="s">
        <v>23</v>
      </c>
      <c r="D28" s="64"/>
      <c r="E28" s="65"/>
      <c r="F28" s="25"/>
      <c r="G28" s="26"/>
      <c r="H28" s="23" t="s">
        <v>467</v>
      </c>
      <c r="I28" s="129"/>
      <c r="J28" s="75"/>
      <c r="K28" s="75"/>
      <c r="L28" s="26"/>
      <c r="M28" s="28">
        <f>(I28*M22)</f>
        <v>0</v>
      </c>
      <c r="P28" s="3"/>
    </row>
    <row r="29" spans="2:16" x14ac:dyDescent="0.25">
      <c r="B29" s="11"/>
      <c r="C29" s="13" t="s">
        <v>24</v>
      </c>
      <c r="D29" s="13"/>
      <c r="E29" s="14"/>
      <c r="F29" s="11"/>
      <c r="G29" s="11"/>
      <c r="H29" s="11"/>
      <c r="I29" s="11"/>
      <c r="J29" s="11"/>
      <c r="K29" s="11"/>
      <c r="L29" s="11"/>
      <c r="M29" s="24">
        <f>SUM(M22,M26,M27,M28)</f>
        <v>0</v>
      </c>
    </row>
    <row r="30" spans="2:16" x14ac:dyDescent="0.25">
      <c r="B30" s="11"/>
      <c r="C30" s="12"/>
      <c r="D30" s="12"/>
      <c r="E30" s="11"/>
      <c r="F30" s="11"/>
      <c r="G30" s="11"/>
      <c r="H30" s="11"/>
      <c r="I30" s="11"/>
      <c r="J30" s="11"/>
      <c r="K30" s="11"/>
      <c r="L30" s="11"/>
      <c r="M30" s="11"/>
    </row>
    <row r="31" spans="2:16" s="2" customFormat="1" x14ac:dyDescent="0.25">
      <c r="B31" s="14" t="s">
        <v>29</v>
      </c>
      <c r="C31" s="19" t="s">
        <v>2</v>
      </c>
      <c r="D31" s="13" t="s">
        <v>297</v>
      </c>
      <c r="E31" s="14" t="s">
        <v>25</v>
      </c>
      <c r="F31" s="14"/>
      <c r="G31" s="14"/>
      <c r="H31" s="11" t="s">
        <v>26</v>
      </c>
      <c r="I31" s="14"/>
      <c r="J31" s="14"/>
      <c r="K31" s="14"/>
      <c r="L31" s="20"/>
      <c r="M31" s="21" t="s">
        <v>4</v>
      </c>
    </row>
    <row r="32" spans="2:16" x14ac:dyDescent="0.25">
      <c r="B32" s="11"/>
      <c r="C32" s="12">
        <v>1</v>
      </c>
      <c r="D32" s="100" t="s">
        <v>282</v>
      </c>
      <c r="E32" s="158" t="s">
        <v>265</v>
      </c>
      <c r="F32" s="158"/>
      <c r="G32" s="158"/>
      <c r="H32" s="158"/>
      <c r="I32" s="158"/>
      <c r="J32" s="158"/>
      <c r="K32" s="158"/>
      <c r="L32" s="11" t="s">
        <v>19</v>
      </c>
      <c r="M32" s="130"/>
    </row>
    <row r="33" spans="2:13" x14ac:dyDescent="0.25">
      <c r="B33" s="11"/>
      <c r="C33" s="12">
        <v>1</v>
      </c>
      <c r="D33" s="99" t="s">
        <v>283</v>
      </c>
      <c r="E33" s="157" t="s">
        <v>266</v>
      </c>
      <c r="F33" s="157"/>
      <c r="G33" s="157"/>
      <c r="H33" s="157"/>
      <c r="I33" s="157"/>
      <c r="J33" s="157"/>
      <c r="K33" s="157"/>
      <c r="L33" s="11" t="s">
        <v>19</v>
      </c>
      <c r="M33" s="130"/>
    </row>
    <row r="34" spans="2:13" x14ac:dyDescent="0.25">
      <c r="B34" s="11"/>
      <c r="C34" s="12">
        <v>1</v>
      </c>
      <c r="D34" s="99" t="s">
        <v>284</v>
      </c>
      <c r="E34" s="157" t="s">
        <v>267</v>
      </c>
      <c r="F34" s="157"/>
      <c r="G34" s="157"/>
      <c r="H34" s="157"/>
      <c r="I34" s="157"/>
      <c r="J34" s="157"/>
      <c r="K34" s="157"/>
      <c r="L34" s="11" t="s">
        <v>19</v>
      </c>
      <c r="M34" s="130"/>
    </row>
    <row r="35" spans="2:13" x14ac:dyDescent="0.25">
      <c r="B35" s="11"/>
      <c r="C35" s="12">
        <v>1</v>
      </c>
      <c r="D35" s="99" t="s">
        <v>307</v>
      </c>
      <c r="E35" s="12" t="s">
        <v>309</v>
      </c>
      <c r="F35" s="12"/>
      <c r="G35" s="12"/>
      <c r="H35" s="12"/>
      <c r="I35" s="12"/>
      <c r="J35" s="12"/>
      <c r="K35" s="12"/>
      <c r="L35" s="11" t="s">
        <v>19</v>
      </c>
      <c r="M35" s="130"/>
    </row>
    <row r="36" spans="2:13" x14ac:dyDescent="0.25">
      <c r="B36" s="11"/>
      <c r="C36" s="12">
        <v>1</v>
      </c>
      <c r="D36" s="99" t="s">
        <v>308</v>
      </c>
      <c r="E36" s="12" t="s">
        <v>383</v>
      </c>
      <c r="F36" s="12"/>
      <c r="G36" s="12"/>
      <c r="H36" s="12"/>
      <c r="I36" s="12"/>
      <c r="J36" s="12"/>
      <c r="K36" s="12"/>
      <c r="L36" s="11" t="s">
        <v>19</v>
      </c>
      <c r="M36" s="130"/>
    </row>
    <row r="37" spans="2:13" x14ac:dyDescent="0.25">
      <c r="B37" s="11"/>
      <c r="C37" s="12"/>
      <c r="D37" s="12"/>
      <c r="E37" s="11"/>
      <c r="F37" s="11"/>
      <c r="G37" s="11"/>
      <c r="H37" s="11"/>
      <c r="I37" s="11"/>
      <c r="J37" s="11"/>
      <c r="K37" s="11"/>
      <c r="L37" s="11"/>
      <c r="M37" s="11"/>
    </row>
    <row r="38" spans="2:13" x14ac:dyDescent="0.25">
      <c r="B38" s="11"/>
      <c r="C38" s="12">
        <v>2</v>
      </c>
      <c r="D38" s="99" t="s">
        <v>285</v>
      </c>
      <c r="E38" s="156" t="s">
        <v>271</v>
      </c>
      <c r="F38" s="157"/>
      <c r="G38" s="157"/>
      <c r="H38" s="157"/>
      <c r="I38" s="157"/>
      <c r="J38" s="157"/>
      <c r="K38" s="157"/>
      <c r="L38" s="11" t="s">
        <v>19</v>
      </c>
      <c r="M38" s="130"/>
    </row>
    <row r="39" spans="2:13" x14ac:dyDescent="0.25">
      <c r="B39" s="11"/>
      <c r="C39" s="12">
        <v>2</v>
      </c>
      <c r="D39" s="99" t="s">
        <v>286</v>
      </c>
      <c r="E39" s="156" t="s">
        <v>269</v>
      </c>
      <c r="F39" s="157"/>
      <c r="G39" s="157"/>
      <c r="H39" s="157"/>
      <c r="I39" s="157"/>
      <c r="J39" s="157"/>
      <c r="K39" s="157"/>
      <c r="L39" s="11" t="s">
        <v>19</v>
      </c>
      <c r="M39" s="130"/>
    </row>
    <row r="40" spans="2:13" x14ac:dyDescent="0.25">
      <c r="B40" s="11"/>
      <c r="C40" s="12">
        <v>2</v>
      </c>
      <c r="D40" s="99" t="s">
        <v>287</v>
      </c>
      <c r="E40" s="156" t="s">
        <v>270</v>
      </c>
      <c r="F40" s="157"/>
      <c r="G40" s="157"/>
      <c r="H40" s="157"/>
      <c r="I40" s="157"/>
      <c r="J40" s="157"/>
      <c r="K40" s="157"/>
      <c r="L40" s="11" t="s">
        <v>19</v>
      </c>
      <c r="M40" s="130"/>
    </row>
    <row r="41" spans="2:13" x14ac:dyDescent="0.25">
      <c r="B41" s="11"/>
      <c r="C41" s="12">
        <v>2</v>
      </c>
      <c r="D41" s="99" t="s">
        <v>288</v>
      </c>
      <c r="E41" s="156" t="s">
        <v>295</v>
      </c>
      <c r="F41" s="157"/>
      <c r="G41" s="157"/>
      <c r="H41" s="157"/>
      <c r="I41" s="157"/>
      <c r="J41" s="157"/>
      <c r="K41" s="157"/>
      <c r="L41" s="11" t="s">
        <v>19</v>
      </c>
      <c r="M41" s="130"/>
    </row>
    <row r="42" spans="2:13" x14ac:dyDescent="0.25">
      <c r="B42" s="11"/>
      <c r="C42" s="12">
        <v>2</v>
      </c>
      <c r="D42" s="99" t="s">
        <v>289</v>
      </c>
      <c r="E42" s="156" t="s">
        <v>296</v>
      </c>
      <c r="F42" s="157"/>
      <c r="G42" s="157"/>
      <c r="H42" s="157"/>
      <c r="I42" s="157"/>
      <c r="J42" s="157"/>
      <c r="K42" s="157"/>
      <c r="L42" s="11" t="s">
        <v>19</v>
      </c>
      <c r="M42" s="130"/>
    </row>
    <row r="43" spans="2:13" x14ac:dyDescent="0.25">
      <c r="B43" s="11"/>
      <c r="C43" s="12">
        <v>2</v>
      </c>
      <c r="D43" s="99" t="s">
        <v>290</v>
      </c>
      <c r="E43" s="156" t="s">
        <v>272</v>
      </c>
      <c r="F43" s="157"/>
      <c r="G43" s="157"/>
      <c r="H43" s="157"/>
      <c r="I43" s="157"/>
      <c r="J43" s="157"/>
      <c r="K43" s="157"/>
      <c r="L43" s="11" t="s">
        <v>19</v>
      </c>
      <c r="M43" s="130"/>
    </row>
    <row r="44" spans="2:13" x14ac:dyDescent="0.25">
      <c r="B44" s="11"/>
      <c r="C44" s="12">
        <v>2</v>
      </c>
      <c r="D44" s="99" t="s">
        <v>291</v>
      </c>
      <c r="E44" s="156" t="s">
        <v>273</v>
      </c>
      <c r="F44" s="157"/>
      <c r="G44" s="157"/>
      <c r="H44" s="157"/>
      <c r="I44" s="157"/>
      <c r="J44" s="157"/>
      <c r="K44" s="157"/>
      <c r="L44" s="11" t="s">
        <v>19</v>
      </c>
      <c r="M44" s="130"/>
    </row>
    <row r="45" spans="2:13" x14ac:dyDescent="0.25">
      <c r="B45" s="11"/>
      <c r="C45" s="12">
        <v>2</v>
      </c>
      <c r="D45" s="99" t="s">
        <v>292</v>
      </c>
      <c r="E45" s="156" t="s">
        <v>274</v>
      </c>
      <c r="F45" s="157"/>
      <c r="G45" s="157"/>
      <c r="H45" s="157"/>
      <c r="I45" s="157"/>
      <c r="J45" s="157"/>
      <c r="K45" s="157"/>
      <c r="L45" s="11" t="s">
        <v>19</v>
      </c>
      <c r="M45" s="130"/>
    </row>
    <row r="46" spans="2:13" x14ac:dyDescent="0.25">
      <c r="B46" s="11"/>
      <c r="C46" s="12">
        <v>2</v>
      </c>
      <c r="D46" s="99" t="s">
        <v>293</v>
      </c>
      <c r="E46" s="156" t="s">
        <v>275</v>
      </c>
      <c r="F46" s="157"/>
      <c r="G46" s="157"/>
      <c r="H46" s="157"/>
      <c r="I46" s="157"/>
      <c r="J46" s="157"/>
      <c r="K46" s="157"/>
      <c r="L46" s="11" t="s">
        <v>19</v>
      </c>
      <c r="M46" s="130"/>
    </row>
    <row r="47" spans="2:13" x14ac:dyDescent="0.25">
      <c r="B47" s="11"/>
      <c r="C47" s="12">
        <v>2</v>
      </c>
      <c r="D47" s="99" t="s">
        <v>294</v>
      </c>
      <c r="E47" s="156" t="s">
        <v>312</v>
      </c>
      <c r="F47" s="157"/>
      <c r="G47" s="157"/>
      <c r="H47" s="157"/>
      <c r="I47" s="157"/>
      <c r="J47" s="157"/>
      <c r="K47" s="157"/>
      <c r="L47" s="11" t="s">
        <v>19</v>
      </c>
      <c r="M47" s="130"/>
    </row>
    <row r="48" spans="2:13" x14ac:dyDescent="0.25">
      <c r="B48" s="11"/>
      <c r="C48" s="12"/>
      <c r="D48" s="12"/>
      <c r="E48" s="156"/>
      <c r="F48" s="157"/>
      <c r="G48" s="157"/>
      <c r="H48" s="157"/>
      <c r="I48" s="157"/>
      <c r="J48" s="157"/>
      <c r="K48" s="157"/>
      <c r="L48" s="11"/>
      <c r="M48" s="11"/>
    </row>
    <row r="49" spans="2:13" x14ac:dyDescent="0.25">
      <c r="B49" s="11"/>
      <c r="C49" s="12">
        <v>3</v>
      </c>
      <c r="D49" s="99" t="s">
        <v>313</v>
      </c>
      <c r="E49" s="156" t="s">
        <v>277</v>
      </c>
      <c r="F49" s="157"/>
      <c r="G49" s="157"/>
      <c r="H49" s="157"/>
      <c r="I49" s="157"/>
      <c r="J49" s="157"/>
      <c r="K49" s="157"/>
      <c r="L49" s="11" t="s">
        <v>19</v>
      </c>
      <c r="M49" s="130"/>
    </row>
    <row r="50" spans="2:13" x14ac:dyDescent="0.25">
      <c r="B50" s="11"/>
      <c r="C50" s="12">
        <v>3</v>
      </c>
      <c r="D50" s="99" t="s">
        <v>314</v>
      </c>
      <c r="E50" s="156" t="s">
        <v>276</v>
      </c>
      <c r="F50" s="157"/>
      <c r="G50" s="157"/>
      <c r="H50" s="157"/>
      <c r="I50" s="157"/>
      <c r="J50" s="157"/>
      <c r="K50" s="157"/>
      <c r="L50" s="11" t="s">
        <v>19</v>
      </c>
      <c r="M50" s="130"/>
    </row>
    <row r="51" spans="2:13" x14ac:dyDescent="0.25">
      <c r="B51" s="11"/>
      <c r="C51" s="12">
        <v>3</v>
      </c>
      <c r="D51" s="99" t="s">
        <v>315</v>
      </c>
      <c r="E51" s="156" t="s">
        <v>158</v>
      </c>
      <c r="F51" s="157"/>
      <c r="G51" s="157"/>
      <c r="H51" s="157"/>
      <c r="I51" s="157"/>
      <c r="J51" s="157"/>
      <c r="K51" s="157"/>
      <c r="L51" s="11" t="s">
        <v>19</v>
      </c>
      <c r="M51" s="130"/>
    </row>
    <row r="52" spans="2:13" x14ac:dyDescent="0.25">
      <c r="B52" s="11"/>
      <c r="C52" s="12">
        <v>3</v>
      </c>
      <c r="D52" s="99" t="s">
        <v>316</v>
      </c>
      <c r="E52" s="156" t="s">
        <v>159</v>
      </c>
      <c r="F52" s="157"/>
      <c r="G52" s="157"/>
      <c r="H52" s="157"/>
      <c r="I52" s="157"/>
      <c r="J52" s="157"/>
      <c r="K52" s="157"/>
      <c r="L52" s="11" t="s">
        <v>19</v>
      </c>
      <c r="M52" s="130"/>
    </row>
    <row r="53" spans="2:13" x14ac:dyDescent="0.25">
      <c r="B53" s="11"/>
      <c r="C53" s="12">
        <v>3</v>
      </c>
      <c r="D53" s="99" t="s">
        <v>317</v>
      </c>
      <c r="E53" s="156" t="s">
        <v>280</v>
      </c>
      <c r="F53" s="157"/>
      <c r="G53" s="157"/>
      <c r="H53" s="157"/>
      <c r="I53" s="157"/>
      <c r="J53" s="157"/>
      <c r="K53" s="157"/>
      <c r="L53" s="11" t="s">
        <v>19</v>
      </c>
      <c r="M53" s="130"/>
    </row>
    <row r="54" spans="2:13" x14ac:dyDescent="0.25">
      <c r="B54" s="11"/>
      <c r="C54" s="12">
        <v>3</v>
      </c>
      <c r="D54" s="99" t="s">
        <v>318</v>
      </c>
      <c r="E54" s="156" t="s">
        <v>272</v>
      </c>
      <c r="F54" s="157"/>
      <c r="G54" s="157"/>
      <c r="H54" s="157"/>
      <c r="I54" s="157"/>
      <c r="J54" s="157"/>
      <c r="K54" s="157"/>
      <c r="L54" s="11" t="s">
        <v>19</v>
      </c>
      <c r="M54" s="130"/>
    </row>
    <row r="55" spans="2:13" x14ac:dyDescent="0.25">
      <c r="B55" s="11"/>
      <c r="C55" s="12">
        <v>3</v>
      </c>
      <c r="D55" s="99" t="s">
        <v>319</v>
      </c>
      <c r="E55" s="156" t="s">
        <v>368</v>
      </c>
      <c r="F55" s="157"/>
      <c r="G55" s="157"/>
      <c r="H55" s="157"/>
      <c r="I55" s="157"/>
      <c r="J55" s="157"/>
      <c r="K55" s="157"/>
      <c r="L55" s="11" t="s">
        <v>19</v>
      </c>
      <c r="M55" s="130"/>
    </row>
    <row r="56" spans="2:13" x14ac:dyDescent="0.25">
      <c r="B56" s="11"/>
      <c r="C56" s="12">
        <v>3</v>
      </c>
      <c r="D56" s="99" t="s">
        <v>320</v>
      </c>
      <c r="E56" s="156" t="s">
        <v>421</v>
      </c>
      <c r="F56" s="157"/>
      <c r="G56" s="157"/>
      <c r="H56" s="157"/>
      <c r="I56" s="157"/>
      <c r="J56" s="157"/>
      <c r="K56" s="157"/>
      <c r="L56" s="11" t="s">
        <v>19</v>
      </c>
      <c r="M56" s="130"/>
    </row>
    <row r="57" spans="2:13" x14ac:dyDescent="0.25">
      <c r="B57" s="11"/>
      <c r="C57" s="12">
        <v>3</v>
      </c>
      <c r="D57" s="99" t="s">
        <v>321</v>
      </c>
      <c r="E57" s="156" t="s">
        <v>281</v>
      </c>
      <c r="F57" s="157"/>
      <c r="G57" s="157"/>
      <c r="H57" s="157"/>
      <c r="I57" s="157"/>
      <c r="J57" s="157"/>
      <c r="K57" s="157"/>
      <c r="L57" s="11" t="s">
        <v>19</v>
      </c>
      <c r="M57" s="130"/>
    </row>
    <row r="58" spans="2:13" x14ac:dyDescent="0.25">
      <c r="B58" s="11"/>
      <c r="C58" s="12">
        <v>3</v>
      </c>
      <c r="D58" s="99" t="s">
        <v>322</v>
      </c>
      <c r="E58" s="156" t="s">
        <v>273</v>
      </c>
      <c r="F58" s="157"/>
      <c r="G58" s="157"/>
      <c r="H58" s="157"/>
      <c r="I58" s="157"/>
      <c r="J58" s="157"/>
      <c r="K58" s="157"/>
      <c r="L58" s="11" t="s">
        <v>19</v>
      </c>
      <c r="M58" s="130"/>
    </row>
    <row r="59" spans="2:13" x14ac:dyDescent="0.25">
      <c r="B59" s="11"/>
      <c r="C59" s="12">
        <v>3</v>
      </c>
      <c r="D59" s="99" t="s">
        <v>323</v>
      </c>
      <c r="E59" s="156" t="s">
        <v>274</v>
      </c>
      <c r="F59" s="157"/>
      <c r="G59" s="157"/>
      <c r="H59" s="157"/>
      <c r="I59" s="157"/>
      <c r="J59" s="157"/>
      <c r="K59" s="157"/>
      <c r="L59" s="11" t="s">
        <v>19</v>
      </c>
      <c r="M59" s="130"/>
    </row>
    <row r="60" spans="2:13" x14ac:dyDescent="0.25">
      <c r="B60" s="11"/>
      <c r="C60" s="12">
        <v>3</v>
      </c>
      <c r="D60" s="99" t="s">
        <v>324</v>
      </c>
      <c r="E60" s="156" t="s">
        <v>275</v>
      </c>
      <c r="F60" s="157"/>
      <c r="G60" s="157"/>
      <c r="H60" s="157"/>
      <c r="I60" s="157"/>
      <c r="J60" s="157"/>
      <c r="K60" s="157"/>
      <c r="L60" s="11" t="s">
        <v>19</v>
      </c>
      <c r="M60" s="130"/>
    </row>
    <row r="61" spans="2:13" x14ac:dyDescent="0.25">
      <c r="B61" s="11"/>
      <c r="C61" s="12">
        <v>3</v>
      </c>
      <c r="D61" s="99" t="s">
        <v>325</v>
      </c>
      <c r="E61" s="156" t="s">
        <v>312</v>
      </c>
      <c r="F61" s="157"/>
      <c r="G61" s="157"/>
      <c r="H61" s="157"/>
      <c r="I61" s="157"/>
      <c r="J61" s="157"/>
      <c r="K61" s="157"/>
      <c r="L61" s="11" t="s">
        <v>19</v>
      </c>
      <c r="M61" s="130"/>
    </row>
    <row r="62" spans="2:13" x14ac:dyDescent="0.25">
      <c r="B62" s="11"/>
      <c r="C62" s="12"/>
      <c r="D62" s="12"/>
      <c r="E62" s="156"/>
      <c r="F62" s="157"/>
      <c r="G62" s="157"/>
      <c r="H62" s="157"/>
      <c r="I62" s="157"/>
      <c r="J62" s="157"/>
      <c r="K62" s="157"/>
      <c r="L62" s="11"/>
      <c r="M62" s="11"/>
    </row>
    <row r="63" spans="2:13" x14ac:dyDescent="0.25">
      <c r="B63" s="11"/>
      <c r="C63" s="12">
        <v>4</v>
      </c>
      <c r="D63" s="99" t="s">
        <v>326</v>
      </c>
      <c r="E63" s="156" t="s">
        <v>312</v>
      </c>
      <c r="F63" s="157"/>
      <c r="G63" s="157"/>
      <c r="H63" s="157"/>
      <c r="I63" s="157"/>
      <c r="J63" s="157"/>
      <c r="K63" s="157"/>
      <c r="L63" s="11" t="s">
        <v>19</v>
      </c>
      <c r="M63" s="130"/>
    </row>
    <row r="64" spans="2:13" x14ac:dyDescent="0.25">
      <c r="B64" s="11"/>
      <c r="C64" s="12"/>
      <c r="D64" s="12"/>
      <c r="E64" s="156"/>
      <c r="F64" s="157"/>
      <c r="G64" s="157"/>
      <c r="H64" s="157"/>
      <c r="I64" s="157"/>
      <c r="J64" s="157"/>
      <c r="K64" s="157"/>
      <c r="L64" s="11"/>
      <c r="M64" s="11"/>
    </row>
    <row r="65" spans="2:13" x14ac:dyDescent="0.25">
      <c r="B65" s="11"/>
      <c r="C65" s="12">
        <v>5</v>
      </c>
      <c r="D65" s="99" t="s">
        <v>330</v>
      </c>
      <c r="E65" s="156" t="s">
        <v>327</v>
      </c>
      <c r="F65" s="157"/>
      <c r="G65" s="157"/>
      <c r="H65" s="157"/>
      <c r="I65" s="157"/>
      <c r="J65" s="157"/>
      <c r="K65" s="157"/>
      <c r="L65" s="11" t="s">
        <v>19</v>
      </c>
      <c r="M65" s="130"/>
    </row>
    <row r="66" spans="2:13" x14ac:dyDescent="0.25">
      <c r="B66" s="11"/>
      <c r="C66" s="12">
        <v>5</v>
      </c>
      <c r="D66" s="99" t="s">
        <v>331</v>
      </c>
      <c r="E66" s="156" t="s">
        <v>276</v>
      </c>
      <c r="F66" s="157"/>
      <c r="G66" s="157"/>
      <c r="H66" s="157"/>
      <c r="I66" s="157"/>
      <c r="J66" s="157"/>
      <c r="K66" s="157"/>
      <c r="L66" s="11" t="s">
        <v>19</v>
      </c>
      <c r="M66" s="130"/>
    </row>
    <row r="67" spans="2:13" x14ac:dyDescent="0.25">
      <c r="B67" s="11"/>
      <c r="C67" s="12">
        <v>5</v>
      </c>
      <c r="D67" s="99" t="s">
        <v>332</v>
      </c>
      <c r="E67" s="156" t="s">
        <v>158</v>
      </c>
      <c r="F67" s="157"/>
      <c r="G67" s="157"/>
      <c r="H67" s="157"/>
      <c r="I67" s="157"/>
      <c r="J67" s="157"/>
      <c r="K67" s="157"/>
      <c r="L67" s="11" t="s">
        <v>19</v>
      </c>
      <c r="M67" s="130"/>
    </row>
    <row r="68" spans="2:13" x14ac:dyDescent="0.25">
      <c r="B68" s="11"/>
      <c r="C68" s="12">
        <v>5</v>
      </c>
      <c r="D68" s="99" t="s">
        <v>333</v>
      </c>
      <c r="E68" s="156" t="s">
        <v>341</v>
      </c>
      <c r="F68" s="157"/>
      <c r="G68" s="157"/>
      <c r="H68" s="157"/>
      <c r="I68" s="157"/>
      <c r="J68" s="157"/>
      <c r="K68" s="157"/>
      <c r="L68" s="11" t="s">
        <v>19</v>
      </c>
      <c r="M68" s="130"/>
    </row>
    <row r="69" spans="2:13" x14ac:dyDescent="0.25">
      <c r="B69" s="11"/>
      <c r="C69" s="12">
        <v>5</v>
      </c>
      <c r="D69" s="99" t="s">
        <v>334</v>
      </c>
      <c r="E69" s="156" t="s">
        <v>373</v>
      </c>
      <c r="F69" s="157"/>
      <c r="G69" s="157"/>
      <c r="H69" s="157"/>
      <c r="I69" s="157"/>
      <c r="J69" s="157"/>
      <c r="K69" s="157"/>
      <c r="L69" s="11" t="s">
        <v>19</v>
      </c>
      <c r="M69" s="130"/>
    </row>
    <row r="70" spans="2:13" x14ac:dyDescent="0.25">
      <c r="B70" s="11"/>
      <c r="C70" s="12">
        <v>5</v>
      </c>
      <c r="D70" s="99" t="s">
        <v>335</v>
      </c>
      <c r="E70" s="156" t="s">
        <v>272</v>
      </c>
      <c r="F70" s="157"/>
      <c r="G70" s="157"/>
      <c r="H70" s="157"/>
      <c r="I70" s="157"/>
      <c r="J70" s="157"/>
      <c r="K70" s="157"/>
      <c r="L70" s="11" t="s">
        <v>19</v>
      </c>
      <c r="M70" s="130"/>
    </row>
    <row r="71" spans="2:13" x14ac:dyDescent="0.25">
      <c r="B71" s="11"/>
      <c r="C71" s="12">
        <v>5</v>
      </c>
      <c r="D71" s="99" t="s">
        <v>336</v>
      </c>
      <c r="E71" s="156" t="s">
        <v>278</v>
      </c>
      <c r="F71" s="157"/>
      <c r="G71" s="157"/>
      <c r="H71" s="157"/>
      <c r="I71" s="157"/>
      <c r="J71" s="157"/>
      <c r="K71" s="157"/>
      <c r="L71" s="11" t="s">
        <v>19</v>
      </c>
      <c r="M71" s="130"/>
    </row>
    <row r="72" spans="2:13" x14ac:dyDescent="0.25">
      <c r="B72" s="11"/>
      <c r="C72" s="12">
        <v>5</v>
      </c>
      <c r="D72" s="99" t="s">
        <v>337</v>
      </c>
      <c r="E72" s="156" t="s">
        <v>342</v>
      </c>
      <c r="F72" s="157"/>
      <c r="G72" s="157"/>
      <c r="H72" s="157"/>
      <c r="I72" s="157"/>
      <c r="J72" s="157"/>
      <c r="K72" s="157"/>
      <c r="L72" s="11" t="s">
        <v>19</v>
      </c>
      <c r="M72" s="130"/>
    </row>
    <row r="73" spans="2:13" x14ac:dyDescent="0.25">
      <c r="B73" s="11"/>
      <c r="C73" s="12">
        <v>5</v>
      </c>
      <c r="D73" s="99" t="s">
        <v>338</v>
      </c>
      <c r="E73" s="156" t="s">
        <v>419</v>
      </c>
      <c r="F73" s="157"/>
      <c r="G73" s="157"/>
      <c r="H73" s="157"/>
      <c r="I73" s="157"/>
      <c r="J73" s="157"/>
      <c r="K73" s="157"/>
      <c r="L73" s="11" t="s">
        <v>19</v>
      </c>
      <c r="M73" s="130"/>
    </row>
    <row r="74" spans="2:13" x14ac:dyDescent="0.25">
      <c r="B74" s="11"/>
      <c r="C74" s="12">
        <v>5</v>
      </c>
      <c r="D74" s="99" t="s">
        <v>339</v>
      </c>
      <c r="E74" s="156" t="s">
        <v>312</v>
      </c>
      <c r="F74" s="157"/>
      <c r="G74" s="157"/>
      <c r="H74" s="157"/>
      <c r="I74" s="157"/>
      <c r="J74" s="157"/>
      <c r="K74" s="157"/>
      <c r="L74" s="11" t="s">
        <v>19</v>
      </c>
      <c r="M74" s="130"/>
    </row>
    <row r="75" spans="2:13" x14ac:dyDescent="0.25">
      <c r="B75" s="11"/>
      <c r="C75" s="12"/>
      <c r="D75" s="12"/>
      <c r="E75" s="156"/>
      <c r="F75" s="157"/>
      <c r="G75" s="157"/>
      <c r="H75" s="157"/>
      <c r="I75" s="157"/>
      <c r="J75" s="157"/>
      <c r="K75" s="157"/>
      <c r="L75" s="11"/>
      <c r="M75" s="11"/>
    </row>
    <row r="76" spans="2:13" x14ac:dyDescent="0.25">
      <c r="B76" s="11"/>
      <c r="C76" s="12">
        <v>6</v>
      </c>
      <c r="D76" s="99" t="s">
        <v>344</v>
      </c>
      <c r="E76" s="156" t="s">
        <v>312</v>
      </c>
      <c r="F76" s="157"/>
      <c r="G76" s="157"/>
      <c r="H76" s="157"/>
      <c r="I76" s="157"/>
      <c r="J76" s="157"/>
      <c r="K76" s="157"/>
      <c r="L76" s="11" t="s">
        <v>19</v>
      </c>
      <c r="M76" s="130"/>
    </row>
    <row r="77" spans="2:13" x14ac:dyDescent="0.25">
      <c r="B77" s="11"/>
      <c r="C77" s="12"/>
      <c r="D77" s="12"/>
      <c r="E77" s="156"/>
      <c r="F77" s="157"/>
      <c r="G77" s="157"/>
      <c r="H77" s="157"/>
      <c r="I77" s="157"/>
      <c r="J77" s="157"/>
      <c r="K77" s="157"/>
      <c r="L77" s="11"/>
      <c r="M77" s="11"/>
    </row>
    <row r="78" spans="2:13" x14ac:dyDescent="0.25">
      <c r="B78" s="11"/>
      <c r="C78" s="12">
        <v>7</v>
      </c>
      <c r="D78" s="99" t="s">
        <v>345</v>
      </c>
      <c r="E78" s="156" t="s">
        <v>312</v>
      </c>
      <c r="F78" s="157"/>
      <c r="G78" s="157"/>
      <c r="H78" s="157"/>
      <c r="I78" s="157"/>
      <c r="J78" s="157"/>
      <c r="K78" s="157"/>
      <c r="L78" s="11" t="s">
        <v>19</v>
      </c>
      <c r="M78" s="130"/>
    </row>
    <row r="79" spans="2:13" x14ac:dyDescent="0.25">
      <c r="B79" s="11"/>
      <c r="C79" s="12"/>
      <c r="D79" s="12"/>
      <c r="E79" s="156"/>
      <c r="F79" s="157"/>
      <c r="G79" s="157"/>
      <c r="H79" s="157"/>
      <c r="I79" s="157"/>
      <c r="J79" s="157"/>
      <c r="K79" s="157"/>
      <c r="L79" s="11"/>
      <c r="M79" s="11"/>
    </row>
    <row r="80" spans="2:13" x14ac:dyDescent="0.25">
      <c r="B80" s="11"/>
      <c r="C80" s="12">
        <v>8</v>
      </c>
      <c r="D80" s="99" t="s">
        <v>346</v>
      </c>
      <c r="E80" s="156" t="s">
        <v>327</v>
      </c>
      <c r="F80" s="157"/>
      <c r="G80" s="157"/>
      <c r="H80" s="157"/>
      <c r="I80" s="157"/>
      <c r="J80" s="157"/>
      <c r="K80" s="157"/>
      <c r="L80" s="11" t="s">
        <v>19</v>
      </c>
      <c r="M80" s="130"/>
    </row>
    <row r="81" spans="2:13" x14ac:dyDescent="0.25">
      <c r="B81" s="11"/>
      <c r="C81" s="12">
        <v>8</v>
      </c>
      <c r="D81" s="99" t="s">
        <v>347</v>
      </c>
      <c r="E81" s="156" t="s">
        <v>356</v>
      </c>
      <c r="F81" s="157"/>
      <c r="G81" s="157"/>
      <c r="H81" s="157"/>
      <c r="I81" s="157"/>
      <c r="J81" s="157"/>
      <c r="K81" s="157"/>
      <c r="L81" s="11" t="s">
        <v>19</v>
      </c>
      <c r="M81" s="130"/>
    </row>
    <row r="82" spans="2:13" x14ac:dyDescent="0.25">
      <c r="B82" s="11"/>
      <c r="C82" s="12">
        <v>8</v>
      </c>
      <c r="D82" s="99" t="s">
        <v>348</v>
      </c>
      <c r="E82" s="156" t="s">
        <v>357</v>
      </c>
      <c r="F82" s="157"/>
      <c r="G82" s="157"/>
      <c r="H82" s="157"/>
      <c r="I82" s="157"/>
      <c r="J82" s="157"/>
      <c r="K82" s="157"/>
      <c r="L82" s="11" t="s">
        <v>19</v>
      </c>
      <c r="M82" s="130"/>
    </row>
    <row r="83" spans="2:13" x14ac:dyDescent="0.25">
      <c r="B83" s="11"/>
      <c r="C83" s="12">
        <v>8</v>
      </c>
      <c r="D83" s="99" t="s">
        <v>349</v>
      </c>
      <c r="E83" s="156" t="s">
        <v>355</v>
      </c>
      <c r="F83" s="157"/>
      <c r="G83" s="157"/>
      <c r="H83" s="157"/>
      <c r="I83" s="157"/>
      <c r="J83" s="157"/>
      <c r="K83" s="157"/>
      <c r="L83" s="11" t="s">
        <v>19</v>
      </c>
      <c r="M83" s="130"/>
    </row>
    <row r="84" spans="2:13" x14ac:dyDescent="0.25">
      <c r="B84" s="11"/>
      <c r="C84" s="12">
        <v>8</v>
      </c>
      <c r="D84" s="99" t="s">
        <v>350</v>
      </c>
      <c r="E84" s="156" t="s">
        <v>358</v>
      </c>
      <c r="F84" s="157"/>
      <c r="G84" s="157"/>
      <c r="H84" s="157"/>
      <c r="I84" s="157"/>
      <c r="J84" s="157"/>
      <c r="K84" s="157"/>
      <c r="L84" s="11" t="s">
        <v>19</v>
      </c>
      <c r="M84" s="130"/>
    </row>
    <row r="85" spans="2:13" x14ac:dyDescent="0.25">
      <c r="B85" s="11"/>
      <c r="C85" s="12">
        <v>8</v>
      </c>
      <c r="D85" s="99" t="s">
        <v>352</v>
      </c>
      <c r="E85" s="156" t="s">
        <v>359</v>
      </c>
      <c r="F85" s="157"/>
      <c r="G85" s="157"/>
      <c r="H85" s="157"/>
      <c r="I85" s="157"/>
      <c r="J85" s="157"/>
      <c r="K85" s="157"/>
      <c r="L85" s="11" t="s">
        <v>19</v>
      </c>
      <c r="M85" s="130"/>
    </row>
    <row r="86" spans="2:13" x14ac:dyDescent="0.25">
      <c r="B86" s="11"/>
      <c r="C86" s="12">
        <v>8</v>
      </c>
      <c r="D86" s="99" t="s">
        <v>353</v>
      </c>
      <c r="E86" s="156" t="s">
        <v>418</v>
      </c>
      <c r="F86" s="157"/>
      <c r="G86" s="157"/>
      <c r="H86" s="157"/>
      <c r="I86" s="157"/>
      <c r="J86" s="157"/>
      <c r="K86" s="157"/>
      <c r="L86" s="11" t="s">
        <v>19</v>
      </c>
      <c r="M86" s="130"/>
    </row>
    <row r="87" spans="2:13" x14ac:dyDescent="0.25">
      <c r="B87" s="11"/>
      <c r="C87" s="12">
        <v>8</v>
      </c>
      <c r="D87" s="99" t="s">
        <v>354</v>
      </c>
      <c r="E87" s="156" t="s">
        <v>360</v>
      </c>
      <c r="F87" s="157"/>
      <c r="G87" s="157"/>
      <c r="H87" s="157"/>
      <c r="I87" s="157"/>
      <c r="J87" s="157"/>
      <c r="K87" s="157"/>
      <c r="L87" s="11" t="s">
        <v>19</v>
      </c>
      <c r="M87" s="130"/>
    </row>
    <row r="88" spans="2:13" s="2" customFormat="1" x14ac:dyDescent="0.25">
      <c r="B88" s="14"/>
      <c r="C88" s="101" t="s">
        <v>420</v>
      </c>
      <c r="D88" s="101"/>
      <c r="E88" s="88"/>
      <c r="F88" s="88"/>
      <c r="G88" s="88"/>
      <c r="H88" s="88"/>
      <c r="I88" s="88"/>
      <c r="J88" s="88"/>
      <c r="K88" s="88"/>
      <c r="L88" s="88"/>
      <c r="M88" s="89">
        <f>SUM(M32:M87)</f>
        <v>0</v>
      </c>
    </row>
    <row r="89" spans="2:13" x14ac:dyDescent="0.25">
      <c r="B89" s="11"/>
      <c r="C89" s="12"/>
      <c r="D89" s="12"/>
      <c r="E89" s="11"/>
      <c r="F89" s="11"/>
      <c r="G89" s="11"/>
      <c r="H89" s="11"/>
      <c r="I89" s="11"/>
      <c r="J89" s="11"/>
      <c r="K89" s="11"/>
      <c r="L89" s="11"/>
      <c r="M89" s="11"/>
    </row>
    <row r="90" spans="2:13" x14ac:dyDescent="0.25">
      <c r="B90" s="11"/>
      <c r="C90" s="12"/>
      <c r="D90" s="12"/>
      <c r="E90" s="11"/>
      <c r="F90" s="11"/>
      <c r="G90" s="11"/>
      <c r="H90" s="11"/>
      <c r="I90" s="11"/>
      <c r="J90" s="11"/>
      <c r="K90" s="11"/>
      <c r="L90" s="11"/>
      <c r="M90" s="11"/>
    </row>
    <row r="91" spans="2:13" x14ac:dyDescent="0.25">
      <c r="B91" s="11"/>
      <c r="C91" s="27" t="s">
        <v>30</v>
      </c>
      <c r="D91" s="27"/>
      <c r="E91" s="26"/>
      <c r="F91" s="26"/>
      <c r="G91" s="26"/>
      <c r="H91" s="26"/>
      <c r="I91" s="26"/>
      <c r="J91" s="26"/>
      <c r="K91" s="26"/>
      <c r="L91" s="26"/>
      <c r="M91" s="26"/>
    </row>
    <row r="92" spans="2:13" s="67" customFormat="1" x14ac:dyDescent="0.25">
      <c r="B92" s="16"/>
      <c r="C92" s="63" t="s">
        <v>32</v>
      </c>
      <c r="D92" s="63"/>
      <c r="E92" s="16" t="s">
        <v>35</v>
      </c>
      <c r="F92" s="16"/>
      <c r="G92" s="16"/>
      <c r="H92" s="16" t="s">
        <v>39</v>
      </c>
      <c r="I92" s="16"/>
      <c r="J92" s="16"/>
      <c r="K92" s="16"/>
      <c r="L92" s="16"/>
      <c r="M92" s="125">
        <f>SUM((M14+M15)*(I26+I27+I28+I25)+M14+M15+M32+M33+M34+M35+M36+M38+M39+M40+M41+M42+M43+M44+M45+M46+M47)</f>
        <v>0</v>
      </c>
    </row>
    <row r="93" spans="2:13" s="67" customFormat="1" x14ac:dyDescent="0.25">
      <c r="B93" s="16"/>
      <c r="C93" s="63" t="s">
        <v>31</v>
      </c>
      <c r="D93" s="63"/>
      <c r="E93" s="16" t="s">
        <v>36</v>
      </c>
      <c r="F93" s="16"/>
      <c r="G93" s="16"/>
      <c r="H93" s="16" t="s">
        <v>40</v>
      </c>
      <c r="I93" s="16"/>
      <c r="J93" s="16"/>
      <c r="K93" s="16"/>
      <c r="L93" s="16"/>
      <c r="M93" s="66">
        <f>SUM((M16+M17)*(I26+I27+I28+I25)+M16+M17+M49+M50+M51+M52+M53+M54+M55+M56+M57+M58+M59+M60+M61+M63)</f>
        <v>0</v>
      </c>
    </row>
    <row r="94" spans="2:13" s="67" customFormat="1" x14ac:dyDescent="0.25">
      <c r="B94" s="16"/>
      <c r="C94" s="63" t="s">
        <v>33</v>
      </c>
      <c r="D94" s="63"/>
      <c r="E94" s="16" t="s">
        <v>37</v>
      </c>
      <c r="F94" s="16"/>
      <c r="G94" s="16"/>
      <c r="H94" s="16" t="s">
        <v>41</v>
      </c>
      <c r="I94" s="16"/>
      <c r="J94" s="16"/>
      <c r="K94" s="16"/>
      <c r="L94" s="16"/>
      <c r="M94" s="66">
        <f>SUM((M18+M19+M20)*(I26+I27+I28+I25)+M18+M19+M20+M65+M66+M67+M68+M69+M70++M71+M72+M73+M74+M76+M78)</f>
        <v>0</v>
      </c>
    </row>
    <row r="95" spans="2:13" s="67" customFormat="1" x14ac:dyDescent="0.25">
      <c r="B95" s="16"/>
      <c r="C95" s="68" t="s">
        <v>34</v>
      </c>
      <c r="D95" s="68"/>
      <c r="E95" s="34" t="s">
        <v>38</v>
      </c>
      <c r="F95" s="34"/>
      <c r="G95" s="34"/>
      <c r="H95" s="34" t="s">
        <v>42</v>
      </c>
      <c r="I95" s="34"/>
      <c r="J95" s="34"/>
      <c r="K95" s="34"/>
      <c r="L95" s="34"/>
      <c r="M95" s="69">
        <f>SUM((M21)*(I26+I27+I28+I25)+M21+M80+M81+M82+M83+M84+M85+M86+M87)</f>
        <v>0</v>
      </c>
    </row>
    <row r="96" spans="2:13" x14ac:dyDescent="0.25">
      <c r="B96" s="11"/>
      <c r="C96" s="13" t="s">
        <v>43</v>
      </c>
      <c r="D96" s="13"/>
      <c r="E96" s="14"/>
      <c r="F96" s="14"/>
      <c r="G96" s="14"/>
      <c r="H96" s="14"/>
      <c r="I96" s="14"/>
      <c r="J96" s="14"/>
      <c r="K96" s="14"/>
      <c r="L96" s="14"/>
      <c r="M96" s="29">
        <f>SUM(M92:M95)</f>
        <v>0</v>
      </c>
    </row>
    <row r="97" spans="2:13" x14ac:dyDescent="0.25">
      <c r="B97" s="11"/>
      <c r="C97" s="12"/>
      <c r="D97" s="12"/>
      <c r="E97" s="11"/>
      <c r="F97" s="11"/>
      <c r="G97" s="11"/>
      <c r="H97" s="11"/>
      <c r="I97" s="11"/>
      <c r="J97" s="11"/>
      <c r="K97" s="11"/>
      <c r="L97" s="11"/>
      <c r="M97" s="11"/>
    </row>
    <row r="98" spans="2:13" ht="29.1" customHeight="1" x14ac:dyDescent="0.25">
      <c r="B98" s="14" t="s">
        <v>44</v>
      </c>
      <c r="C98" s="154" t="s">
        <v>493</v>
      </c>
      <c r="D98" s="155"/>
      <c r="E98" s="155"/>
      <c r="F98" s="155"/>
      <c r="G98" s="155"/>
      <c r="H98" s="155"/>
      <c r="I98" s="155"/>
      <c r="J98" s="155"/>
      <c r="K98" s="155"/>
      <c r="L98" s="155"/>
      <c r="M98" s="21" t="s">
        <v>4</v>
      </c>
    </row>
    <row r="99" spans="2:13" s="67" customFormat="1" x14ac:dyDescent="0.25">
      <c r="B99" s="16"/>
      <c r="C99" s="63" t="s">
        <v>32</v>
      </c>
      <c r="D99" s="63"/>
      <c r="E99" s="16" t="s">
        <v>45</v>
      </c>
      <c r="F99" s="16"/>
      <c r="G99" s="16"/>
      <c r="H99" s="16"/>
      <c r="I99" s="131"/>
      <c r="J99" s="16"/>
      <c r="K99" s="16"/>
      <c r="L99" s="16" t="s">
        <v>49</v>
      </c>
      <c r="M99" s="66">
        <f>I99*50</f>
        <v>0</v>
      </c>
    </row>
    <row r="100" spans="2:13" s="67" customFormat="1" x14ac:dyDescent="0.25">
      <c r="B100" s="16"/>
      <c r="C100" s="63" t="s">
        <v>31</v>
      </c>
      <c r="D100" s="63"/>
      <c r="E100" s="16" t="s">
        <v>497</v>
      </c>
      <c r="F100" s="16"/>
      <c r="G100" s="16"/>
      <c r="H100" s="16"/>
      <c r="I100" s="131"/>
      <c r="J100" s="16"/>
      <c r="K100" s="16"/>
      <c r="L100" s="16" t="s">
        <v>49</v>
      </c>
      <c r="M100" s="66">
        <f>I100*50</f>
        <v>0</v>
      </c>
    </row>
    <row r="101" spans="2:13" s="67" customFormat="1" x14ac:dyDescent="0.25">
      <c r="B101" s="16"/>
      <c r="C101" s="63" t="s">
        <v>33</v>
      </c>
      <c r="D101" s="63"/>
      <c r="E101" s="16" t="s">
        <v>46</v>
      </c>
      <c r="F101" s="16"/>
      <c r="G101" s="16"/>
      <c r="H101" s="16"/>
      <c r="I101" s="131"/>
      <c r="J101" s="16"/>
      <c r="K101" s="16"/>
      <c r="L101" s="16" t="s">
        <v>49</v>
      </c>
      <c r="M101" s="66">
        <f>I101*50</f>
        <v>0</v>
      </c>
    </row>
    <row r="102" spans="2:13" s="67" customFormat="1" x14ac:dyDescent="0.25">
      <c r="B102" s="16"/>
      <c r="C102" s="63" t="s">
        <v>34</v>
      </c>
      <c r="D102" s="63"/>
      <c r="E102" s="16" t="s">
        <v>495</v>
      </c>
      <c r="F102" s="16"/>
      <c r="G102" s="16"/>
      <c r="H102" s="16"/>
      <c r="I102" s="131"/>
      <c r="J102" s="16"/>
      <c r="K102" s="16"/>
      <c r="L102" s="16" t="s">
        <v>49</v>
      </c>
      <c r="M102" s="66">
        <f>I102*50</f>
        <v>0</v>
      </c>
    </row>
    <row r="103" spans="2:13" s="67" customFormat="1" x14ac:dyDescent="0.25">
      <c r="B103" s="16"/>
      <c r="C103" s="64" t="s">
        <v>47</v>
      </c>
      <c r="D103" s="64"/>
      <c r="E103" s="65" t="s">
        <v>48</v>
      </c>
      <c r="F103" s="65"/>
      <c r="G103" s="65"/>
      <c r="H103" s="65"/>
      <c r="I103" s="132"/>
      <c r="J103" s="65"/>
      <c r="K103" s="65"/>
      <c r="L103" s="65" t="s">
        <v>49</v>
      </c>
      <c r="M103" s="70">
        <f>I103*50</f>
        <v>0</v>
      </c>
    </row>
    <row r="104" spans="2:13" x14ac:dyDescent="0.25">
      <c r="B104" s="11"/>
      <c r="C104" s="13" t="s">
        <v>50</v>
      </c>
      <c r="D104" s="13"/>
      <c r="E104" s="11"/>
      <c r="F104" s="11"/>
      <c r="G104" s="11"/>
      <c r="H104" s="11"/>
      <c r="I104" s="11"/>
      <c r="J104" s="11"/>
      <c r="K104" s="11"/>
      <c r="L104" s="11"/>
      <c r="M104" s="29">
        <f>SUM(M99:M103)</f>
        <v>0</v>
      </c>
    </row>
  </sheetData>
  <sheetProtection algorithmName="SHA-512" hashValue="pDnwf9ZZ97Dri/W+/xf/NfZX2iRB1rkawXTMbriA1XoYVkl9kKdn8ePHSKC137ShxRph2IQ1VGCuHmuN5O56wQ==" saltValue="oXnnTWE0HQikEqyYD1+F7Q==" spinCount="100000" sheet="1" objects="1" scenarios="1"/>
  <protectedRanges>
    <protectedRange sqref="J14:J21" name="Bereich1"/>
  </protectedRanges>
  <mergeCells count="54">
    <mergeCell ref="E80:K80"/>
    <mergeCell ref="E82:K82"/>
    <mergeCell ref="E74:K74"/>
    <mergeCell ref="E75:K75"/>
    <mergeCell ref="E81:K81"/>
    <mergeCell ref="E76:K76"/>
    <mergeCell ref="E77:K77"/>
    <mergeCell ref="E78:K78"/>
    <mergeCell ref="E79:K79"/>
    <mergeCell ref="E72:K72"/>
    <mergeCell ref="E73:K73"/>
    <mergeCell ref="E65:K65"/>
    <mergeCell ref="E66:K66"/>
    <mergeCell ref="E67:K67"/>
    <mergeCell ref="E68:K68"/>
    <mergeCell ref="E69:K69"/>
    <mergeCell ref="E70:K70"/>
    <mergeCell ref="E54:K54"/>
    <mergeCell ref="E55:K55"/>
    <mergeCell ref="E57:K57"/>
    <mergeCell ref="E64:K64"/>
    <mergeCell ref="E71:K71"/>
    <mergeCell ref="E43:K43"/>
    <mergeCell ref="E41:K41"/>
    <mergeCell ref="E42:K42"/>
    <mergeCell ref="E47:K47"/>
    <mergeCell ref="E44:K44"/>
    <mergeCell ref="E52:K52"/>
    <mergeCell ref="E83:K83"/>
    <mergeCell ref="E50:K50"/>
    <mergeCell ref="E51:K51"/>
    <mergeCell ref="E45:K45"/>
    <mergeCell ref="E46:K46"/>
    <mergeCell ref="E48:K48"/>
    <mergeCell ref="E49:K49"/>
    <mergeCell ref="E53:K53"/>
    <mergeCell ref="E63:K63"/>
    <mergeCell ref="E58:K58"/>
    <mergeCell ref="E59:K59"/>
    <mergeCell ref="E60:K60"/>
    <mergeCell ref="E56:K56"/>
    <mergeCell ref="E61:K61"/>
    <mergeCell ref="E62:K62"/>
    <mergeCell ref="E32:K32"/>
    <mergeCell ref="E33:K33"/>
    <mergeCell ref="E34:K34"/>
    <mergeCell ref="E39:K39"/>
    <mergeCell ref="E40:K40"/>
    <mergeCell ref="E38:K38"/>
    <mergeCell ref="C98:L98"/>
    <mergeCell ref="E84:K84"/>
    <mergeCell ref="E85:K85"/>
    <mergeCell ref="E86:K86"/>
    <mergeCell ref="E87:K87"/>
  </mergeCells>
  <phoneticPr fontId="12" type="noConversion"/>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9D881-BEAD-4BE9-A401-7501CB643C7A}">
  <dimension ref="B2:EX149"/>
  <sheetViews>
    <sheetView showGridLines="0" workbookViewId="0">
      <selection activeCell="G105" sqref="G105"/>
    </sheetView>
  </sheetViews>
  <sheetFormatPr baseColWidth="10" defaultRowHeight="15" x14ac:dyDescent="0.25"/>
  <cols>
    <col min="2" max="2" width="11.42578125" style="50"/>
    <col min="3" max="3" width="70" style="50" customWidth="1"/>
    <col min="4" max="4" width="11.42578125" style="59"/>
  </cols>
  <sheetData>
    <row r="2" spans="2:4" x14ac:dyDescent="0.25">
      <c r="B2" s="60" t="s">
        <v>98</v>
      </c>
    </row>
    <row r="5" spans="2:4" x14ac:dyDescent="0.25">
      <c r="B5" s="35" t="s">
        <v>298</v>
      </c>
      <c r="C5" s="159" t="s">
        <v>5</v>
      </c>
      <c r="D5" s="159"/>
    </row>
    <row r="6" spans="2:4" ht="25.5" x14ac:dyDescent="0.25">
      <c r="B6" s="37" t="s">
        <v>53</v>
      </c>
      <c r="C6" s="37" t="s">
        <v>264</v>
      </c>
      <c r="D6" s="115" t="s">
        <v>83</v>
      </c>
    </row>
    <row r="7" spans="2:4" x14ac:dyDescent="0.25">
      <c r="B7" s="37" t="s">
        <v>55</v>
      </c>
      <c r="C7" s="37" t="s">
        <v>94</v>
      </c>
      <c r="D7" s="115" t="s">
        <v>83</v>
      </c>
    </row>
    <row r="8" spans="2:4" x14ac:dyDescent="0.25">
      <c r="B8" s="37" t="s">
        <v>57</v>
      </c>
      <c r="C8" s="37" t="s">
        <v>95</v>
      </c>
      <c r="D8" s="115" t="s">
        <v>83</v>
      </c>
    </row>
    <row r="9" spans="2:4" ht="25.5" x14ac:dyDescent="0.25">
      <c r="B9" s="37" t="s">
        <v>63</v>
      </c>
      <c r="C9" s="37" t="s">
        <v>96</v>
      </c>
      <c r="D9" s="115" t="s">
        <v>83</v>
      </c>
    </row>
    <row r="10" spans="2:4" x14ac:dyDescent="0.25">
      <c r="B10" s="37" t="s">
        <v>74</v>
      </c>
      <c r="C10" s="37" t="s">
        <v>97</v>
      </c>
      <c r="D10" s="115" t="s">
        <v>83</v>
      </c>
    </row>
    <row r="11" spans="2:4" x14ac:dyDescent="0.25">
      <c r="B11" s="31"/>
      <c r="C11" s="31"/>
      <c r="D11" s="116"/>
    </row>
    <row r="12" spans="2:4" x14ac:dyDescent="0.25">
      <c r="B12" s="6"/>
      <c r="C12" s="151" t="s">
        <v>84</v>
      </c>
      <c r="D12" s="151"/>
    </row>
    <row r="13" spans="2:4" ht="204" x14ac:dyDescent="0.25">
      <c r="B13" s="98" t="s">
        <v>282</v>
      </c>
      <c r="C13" s="6" t="s">
        <v>422</v>
      </c>
      <c r="D13" s="33" t="s">
        <v>83</v>
      </c>
    </row>
    <row r="14" spans="2:4" ht="63.75" x14ac:dyDescent="0.25">
      <c r="B14" s="98" t="s">
        <v>283</v>
      </c>
      <c r="C14" s="41" t="s">
        <v>306</v>
      </c>
      <c r="D14" s="33" t="s">
        <v>83</v>
      </c>
    </row>
    <row r="15" spans="2:4" ht="38.25" x14ac:dyDescent="0.25">
      <c r="B15" s="98" t="s">
        <v>284</v>
      </c>
      <c r="C15" s="6" t="s">
        <v>429</v>
      </c>
      <c r="D15" s="33" t="s">
        <v>83</v>
      </c>
    </row>
    <row r="16" spans="2:4" ht="51" x14ac:dyDescent="0.25">
      <c r="B16" s="98" t="s">
        <v>307</v>
      </c>
      <c r="C16" s="6" t="s">
        <v>310</v>
      </c>
      <c r="D16" s="33" t="s">
        <v>83</v>
      </c>
    </row>
    <row r="17" spans="2:146" ht="38.25" x14ac:dyDescent="0.25">
      <c r="B17" s="98" t="s">
        <v>308</v>
      </c>
      <c r="C17" s="6" t="s">
        <v>431</v>
      </c>
      <c r="D17" s="33" t="s">
        <v>83</v>
      </c>
    </row>
    <row r="18" spans="2:146" x14ac:dyDescent="0.25">
      <c r="B18" s="6"/>
      <c r="C18" s="6"/>
      <c r="D18" s="33"/>
    </row>
    <row r="19" spans="2:146" x14ac:dyDescent="0.25">
      <c r="B19" s="32" t="s">
        <v>299</v>
      </c>
      <c r="C19" s="151" t="s">
        <v>59</v>
      </c>
      <c r="D19" s="151"/>
    </row>
    <row r="20" spans="2:146" ht="25.5" x14ac:dyDescent="0.25">
      <c r="B20" s="37" t="s">
        <v>53</v>
      </c>
      <c r="C20" s="37" t="s">
        <v>99</v>
      </c>
      <c r="D20" s="33" t="s">
        <v>83</v>
      </c>
    </row>
    <row r="21" spans="2:146" x14ac:dyDescent="0.25">
      <c r="B21" s="37" t="s">
        <v>55</v>
      </c>
      <c r="C21" s="37" t="s">
        <v>100</v>
      </c>
      <c r="D21" s="33" t="s">
        <v>83</v>
      </c>
    </row>
    <row r="22" spans="2:146" ht="38.25" x14ac:dyDescent="0.25">
      <c r="B22" s="37" t="s">
        <v>57</v>
      </c>
      <c r="C22" s="37" t="s">
        <v>101</v>
      </c>
      <c r="D22" s="33" t="s">
        <v>83</v>
      </c>
    </row>
    <row r="23" spans="2:146" ht="51" x14ac:dyDescent="0.25">
      <c r="B23" s="37" t="s">
        <v>63</v>
      </c>
      <c r="C23" s="37" t="s">
        <v>102</v>
      </c>
      <c r="D23" s="33" t="s">
        <v>83</v>
      </c>
    </row>
    <row r="24" spans="2:146" ht="25.5" x14ac:dyDescent="0.25">
      <c r="B24" s="37" t="s">
        <v>74</v>
      </c>
      <c r="C24" s="37" t="s">
        <v>103</v>
      </c>
      <c r="D24" s="33" t="s">
        <v>83</v>
      </c>
    </row>
    <row r="25" spans="2:146" x14ac:dyDescent="0.25">
      <c r="B25" s="37" t="s">
        <v>75</v>
      </c>
      <c r="C25" s="37" t="s">
        <v>104</v>
      </c>
      <c r="D25" s="33" t="s">
        <v>83</v>
      </c>
    </row>
    <row r="26" spans="2:146" ht="25.5" x14ac:dyDescent="0.25">
      <c r="B26" s="37" t="s">
        <v>77</v>
      </c>
      <c r="C26" s="37" t="s">
        <v>105</v>
      </c>
      <c r="D26" s="33" t="s">
        <v>83</v>
      </c>
    </row>
    <row r="27" spans="2:146" ht="25.5" x14ac:dyDescent="0.25">
      <c r="B27" s="37" t="s">
        <v>106</v>
      </c>
      <c r="C27" s="37" t="s">
        <v>107</v>
      </c>
      <c r="D27" s="33" t="s">
        <v>83</v>
      </c>
    </row>
    <row r="28" spans="2:146" x14ac:dyDescent="0.25">
      <c r="B28" s="37" t="s">
        <v>108</v>
      </c>
      <c r="C28" s="37" t="s">
        <v>97</v>
      </c>
      <c r="D28" s="33" t="s">
        <v>83</v>
      </c>
    </row>
    <row r="29" spans="2:146" x14ac:dyDescent="0.25">
      <c r="B29" s="37"/>
      <c r="C29" s="37"/>
      <c r="D29" s="33"/>
    </row>
    <row r="30" spans="2:146" x14ac:dyDescent="0.25">
      <c r="B30" s="6"/>
      <c r="C30" s="151" t="s">
        <v>84</v>
      </c>
      <c r="D30" s="151"/>
    </row>
    <row r="31" spans="2:146" s="4" customFormat="1" ht="63.75" x14ac:dyDescent="0.25">
      <c r="B31" s="98" t="s">
        <v>285</v>
      </c>
      <c r="C31" s="8" t="s">
        <v>259</v>
      </c>
      <c r="D31" s="56" t="s">
        <v>83</v>
      </c>
      <c r="E31"/>
      <c r="F31"/>
      <c r="G31"/>
      <c r="H31"/>
      <c r="I31"/>
      <c r="J31"/>
      <c r="K31"/>
      <c r="L31"/>
      <c r="M31"/>
      <c r="N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row>
    <row r="32" spans="2:146" s="4" customFormat="1" ht="25.5" x14ac:dyDescent="0.25">
      <c r="B32" s="98" t="s">
        <v>286</v>
      </c>
      <c r="C32" s="8" t="s">
        <v>268</v>
      </c>
      <c r="D32" s="126" t="s">
        <v>83</v>
      </c>
      <c r="E32"/>
      <c r="F32"/>
      <c r="G32"/>
      <c r="H32"/>
      <c r="I32"/>
      <c r="J32"/>
      <c r="K32"/>
      <c r="L32"/>
      <c r="M32"/>
      <c r="N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row>
    <row r="33" spans="2:146" s="4" customFormat="1" ht="38.25" x14ac:dyDescent="0.25">
      <c r="B33" s="98" t="s">
        <v>287</v>
      </c>
      <c r="C33" s="8" t="s">
        <v>156</v>
      </c>
      <c r="D33" s="40" t="s">
        <v>83</v>
      </c>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row>
    <row r="34" spans="2:146" s="4" customFormat="1" ht="38.25" x14ac:dyDescent="0.25">
      <c r="B34" s="98" t="s">
        <v>288</v>
      </c>
      <c r="C34" s="8" t="s">
        <v>260</v>
      </c>
      <c r="D34" s="40" t="s">
        <v>83</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row>
    <row r="35" spans="2:146" s="4" customFormat="1" ht="38.25" x14ac:dyDescent="0.25">
      <c r="B35" s="98" t="s">
        <v>289</v>
      </c>
      <c r="C35" s="97" t="s">
        <v>423</v>
      </c>
      <c r="D35" s="40" t="s">
        <v>83</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row>
    <row r="36" spans="2:146" ht="63.75" x14ac:dyDescent="0.25">
      <c r="B36" s="98" t="s">
        <v>290</v>
      </c>
      <c r="C36" s="41" t="s">
        <v>430</v>
      </c>
      <c r="D36" s="33" t="s">
        <v>83</v>
      </c>
    </row>
    <row r="37" spans="2:146" s="4" customFormat="1" ht="38.25" x14ac:dyDescent="0.25">
      <c r="B37" s="98" t="s">
        <v>291</v>
      </c>
      <c r="C37" s="53" t="s">
        <v>261</v>
      </c>
      <c r="D37" s="40" t="s">
        <v>83</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row>
    <row r="38" spans="2:146" s="4" customFormat="1" ht="25.5" x14ac:dyDescent="0.25">
      <c r="B38" s="98" t="s">
        <v>292</v>
      </c>
      <c r="C38" s="53" t="s">
        <v>427</v>
      </c>
      <c r="D38" s="40" t="s">
        <v>83</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row>
    <row r="39" spans="2:146" s="4" customFormat="1" ht="25.5" x14ac:dyDescent="0.25">
      <c r="B39" s="98" t="s">
        <v>293</v>
      </c>
      <c r="C39" s="53" t="s">
        <v>262</v>
      </c>
      <c r="D39" s="40" t="s">
        <v>83</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row>
    <row r="40" spans="2:146" s="4" customFormat="1" ht="38.25" x14ac:dyDescent="0.25">
      <c r="B40" s="98" t="s">
        <v>294</v>
      </c>
      <c r="C40" s="53" t="s">
        <v>311</v>
      </c>
      <c r="D40" s="40" t="s">
        <v>83</v>
      </c>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row>
    <row r="41" spans="2:146" x14ac:dyDescent="0.25">
      <c r="B41" s="98"/>
      <c r="C41" s="6"/>
      <c r="D41" s="33"/>
    </row>
    <row r="42" spans="2:146" x14ac:dyDescent="0.25">
      <c r="B42" s="32" t="s">
        <v>300</v>
      </c>
      <c r="C42" s="151" t="s">
        <v>64</v>
      </c>
      <c r="D42" s="151"/>
    </row>
    <row r="43" spans="2:146" ht="127.5" x14ac:dyDescent="0.25">
      <c r="B43" s="38" t="s">
        <v>53</v>
      </c>
      <c r="C43" s="37" t="s">
        <v>109</v>
      </c>
      <c r="D43" s="33" t="s">
        <v>83</v>
      </c>
    </row>
    <row r="44" spans="2:146" ht="25.5" x14ac:dyDescent="0.25">
      <c r="B44" s="38" t="s">
        <v>55</v>
      </c>
      <c r="C44" s="37" t="s">
        <v>103</v>
      </c>
      <c r="D44" s="33" t="s">
        <v>83</v>
      </c>
    </row>
    <row r="45" spans="2:146" x14ac:dyDescent="0.25">
      <c r="B45" s="38" t="s">
        <v>57</v>
      </c>
      <c r="C45" s="37" t="s">
        <v>110</v>
      </c>
      <c r="D45" s="33" t="s">
        <v>83</v>
      </c>
    </row>
    <row r="46" spans="2:146" x14ac:dyDescent="0.25">
      <c r="B46" s="38" t="s">
        <v>63</v>
      </c>
      <c r="C46" s="37" t="s">
        <v>157</v>
      </c>
      <c r="D46" s="33" t="s">
        <v>83</v>
      </c>
    </row>
    <row r="47" spans="2:146" x14ac:dyDescent="0.25">
      <c r="B47" s="37" t="s">
        <v>74</v>
      </c>
      <c r="C47" s="37" t="s">
        <v>111</v>
      </c>
      <c r="D47" s="33" t="s">
        <v>83</v>
      </c>
    </row>
    <row r="48" spans="2:146" x14ac:dyDescent="0.25">
      <c r="B48" s="37" t="s">
        <v>75</v>
      </c>
      <c r="C48" s="37" t="s">
        <v>112</v>
      </c>
      <c r="D48" s="33" t="s">
        <v>83</v>
      </c>
    </row>
    <row r="49" spans="2:146" x14ac:dyDescent="0.25">
      <c r="B49" s="37" t="s">
        <v>77</v>
      </c>
      <c r="C49" s="37" t="s">
        <v>97</v>
      </c>
      <c r="D49" s="33" t="s">
        <v>83</v>
      </c>
    </row>
    <row r="50" spans="2:146" x14ac:dyDescent="0.25">
      <c r="B50" s="6"/>
      <c r="C50" s="6"/>
      <c r="D50" s="33"/>
    </row>
    <row r="51" spans="2:146" x14ac:dyDescent="0.25">
      <c r="B51" s="6"/>
      <c r="C51" s="151" t="s">
        <v>84</v>
      </c>
      <c r="D51" s="151"/>
    </row>
    <row r="52" spans="2:146" s="4" customFormat="1" ht="51" x14ac:dyDescent="0.25">
      <c r="B52" s="98" t="s">
        <v>313</v>
      </c>
      <c r="C52" s="8" t="s">
        <v>432</v>
      </c>
      <c r="D52" s="56" t="s">
        <v>83</v>
      </c>
      <c r="E52"/>
      <c r="F52"/>
      <c r="G52"/>
      <c r="H52"/>
      <c r="I52"/>
      <c r="J52"/>
      <c r="K52"/>
      <c r="L52"/>
      <c r="M52"/>
      <c r="N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row>
    <row r="53" spans="2:146" s="4" customFormat="1" ht="25.5" x14ac:dyDescent="0.25">
      <c r="B53" s="98" t="s">
        <v>314</v>
      </c>
      <c r="C53" s="8" t="s">
        <v>268</v>
      </c>
      <c r="D53" s="56" t="s">
        <v>83</v>
      </c>
      <c r="E53"/>
      <c r="F53"/>
      <c r="G53"/>
      <c r="H53"/>
      <c r="I53"/>
      <c r="J53"/>
      <c r="K53"/>
      <c r="L53"/>
      <c r="M53"/>
      <c r="N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row>
    <row r="54" spans="2:146" x14ac:dyDescent="0.25">
      <c r="B54" s="98" t="s">
        <v>315</v>
      </c>
      <c r="C54" s="41" t="s">
        <v>158</v>
      </c>
      <c r="D54" s="33" t="s">
        <v>83</v>
      </c>
    </row>
    <row r="55" spans="2:146" x14ac:dyDescent="0.25">
      <c r="B55" s="98" t="s">
        <v>316</v>
      </c>
      <c r="C55" s="41" t="s">
        <v>380</v>
      </c>
      <c r="D55" s="33" t="s">
        <v>83</v>
      </c>
    </row>
    <row r="56" spans="2:146" s="4" customFormat="1" ht="38.25" x14ac:dyDescent="0.25">
      <c r="B56" s="98" t="s">
        <v>317</v>
      </c>
      <c r="C56" s="97" t="s">
        <v>279</v>
      </c>
      <c r="D56" s="40" t="s">
        <v>83</v>
      </c>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row>
    <row r="57" spans="2:146" ht="63.75" x14ac:dyDescent="0.25">
      <c r="B57" s="98" t="s">
        <v>318</v>
      </c>
      <c r="C57" s="41" t="s">
        <v>424</v>
      </c>
      <c r="D57" s="33" t="s">
        <v>83</v>
      </c>
    </row>
    <row r="58" spans="2:146" ht="25.5" x14ac:dyDescent="0.25">
      <c r="B58" s="98" t="s">
        <v>319</v>
      </c>
      <c r="C58" s="41" t="s">
        <v>263</v>
      </c>
      <c r="D58" s="33" t="s">
        <v>83</v>
      </c>
    </row>
    <row r="59" spans="2:146" ht="63.75" x14ac:dyDescent="0.25">
      <c r="B59" s="98" t="s">
        <v>320</v>
      </c>
      <c r="C59" s="41" t="s">
        <v>377</v>
      </c>
      <c r="D59" s="33" t="s">
        <v>83</v>
      </c>
    </row>
    <row r="60" spans="2:146" ht="39" x14ac:dyDescent="0.25">
      <c r="B60" s="98" t="s">
        <v>321</v>
      </c>
      <c r="C60" s="62" t="s">
        <v>225</v>
      </c>
      <c r="D60" s="33" t="s">
        <v>83</v>
      </c>
    </row>
    <row r="61" spans="2:146" s="4" customFormat="1" ht="38.25" x14ac:dyDescent="0.25">
      <c r="B61" s="98" t="s">
        <v>322</v>
      </c>
      <c r="C61" s="53" t="s">
        <v>261</v>
      </c>
      <c r="D61" s="40" t="s">
        <v>83</v>
      </c>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row>
    <row r="62" spans="2:146" s="4" customFormat="1" ht="25.5" x14ac:dyDescent="0.25">
      <c r="B62" s="98" t="s">
        <v>323</v>
      </c>
      <c r="C62" s="53" t="s">
        <v>427</v>
      </c>
      <c r="D62" s="40" t="s">
        <v>83</v>
      </c>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row>
    <row r="63" spans="2:146" s="4" customFormat="1" ht="25.5" x14ac:dyDescent="0.25">
      <c r="B63" s="98" t="s">
        <v>324</v>
      </c>
      <c r="C63" s="53" t="s">
        <v>262</v>
      </c>
      <c r="D63" s="40" t="s">
        <v>83</v>
      </c>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row>
    <row r="64" spans="2:146" s="4" customFormat="1" ht="38.25" x14ac:dyDescent="0.25">
      <c r="B64" s="98" t="s">
        <v>325</v>
      </c>
      <c r="C64" s="53" t="s">
        <v>311</v>
      </c>
      <c r="D64" s="40" t="s">
        <v>83</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row>
    <row r="65" spans="2:4" x14ac:dyDescent="0.25">
      <c r="B65" s="6"/>
      <c r="C65" s="41"/>
      <c r="D65" s="33"/>
    </row>
    <row r="66" spans="2:4" x14ac:dyDescent="0.25">
      <c r="B66" s="32" t="s">
        <v>301</v>
      </c>
      <c r="C66" s="151" t="s">
        <v>7</v>
      </c>
      <c r="D66" s="151"/>
    </row>
    <row r="67" spans="2:4" ht="51" x14ac:dyDescent="0.25">
      <c r="B67" s="39" t="s">
        <v>53</v>
      </c>
      <c r="C67" s="37" t="s">
        <v>428</v>
      </c>
      <c r="D67" s="33" t="s">
        <v>83</v>
      </c>
    </row>
    <row r="68" spans="2:4" x14ac:dyDescent="0.25">
      <c r="B68" s="39" t="s">
        <v>55</v>
      </c>
      <c r="C68" s="39" t="s">
        <v>113</v>
      </c>
      <c r="D68" s="33" t="s">
        <v>83</v>
      </c>
    </row>
    <row r="69" spans="2:4" ht="25.5" x14ac:dyDescent="0.25">
      <c r="B69" s="39" t="s">
        <v>57</v>
      </c>
      <c r="C69" s="37" t="s">
        <v>114</v>
      </c>
      <c r="D69" s="33" t="s">
        <v>83</v>
      </c>
    </row>
    <row r="70" spans="2:4" x14ac:dyDescent="0.25">
      <c r="B70" s="6"/>
      <c r="C70" s="6"/>
      <c r="D70" s="33"/>
    </row>
    <row r="71" spans="2:4" x14ac:dyDescent="0.25">
      <c r="B71" s="6"/>
      <c r="C71" s="151" t="s">
        <v>84</v>
      </c>
      <c r="D71" s="151"/>
    </row>
    <row r="72" spans="2:4" ht="38.25" x14ac:dyDescent="0.25">
      <c r="B72" s="98" t="s">
        <v>326</v>
      </c>
      <c r="C72" s="53" t="s">
        <v>311</v>
      </c>
      <c r="D72" s="33" t="s">
        <v>83</v>
      </c>
    </row>
    <row r="73" spans="2:4" x14ac:dyDescent="0.25">
      <c r="B73" s="6"/>
      <c r="C73" s="6"/>
      <c r="D73" s="33"/>
    </row>
    <row r="74" spans="2:4" x14ac:dyDescent="0.25">
      <c r="B74" s="32" t="s">
        <v>302</v>
      </c>
      <c r="C74" s="151" t="s">
        <v>8</v>
      </c>
      <c r="D74" s="151"/>
    </row>
    <row r="75" spans="2:4" ht="51" x14ac:dyDescent="0.25">
      <c r="B75" s="37" t="s">
        <v>53</v>
      </c>
      <c r="C75" s="37" t="s">
        <v>115</v>
      </c>
      <c r="D75" s="33" t="s">
        <v>83</v>
      </c>
    </row>
    <row r="76" spans="2:4" ht="51" x14ac:dyDescent="0.25">
      <c r="B76" s="37" t="s">
        <v>55</v>
      </c>
      <c r="C76" s="37" t="s">
        <v>116</v>
      </c>
      <c r="D76" s="33" t="s">
        <v>83</v>
      </c>
    </row>
    <row r="77" spans="2:4" ht="25.5" x14ac:dyDescent="0.25">
      <c r="B77" s="37" t="s">
        <v>57</v>
      </c>
      <c r="C77" s="37" t="s">
        <v>117</v>
      </c>
      <c r="D77" s="33" t="s">
        <v>83</v>
      </c>
    </row>
    <row r="78" spans="2:4" x14ac:dyDescent="0.25">
      <c r="B78" s="37" t="s">
        <v>63</v>
      </c>
      <c r="C78" s="37" t="s">
        <v>112</v>
      </c>
      <c r="D78" s="33" t="s">
        <v>83</v>
      </c>
    </row>
    <row r="79" spans="2:4" ht="25.5" x14ac:dyDescent="0.25">
      <c r="B79" s="37" t="s">
        <v>74</v>
      </c>
      <c r="C79" s="37" t="s">
        <v>118</v>
      </c>
      <c r="D79" s="33" t="s">
        <v>83</v>
      </c>
    </row>
    <row r="80" spans="2:4" ht="38.25" x14ac:dyDescent="0.25">
      <c r="B80" s="37" t="s">
        <v>75</v>
      </c>
      <c r="C80" s="37" t="s">
        <v>119</v>
      </c>
      <c r="D80" s="33" t="s">
        <v>83</v>
      </c>
    </row>
    <row r="81" spans="2:146" x14ac:dyDescent="0.25">
      <c r="B81" s="6"/>
      <c r="C81" s="6"/>
      <c r="D81" s="115"/>
    </row>
    <row r="82" spans="2:146" x14ac:dyDescent="0.25">
      <c r="B82" s="6"/>
      <c r="C82" s="151" t="s">
        <v>84</v>
      </c>
      <c r="D82" s="151"/>
    </row>
    <row r="83" spans="2:146" s="4" customFormat="1" ht="51" x14ac:dyDescent="0.25">
      <c r="B83" s="98" t="s">
        <v>330</v>
      </c>
      <c r="C83" s="8" t="s">
        <v>433</v>
      </c>
      <c r="D83" s="56" t="s">
        <v>83</v>
      </c>
      <c r="E83"/>
      <c r="F83"/>
      <c r="G83"/>
      <c r="H83"/>
      <c r="I83"/>
      <c r="J83"/>
      <c r="K83"/>
      <c r="L83"/>
      <c r="M83"/>
      <c r="N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row>
    <row r="84" spans="2:146" s="4" customFormat="1" ht="51" x14ac:dyDescent="0.25">
      <c r="B84" s="98" t="s">
        <v>331</v>
      </c>
      <c r="C84" s="8" t="s">
        <v>340</v>
      </c>
      <c r="D84" s="56" t="s">
        <v>83</v>
      </c>
      <c r="E84"/>
      <c r="F84"/>
      <c r="G84"/>
      <c r="H84"/>
      <c r="I84"/>
      <c r="J84"/>
      <c r="K84"/>
      <c r="L84"/>
      <c r="M84"/>
      <c r="N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row>
    <row r="85" spans="2:146" x14ac:dyDescent="0.25">
      <c r="B85" s="98" t="s">
        <v>332</v>
      </c>
      <c r="C85" s="41" t="s">
        <v>158</v>
      </c>
      <c r="D85" s="33" t="s">
        <v>83</v>
      </c>
    </row>
    <row r="86" spans="2:146" x14ac:dyDescent="0.25">
      <c r="B86" s="98" t="s">
        <v>333</v>
      </c>
      <c r="C86" s="41" t="s">
        <v>381</v>
      </c>
      <c r="D86" s="33" t="s">
        <v>83</v>
      </c>
    </row>
    <row r="87" spans="2:146" s="4" customFormat="1" ht="38.25" x14ac:dyDescent="0.25">
      <c r="B87" s="98" t="s">
        <v>334</v>
      </c>
      <c r="C87" s="97" t="s">
        <v>328</v>
      </c>
      <c r="D87" s="40" t="s">
        <v>83</v>
      </c>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row>
    <row r="88" spans="2:146" s="4" customFormat="1" ht="63.75" x14ac:dyDescent="0.25">
      <c r="B88" s="98" t="s">
        <v>335</v>
      </c>
      <c r="C88" s="41" t="s">
        <v>424</v>
      </c>
      <c r="D88" s="33" t="s">
        <v>83</v>
      </c>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row>
    <row r="89" spans="2:146" ht="25.5" x14ac:dyDescent="0.25">
      <c r="B89" s="98" t="s">
        <v>336</v>
      </c>
      <c r="C89" s="41" t="s">
        <v>263</v>
      </c>
      <c r="D89" s="33" t="s">
        <v>83</v>
      </c>
    </row>
    <row r="90" spans="2:146" ht="63.75" x14ac:dyDescent="0.25">
      <c r="B90" s="98" t="s">
        <v>337</v>
      </c>
      <c r="C90" s="41" t="s">
        <v>378</v>
      </c>
      <c r="D90" s="33" t="s">
        <v>83</v>
      </c>
    </row>
    <row r="91" spans="2:146" s="4" customFormat="1" ht="51" x14ac:dyDescent="0.25">
      <c r="B91" s="98" t="s">
        <v>338</v>
      </c>
      <c r="C91" s="8" t="s">
        <v>329</v>
      </c>
      <c r="D91" s="56" t="s">
        <v>83</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row>
    <row r="92" spans="2:146" s="4" customFormat="1" ht="38.25" x14ac:dyDescent="0.25">
      <c r="B92" s="98" t="s">
        <v>339</v>
      </c>
      <c r="C92" s="53" t="s">
        <v>311</v>
      </c>
      <c r="D92" s="40" t="s">
        <v>83</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row>
    <row r="93" spans="2:146" s="4" customFormat="1" x14ac:dyDescent="0.25">
      <c r="B93" s="8"/>
      <c r="C93" s="8"/>
      <c r="D93" s="40"/>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row>
    <row r="94" spans="2:146" x14ac:dyDescent="0.25">
      <c r="B94" s="32" t="s">
        <v>303</v>
      </c>
      <c r="C94" s="151" t="s">
        <v>9</v>
      </c>
      <c r="D94" s="151"/>
    </row>
    <row r="95" spans="2:146" x14ac:dyDescent="0.25">
      <c r="B95" s="37" t="s">
        <v>53</v>
      </c>
      <c r="C95" s="37" t="s">
        <v>120</v>
      </c>
      <c r="D95" s="56" t="s">
        <v>83</v>
      </c>
    </row>
    <row r="96" spans="2:146" ht="51" x14ac:dyDescent="0.25">
      <c r="B96" s="37" t="s">
        <v>55</v>
      </c>
      <c r="C96" s="37" t="s">
        <v>121</v>
      </c>
      <c r="D96" s="56" t="s">
        <v>83</v>
      </c>
    </row>
    <row r="97" spans="2:146" ht="25.5" x14ac:dyDescent="0.25">
      <c r="B97" s="37" t="s">
        <v>57</v>
      </c>
      <c r="C97" s="37" t="s">
        <v>122</v>
      </c>
      <c r="D97" s="56" t="s">
        <v>83</v>
      </c>
    </row>
    <row r="98" spans="2:146" x14ac:dyDescent="0.25">
      <c r="B98" s="37" t="s">
        <v>63</v>
      </c>
      <c r="C98" s="37" t="s">
        <v>123</v>
      </c>
      <c r="D98" s="56" t="s">
        <v>83</v>
      </c>
    </row>
    <row r="99" spans="2:146" ht="25.5" x14ac:dyDescent="0.25">
      <c r="B99" s="37" t="s">
        <v>74</v>
      </c>
      <c r="C99" s="37" t="s">
        <v>124</v>
      </c>
      <c r="D99" s="56" t="s">
        <v>83</v>
      </c>
    </row>
    <row r="100" spans="2:146" x14ac:dyDescent="0.25">
      <c r="B100" s="37" t="s">
        <v>75</v>
      </c>
      <c r="C100" s="37" t="s">
        <v>125</v>
      </c>
      <c r="D100" s="56" t="s">
        <v>83</v>
      </c>
    </row>
    <row r="101" spans="2:146" s="4" customFormat="1" x14ac:dyDescent="0.25">
      <c r="B101" s="8"/>
      <c r="C101" s="37"/>
      <c r="D101" s="40"/>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row>
    <row r="102" spans="2:146" x14ac:dyDescent="0.25">
      <c r="B102" s="6"/>
      <c r="C102" s="151" t="s">
        <v>84</v>
      </c>
      <c r="D102" s="151"/>
    </row>
    <row r="103" spans="2:146" s="4" customFormat="1" ht="38.25" x14ac:dyDescent="0.25">
      <c r="B103" s="98" t="s">
        <v>344</v>
      </c>
      <c r="C103" s="53" t="s">
        <v>311</v>
      </c>
      <c r="D103" s="40" t="s">
        <v>83</v>
      </c>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row>
    <row r="104" spans="2:146" x14ac:dyDescent="0.25">
      <c r="B104" s="6"/>
      <c r="C104" s="6"/>
      <c r="D104" s="33"/>
    </row>
    <row r="105" spans="2:146" x14ac:dyDescent="0.25">
      <c r="B105" s="32" t="s">
        <v>304</v>
      </c>
      <c r="C105" s="32" t="s">
        <v>10</v>
      </c>
      <c r="D105" s="36"/>
    </row>
    <row r="106" spans="2:146" s="4" customFormat="1" x14ac:dyDescent="0.25">
      <c r="B106" s="37" t="s">
        <v>53</v>
      </c>
      <c r="C106" s="37" t="s">
        <v>126</v>
      </c>
      <c r="D106" s="40" t="s">
        <v>83</v>
      </c>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row>
    <row r="107" spans="2:146" s="4" customFormat="1" x14ac:dyDescent="0.25">
      <c r="B107" s="37" t="s">
        <v>55</v>
      </c>
      <c r="C107" s="145" t="s">
        <v>482</v>
      </c>
      <c r="D107" s="40" t="s">
        <v>83</v>
      </c>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row>
    <row r="108" spans="2:146" s="4" customFormat="1" ht="51" x14ac:dyDescent="0.25">
      <c r="B108" s="37" t="s">
        <v>57</v>
      </c>
      <c r="C108" s="37" t="s">
        <v>127</v>
      </c>
      <c r="D108" s="40" t="s">
        <v>83</v>
      </c>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row>
    <row r="109" spans="2:146" s="4" customFormat="1" x14ac:dyDescent="0.25">
      <c r="B109" s="37" t="s">
        <v>63</v>
      </c>
      <c r="C109" s="37" t="s">
        <v>128</v>
      </c>
      <c r="D109" s="40"/>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row>
    <row r="110" spans="2:146" s="4" customFormat="1" x14ac:dyDescent="0.25">
      <c r="B110" s="37" t="s">
        <v>74</v>
      </c>
      <c r="C110" s="37" t="s">
        <v>129</v>
      </c>
      <c r="D110" s="40" t="s">
        <v>83</v>
      </c>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row>
    <row r="111" spans="2:146" s="4" customFormat="1" x14ac:dyDescent="0.25">
      <c r="B111" s="37" t="s">
        <v>75</v>
      </c>
      <c r="C111" s="37" t="s">
        <v>130</v>
      </c>
      <c r="D111" s="40" t="s">
        <v>83</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row>
    <row r="112" spans="2:146" s="4" customFormat="1" ht="25.5" x14ac:dyDescent="0.25">
      <c r="B112" s="37" t="s">
        <v>77</v>
      </c>
      <c r="C112" s="37" t="s">
        <v>131</v>
      </c>
      <c r="D112" s="40" t="s">
        <v>83</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row>
    <row r="113" spans="2:146" s="4" customFormat="1" x14ac:dyDescent="0.25">
      <c r="B113" s="37" t="s">
        <v>106</v>
      </c>
      <c r="C113" s="37" t="s">
        <v>132</v>
      </c>
      <c r="D113" s="40" t="s">
        <v>83</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row>
    <row r="114" spans="2:146" s="4" customFormat="1" x14ac:dyDescent="0.25">
      <c r="B114" s="8"/>
      <c r="C114" s="37"/>
      <c r="D114" s="40"/>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row>
    <row r="115" spans="2:146" x14ac:dyDescent="0.25">
      <c r="B115" s="6"/>
      <c r="C115" s="151" t="s">
        <v>84</v>
      </c>
      <c r="D115" s="151"/>
    </row>
    <row r="116" spans="2:146" s="4" customFormat="1" ht="38.25" x14ac:dyDescent="0.25">
      <c r="B116" s="98" t="s">
        <v>345</v>
      </c>
      <c r="C116" s="53" t="s">
        <v>311</v>
      </c>
      <c r="D116" s="40" t="s">
        <v>83</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row>
    <row r="117" spans="2:146" x14ac:dyDescent="0.25">
      <c r="B117" s="6"/>
      <c r="C117" s="6"/>
      <c r="D117" s="33"/>
    </row>
    <row r="118" spans="2:146" x14ac:dyDescent="0.25">
      <c r="B118" s="32" t="s">
        <v>305</v>
      </c>
      <c r="C118" s="32" t="s">
        <v>82</v>
      </c>
      <c r="D118" s="36"/>
    </row>
    <row r="119" spans="2:146" ht="51" x14ac:dyDescent="0.25">
      <c r="B119" s="37" t="s">
        <v>53</v>
      </c>
      <c r="C119" s="37" t="s">
        <v>133</v>
      </c>
      <c r="D119" s="33" t="s">
        <v>83</v>
      </c>
    </row>
    <row r="120" spans="2:146" ht="25.5" x14ac:dyDescent="0.25">
      <c r="B120" s="37" t="s">
        <v>55</v>
      </c>
      <c r="C120" s="37" t="s">
        <v>134</v>
      </c>
      <c r="D120" s="33" t="s">
        <v>83</v>
      </c>
    </row>
    <row r="121" spans="2:146" x14ac:dyDescent="0.25">
      <c r="B121" s="37" t="s">
        <v>57</v>
      </c>
      <c r="C121" s="37" t="s">
        <v>135</v>
      </c>
      <c r="D121" s="33" t="s">
        <v>83</v>
      </c>
    </row>
    <row r="122" spans="2:146" x14ac:dyDescent="0.25">
      <c r="B122" s="37" t="s">
        <v>63</v>
      </c>
      <c r="C122" s="37" t="s">
        <v>136</v>
      </c>
      <c r="D122" s="33" t="s">
        <v>83</v>
      </c>
    </row>
    <row r="123" spans="2:146" x14ac:dyDescent="0.25">
      <c r="B123" s="37" t="s">
        <v>74</v>
      </c>
      <c r="C123" s="37" t="s">
        <v>137</v>
      </c>
      <c r="D123" s="33" t="s">
        <v>83</v>
      </c>
    </row>
    <row r="124" spans="2:146" x14ac:dyDescent="0.25">
      <c r="B124" s="37" t="s">
        <v>75</v>
      </c>
      <c r="C124" s="37" t="s">
        <v>138</v>
      </c>
      <c r="D124" s="33" t="s">
        <v>83</v>
      </c>
    </row>
    <row r="125" spans="2:146" ht="25.5" x14ac:dyDescent="0.25">
      <c r="B125" s="37" t="s">
        <v>77</v>
      </c>
      <c r="C125" s="37" t="s">
        <v>139</v>
      </c>
      <c r="D125" s="33" t="s">
        <v>83</v>
      </c>
    </row>
    <row r="126" spans="2:146" ht="25.5" x14ac:dyDescent="0.25">
      <c r="B126" s="37" t="s">
        <v>106</v>
      </c>
      <c r="C126" s="37" t="s">
        <v>140</v>
      </c>
      <c r="D126" s="33" t="s">
        <v>83</v>
      </c>
    </row>
    <row r="127" spans="2:146" ht="25.5" x14ac:dyDescent="0.25">
      <c r="B127" s="37" t="s">
        <v>108</v>
      </c>
      <c r="C127" s="37" t="s">
        <v>141</v>
      </c>
      <c r="D127" s="33" t="s">
        <v>83</v>
      </c>
    </row>
    <row r="128" spans="2:146" x14ac:dyDescent="0.25">
      <c r="B128" s="37" t="s">
        <v>142</v>
      </c>
      <c r="C128" s="37" t="s">
        <v>143</v>
      </c>
      <c r="D128" s="33" t="s">
        <v>83</v>
      </c>
    </row>
    <row r="129" spans="2:154" ht="38.25" x14ac:dyDescent="0.25">
      <c r="B129" s="37" t="s">
        <v>144</v>
      </c>
      <c r="C129" s="37" t="s">
        <v>145</v>
      </c>
      <c r="D129" s="33" t="s">
        <v>83</v>
      </c>
    </row>
    <row r="130" spans="2:154" x14ac:dyDescent="0.25">
      <c r="B130" s="37" t="s">
        <v>146</v>
      </c>
      <c r="C130" s="37" t="s">
        <v>147</v>
      </c>
      <c r="D130" s="33" t="s">
        <v>83</v>
      </c>
    </row>
    <row r="131" spans="2:154" ht="25.5" x14ac:dyDescent="0.25">
      <c r="B131" s="37" t="s">
        <v>148</v>
      </c>
      <c r="C131" s="37" t="s">
        <v>149</v>
      </c>
      <c r="D131" s="33" t="s">
        <v>83</v>
      </c>
    </row>
    <row r="132" spans="2:154" x14ac:dyDescent="0.25">
      <c r="B132" s="37" t="s">
        <v>150</v>
      </c>
      <c r="C132" s="37" t="s">
        <v>151</v>
      </c>
      <c r="D132" s="33" t="s">
        <v>83</v>
      </c>
    </row>
    <row r="133" spans="2:154" x14ac:dyDescent="0.25">
      <c r="B133" s="37" t="s">
        <v>152</v>
      </c>
      <c r="C133" s="37" t="s">
        <v>153</v>
      </c>
      <c r="D133" s="33" t="s">
        <v>83</v>
      </c>
    </row>
    <row r="134" spans="2:154" x14ac:dyDescent="0.25">
      <c r="B134" s="37" t="s">
        <v>154</v>
      </c>
      <c r="C134" s="37" t="s">
        <v>155</v>
      </c>
      <c r="D134" s="33" t="s">
        <v>83</v>
      </c>
    </row>
    <row r="135" spans="2:154" x14ac:dyDescent="0.25">
      <c r="B135" s="6"/>
      <c r="C135" s="6"/>
      <c r="D135" s="33"/>
    </row>
    <row r="136" spans="2:154" x14ac:dyDescent="0.25">
      <c r="B136" s="6"/>
      <c r="C136" s="151" t="s">
        <v>84</v>
      </c>
      <c r="D136" s="151"/>
    </row>
    <row r="137" spans="2:154" s="4" customFormat="1" ht="51" x14ac:dyDescent="0.25">
      <c r="B137" s="98" t="s">
        <v>346</v>
      </c>
      <c r="C137" s="8" t="s">
        <v>258</v>
      </c>
      <c r="D137" s="56" t="s">
        <v>83</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row>
    <row r="138" spans="2:154" s="5" customFormat="1" ht="76.5" x14ac:dyDescent="0.25">
      <c r="B138" s="98" t="s">
        <v>347</v>
      </c>
      <c r="C138" s="41" t="s">
        <v>425</v>
      </c>
      <c r="D138" s="40" t="s">
        <v>83</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row>
    <row r="139" spans="2:154" s="5" customFormat="1" ht="26.25" x14ac:dyDescent="0.25">
      <c r="B139" s="98" t="s">
        <v>348</v>
      </c>
      <c r="C139" s="9" t="s">
        <v>160</v>
      </c>
      <c r="D139" s="40" t="s">
        <v>83</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row>
    <row r="140" spans="2:154" s="5" customFormat="1" x14ac:dyDescent="0.25">
      <c r="B140" s="98" t="s">
        <v>349</v>
      </c>
      <c r="C140" s="41" t="s">
        <v>355</v>
      </c>
      <c r="D140" s="40" t="s">
        <v>83</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row>
    <row r="141" spans="2:154" ht="38.25" x14ac:dyDescent="0.25">
      <c r="B141" s="98" t="s">
        <v>350</v>
      </c>
      <c r="C141" s="41" t="s">
        <v>382</v>
      </c>
      <c r="D141" s="33" t="s">
        <v>83</v>
      </c>
    </row>
    <row r="142" spans="2:154" s="4" customFormat="1" ht="38.25" x14ac:dyDescent="0.25">
      <c r="B142" s="98" t="s">
        <v>352</v>
      </c>
      <c r="C142" s="53" t="s">
        <v>311</v>
      </c>
      <c r="D142" s="40" t="s">
        <v>83</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row>
    <row r="143" spans="2:154" s="4" customFormat="1" ht="38.25" x14ac:dyDescent="0.25">
      <c r="B143" s="98" t="s">
        <v>353</v>
      </c>
      <c r="C143" s="53" t="s">
        <v>426</v>
      </c>
      <c r="D143" s="40" t="s">
        <v>83</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row>
    <row r="144" spans="2:154" s="4" customFormat="1" ht="51" x14ac:dyDescent="0.25">
      <c r="B144" s="98" t="s">
        <v>354</v>
      </c>
      <c r="C144" s="53" t="s">
        <v>351</v>
      </c>
      <c r="D144" s="40" t="s">
        <v>83</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row>
    <row r="145" spans="2:154" s="5" customFormat="1" x14ac:dyDescent="0.25">
      <c r="B145" s="51"/>
      <c r="C145" s="51"/>
      <c r="D145" s="61"/>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row>
    <row r="146" spans="2:154" s="5" customFormat="1" x14ac:dyDescent="0.25">
      <c r="B146" s="51"/>
      <c r="C146" s="51"/>
      <c r="D146" s="61"/>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row>
    <row r="147" spans="2:154" s="5" customFormat="1" x14ac:dyDescent="0.25">
      <c r="B147" s="51"/>
      <c r="C147" s="51"/>
      <c r="D147" s="61"/>
      <c r="E147"/>
      <c r="F147"/>
      <c r="G147"/>
      <c r="H147"/>
      <c r="I147"/>
      <c r="J147"/>
      <c r="K147"/>
      <c r="L147"/>
      <c r="M147"/>
      <c r="N147"/>
    </row>
    <row r="148" spans="2:154" s="5" customFormat="1" x14ac:dyDescent="0.25">
      <c r="B148" s="51"/>
      <c r="C148" s="51"/>
      <c r="D148" s="61"/>
      <c r="E148"/>
      <c r="F148"/>
      <c r="G148"/>
      <c r="H148"/>
      <c r="I148"/>
      <c r="J148"/>
      <c r="K148"/>
      <c r="L148"/>
      <c r="M148"/>
      <c r="N148"/>
    </row>
    <row r="149" spans="2:154" s="5" customFormat="1" x14ac:dyDescent="0.25">
      <c r="B149" s="51"/>
      <c r="C149" s="51"/>
      <c r="D149" s="61"/>
      <c r="E149"/>
      <c r="F149"/>
      <c r="G149"/>
      <c r="H149"/>
      <c r="I149"/>
      <c r="J149"/>
      <c r="K149"/>
      <c r="L149"/>
      <c r="M149"/>
      <c r="N149"/>
    </row>
  </sheetData>
  <sheetProtection algorithmName="SHA-512" hashValue="P1GbwNSyCrJzxrynsplie37Nuoq3YFc8xi3AIjJQtw224qPnOyTttynf/ObPxvAToSYOzaPbGqShpn5SQZJi6A==" saltValue="5HiFgGM7FdK+5CaJy5iAqQ==" spinCount="100000" sheet="1" objects="1" scenarios="1"/>
  <mergeCells count="14">
    <mergeCell ref="C136:D136"/>
    <mergeCell ref="C82:D82"/>
    <mergeCell ref="C94:D94"/>
    <mergeCell ref="C51:D51"/>
    <mergeCell ref="C66:D66"/>
    <mergeCell ref="C71:D71"/>
    <mergeCell ref="C74:D74"/>
    <mergeCell ref="C115:D115"/>
    <mergeCell ref="C102:D102"/>
    <mergeCell ref="C5:D5"/>
    <mergeCell ref="C12:D12"/>
    <mergeCell ref="C19:D19"/>
    <mergeCell ref="C30:D30"/>
    <mergeCell ref="C42:D42"/>
  </mergeCells>
  <phoneticPr fontId="12"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6B6BC-90CD-4B12-B1B2-DFCC609D4F90}">
  <dimension ref="B1:P84"/>
  <sheetViews>
    <sheetView showGridLines="0" workbookViewId="0">
      <selection activeCell="B4" sqref="B4"/>
    </sheetView>
  </sheetViews>
  <sheetFormatPr baseColWidth="10" defaultRowHeight="15" x14ac:dyDescent="0.25"/>
  <cols>
    <col min="3" max="3" width="6" style="1" customWidth="1"/>
    <col min="4" max="4" width="6.42578125" style="1" customWidth="1"/>
    <col min="8" max="8" width="13.28515625" customWidth="1"/>
    <col min="11" max="11" width="7.42578125" customWidth="1"/>
    <col min="13" max="13" width="15.42578125" customWidth="1"/>
  </cols>
  <sheetData>
    <row r="1" spans="2:15" x14ac:dyDescent="0.25">
      <c r="C1"/>
      <c r="D1"/>
      <c r="E1" s="1"/>
    </row>
    <row r="2" spans="2:15" ht="15.75" x14ac:dyDescent="0.25">
      <c r="B2" s="30" t="s">
        <v>92</v>
      </c>
    </row>
    <row r="3" spans="2:15" ht="15.75" x14ac:dyDescent="0.25">
      <c r="B3" s="30"/>
    </row>
    <row r="4" spans="2:15" x14ac:dyDescent="0.25">
      <c r="B4" t="s">
        <v>486</v>
      </c>
    </row>
    <row r="5" spans="2:15" x14ac:dyDescent="0.25">
      <c r="B5" s="11"/>
      <c r="C5" s="12" t="s">
        <v>93</v>
      </c>
      <c r="D5" s="12"/>
      <c r="E5" s="11"/>
      <c r="F5" s="11"/>
      <c r="G5" s="11"/>
      <c r="H5" s="11"/>
      <c r="I5" s="11"/>
      <c r="J5" s="11"/>
      <c r="K5" s="11"/>
      <c r="L5" s="11"/>
      <c r="M5" s="127"/>
    </row>
    <row r="6" spans="2:15" x14ac:dyDescent="0.25">
      <c r="B6" s="11"/>
      <c r="C6" s="13" t="s">
        <v>0</v>
      </c>
      <c r="D6" s="13"/>
      <c r="E6" s="11"/>
      <c r="F6" s="11"/>
      <c r="G6" s="11"/>
      <c r="H6" s="11"/>
      <c r="I6" s="14"/>
      <c r="J6" s="14"/>
      <c r="K6" s="14"/>
      <c r="L6" s="11"/>
      <c r="M6" s="15" t="s">
        <v>51</v>
      </c>
    </row>
    <row r="7" spans="2:15" x14ac:dyDescent="0.25">
      <c r="B7" s="11"/>
      <c r="C7" s="12"/>
      <c r="D7" s="12"/>
      <c r="E7" s="11"/>
      <c r="F7" s="11"/>
      <c r="G7" s="11"/>
      <c r="H7" s="11"/>
      <c r="I7" s="11"/>
      <c r="J7" s="11"/>
      <c r="K7" s="11"/>
      <c r="L7" s="11"/>
      <c r="M7" s="11"/>
    </row>
    <row r="8" spans="2:15" x14ac:dyDescent="0.25">
      <c r="B8" s="11"/>
      <c r="C8" s="12" t="s">
        <v>415</v>
      </c>
      <c r="D8" s="12"/>
      <c r="E8" s="11"/>
      <c r="F8" s="11"/>
      <c r="G8" s="11"/>
      <c r="H8" s="11"/>
      <c r="I8" s="11"/>
      <c r="J8" s="11"/>
      <c r="K8" s="11"/>
      <c r="L8" s="11"/>
      <c r="M8" s="112">
        <v>684000</v>
      </c>
    </row>
    <row r="9" spans="2:15" x14ac:dyDescent="0.25">
      <c r="B9" s="11"/>
      <c r="C9" s="12" t="s">
        <v>464</v>
      </c>
      <c r="D9" s="12"/>
      <c r="E9" s="11"/>
      <c r="F9" s="11"/>
      <c r="G9" s="11"/>
      <c r="H9" s="11"/>
      <c r="I9" s="11"/>
      <c r="J9" s="11"/>
      <c r="K9" s="11" t="s">
        <v>465</v>
      </c>
      <c r="L9" s="11"/>
      <c r="M9" s="112">
        <v>0</v>
      </c>
    </row>
    <row r="10" spans="2:15" x14ac:dyDescent="0.25">
      <c r="B10" s="11"/>
      <c r="C10" s="12"/>
      <c r="D10" s="12"/>
      <c r="E10" s="11"/>
      <c r="F10" s="11"/>
      <c r="G10" s="11"/>
      <c r="H10" s="11"/>
      <c r="I10" s="11"/>
      <c r="J10" s="11"/>
      <c r="K10" s="11"/>
      <c r="L10" s="11"/>
      <c r="M10" s="11"/>
    </row>
    <row r="11" spans="2:15" x14ac:dyDescent="0.25">
      <c r="B11" s="11"/>
      <c r="C11" s="63" t="s">
        <v>416</v>
      </c>
      <c r="D11" s="12"/>
      <c r="E11" s="11"/>
      <c r="F11" s="11"/>
      <c r="G11" s="11"/>
      <c r="H11" s="11"/>
      <c r="I11" s="11"/>
      <c r="J11" s="11"/>
      <c r="K11" s="11"/>
      <c r="L11" s="11"/>
      <c r="M11" s="112">
        <v>129139.73</v>
      </c>
    </row>
    <row r="12" spans="2:15" x14ac:dyDescent="0.25">
      <c r="B12" s="11"/>
      <c r="C12" s="12"/>
      <c r="D12" s="12"/>
      <c r="E12" s="11"/>
      <c r="F12" s="11"/>
      <c r="G12" s="11"/>
      <c r="H12" s="11"/>
      <c r="I12" s="11"/>
      <c r="J12" s="11"/>
      <c r="K12" s="11"/>
      <c r="L12" s="11"/>
      <c r="M12" s="11"/>
    </row>
    <row r="13" spans="2:15" s="2" customFormat="1" x14ac:dyDescent="0.25">
      <c r="B13" s="14" t="s">
        <v>28</v>
      </c>
      <c r="C13" s="19" t="s">
        <v>2</v>
      </c>
      <c r="D13" s="19"/>
      <c r="E13" s="20" t="s">
        <v>3</v>
      </c>
      <c r="F13" s="20"/>
      <c r="G13" s="20"/>
      <c r="H13" s="20"/>
      <c r="I13" s="20"/>
      <c r="J13" s="20"/>
      <c r="K13" s="20"/>
      <c r="L13" s="20"/>
      <c r="M13" s="21" t="s">
        <v>4</v>
      </c>
      <c r="O13"/>
    </row>
    <row r="14" spans="2:15" x14ac:dyDescent="0.25">
      <c r="B14" s="11"/>
      <c r="C14" s="12">
        <v>1</v>
      </c>
      <c r="D14" s="12"/>
      <c r="E14" s="11" t="s">
        <v>5</v>
      </c>
      <c r="F14" s="11"/>
      <c r="G14" s="11"/>
      <c r="H14" s="11" t="s">
        <v>12</v>
      </c>
      <c r="I14" s="11"/>
      <c r="J14" s="146"/>
      <c r="K14" s="73" t="s">
        <v>226</v>
      </c>
      <c r="L14" s="71">
        <v>0.03</v>
      </c>
      <c r="M14" s="95">
        <f>M11*J14</f>
        <v>0</v>
      </c>
    </row>
    <row r="15" spans="2:15" x14ac:dyDescent="0.25">
      <c r="B15" s="11"/>
      <c r="C15" s="12">
        <v>2</v>
      </c>
      <c r="D15" s="12"/>
      <c r="E15" s="11" t="s">
        <v>6</v>
      </c>
      <c r="F15" s="11"/>
      <c r="G15" s="11"/>
      <c r="H15" s="11" t="s">
        <v>14</v>
      </c>
      <c r="I15" s="11"/>
      <c r="J15" s="146"/>
      <c r="K15" s="73" t="s">
        <v>226</v>
      </c>
      <c r="L15" s="71">
        <v>0.1</v>
      </c>
      <c r="M15" s="95">
        <f>M11*J15</f>
        <v>0</v>
      </c>
    </row>
    <row r="16" spans="2:15" x14ac:dyDescent="0.25">
      <c r="B16" s="11"/>
      <c r="C16" s="12">
        <v>3</v>
      </c>
      <c r="D16" s="12"/>
      <c r="E16" s="11" t="s">
        <v>417</v>
      </c>
      <c r="F16" s="11"/>
      <c r="G16" s="11"/>
      <c r="H16" s="11" t="s">
        <v>14</v>
      </c>
      <c r="I16" s="11"/>
      <c r="J16" s="146"/>
      <c r="K16" s="73" t="s">
        <v>226</v>
      </c>
      <c r="L16" s="71">
        <v>0.16</v>
      </c>
      <c r="M16" s="95">
        <f>M11*J16</f>
        <v>0</v>
      </c>
    </row>
    <row r="17" spans="2:16" x14ac:dyDescent="0.25">
      <c r="B17" s="11"/>
      <c r="C17" s="12">
        <v>4</v>
      </c>
      <c r="D17" s="12"/>
      <c r="E17" s="11" t="s">
        <v>7</v>
      </c>
      <c r="F17" s="11"/>
      <c r="G17" s="11"/>
      <c r="H17" s="11" t="s">
        <v>15</v>
      </c>
      <c r="I17" s="11"/>
      <c r="J17" s="146"/>
      <c r="K17" s="73" t="s">
        <v>226</v>
      </c>
      <c r="L17" s="71">
        <v>0.04</v>
      </c>
      <c r="M17" s="95">
        <f>M11*J17</f>
        <v>0</v>
      </c>
    </row>
    <row r="18" spans="2:16" x14ac:dyDescent="0.25">
      <c r="B18" s="11"/>
      <c r="C18" s="12">
        <v>5</v>
      </c>
      <c r="D18" s="12"/>
      <c r="E18" s="11" t="s">
        <v>8</v>
      </c>
      <c r="F18" s="11"/>
      <c r="G18" s="11"/>
      <c r="H18" s="11" t="s">
        <v>16</v>
      </c>
      <c r="I18" s="11"/>
      <c r="J18" s="146"/>
      <c r="K18" s="73" t="s">
        <v>226</v>
      </c>
      <c r="L18" s="71">
        <v>0.25</v>
      </c>
      <c r="M18" s="95">
        <f>M11*J18</f>
        <v>0</v>
      </c>
    </row>
    <row r="19" spans="2:16" x14ac:dyDescent="0.25">
      <c r="B19" s="11"/>
      <c r="C19" s="12">
        <v>6</v>
      </c>
      <c r="D19" s="12"/>
      <c r="E19" s="11" t="s">
        <v>9</v>
      </c>
      <c r="F19" s="11"/>
      <c r="G19" s="11"/>
      <c r="H19" s="11" t="s">
        <v>14</v>
      </c>
      <c r="I19" s="11"/>
      <c r="J19" s="146"/>
      <c r="K19" s="73" t="s">
        <v>226</v>
      </c>
      <c r="L19" s="71">
        <v>7.0000000000000007E-2</v>
      </c>
      <c r="M19" s="95">
        <f>M11*J19</f>
        <v>0</v>
      </c>
    </row>
    <row r="20" spans="2:16" x14ac:dyDescent="0.25">
      <c r="B20" s="11"/>
      <c r="C20" s="12">
        <v>7</v>
      </c>
      <c r="D20" s="12"/>
      <c r="E20" s="11" t="s">
        <v>10</v>
      </c>
      <c r="F20" s="11"/>
      <c r="G20" s="11"/>
      <c r="H20" s="11" t="s">
        <v>14</v>
      </c>
      <c r="I20" s="11"/>
      <c r="J20" s="146"/>
      <c r="K20" s="73" t="s">
        <v>226</v>
      </c>
      <c r="L20" s="71">
        <v>0.03</v>
      </c>
      <c r="M20" s="95">
        <f>M11*J20</f>
        <v>0</v>
      </c>
    </row>
    <row r="21" spans="2:16" x14ac:dyDescent="0.25">
      <c r="B21" s="11"/>
      <c r="C21" s="22">
        <v>8</v>
      </c>
      <c r="D21" s="22"/>
      <c r="E21" s="23" t="s">
        <v>11</v>
      </c>
      <c r="F21" s="23"/>
      <c r="G21" s="23"/>
      <c r="H21" s="23" t="s">
        <v>52</v>
      </c>
      <c r="I21" s="23"/>
      <c r="J21" s="147"/>
      <c r="K21" s="74" t="s">
        <v>226</v>
      </c>
      <c r="L21" s="72">
        <v>0.3</v>
      </c>
      <c r="M21" s="95">
        <f>M11*J21</f>
        <v>0</v>
      </c>
    </row>
    <row r="22" spans="2:16" x14ac:dyDescent="0.25">
      <c r="B22" s="11"/>
      <c r="C22" s="12"/>
      <c r="D22" s="12"/>
      <c r="E22" s="11"/>
      <c r="F22" s="11"/>
      <c r="G22" s="11"/>
      <c r="H22" s="11"/>
      <c r="I22" s="11"/>
      <c r="J22" s="11"/>
      <c r="K22" s="11"/>
      <c r="L22" s="11"/>
      <c r="M22" s="96">
        <f>SUM(M14:M21)</f>
        <v>0</v>
      </c>
    </row>
    <row r="23" spans="2:16" x14ac:dyDescent="0.25">
      <c r="B23" s="11"/>
      <c r="C23" s="12"/>
      <c r="D23" s="12"/>
      <c r="E23" s="11"/>
      <c r="F23" s="11"/>
      <c r="G23" s="11"/>
      <c r="H23" s="11"/>
      <c r="I23" s="11"/>
      <c r="J23" s="11"/>
      <c r="K23" s="11"/>
      <c r="L23" s="11"/>
      <c r="M23" s="11"/>
    </row>
    <row r="24" spans="2:16" x14ac:dyDescent="0.25">
      <c r="B24" s="11"/>
      <c r="C24" s="19" t="s">
        <v>20</v>
      </c>
      <c r="D24" s="19"/>
      <c r="E24" s="23"/>
      <c r="F24" s="23"/>
      <c r="G24" s="23"/>
      <c r="H24" s="23"/>
      <c r="I24" s="23"/>
      <c r="J24" s="23"/>
      <c r="K24" s="23"/>
      <c r="L24" s="23"/>
      <c r="M24" s="21" t="s">
        <v>4</v>
      </c>
    </row>
    <row r="25" spans="2:16" x14ac:dyDescent="0.25">
      <c r="B25" s="11"/>
      <c r="C25" s="12" t="s">
        <v>466</v>
      </c>
      <c r="D25" s="13"/>
      <c r="E25" s="11"/>
      <c r="F25" s="11"/>
      <c r="G25" s="11"/>
      <c r="H25" s="11" t="s">
        <v>467</v>
      </c>
      <c r="I25" s="128"/>
      <c r="J25" s="11"/>
      <c r="K25" s="11"/>
      <c r="L25" s="11"/>
      <c r="M25" s="24">
        <f>(I25*M22)</f>
        <v>0</v>
      </c>
    </row>
    <row r="26" spans="2:16" x14ac:dyDescent="0.25">
      <c r="B26" s="11"/>
      <c r="C26" s="63" t="s">
        <v>21</v>
      </c>
      <c r="D26" s="63"/>
      <c r="E26" s="16"/>
      <c r="F26" s="17"/>
      <c r="G26" s="11"/>
      <c r="H26" s="11" t="s">
        <v>467</v>
      </c>
      <c r="I26" s="128"/>
      <c r="J26" s="71"/>
      <c r="K26" s="71"/>
      <c r="L26" s="11"/>
      <c r="M26" s="24">
        <f>(I26*M22)</f>
        <v>0</v>
      </c>
    </row>
    <row r="27" spans="2:16" x14ac:dyDescent="0.25">
      <c r="B27" s="11"/>
      <c r="C27" s="63" t="s">
        <v>22</v>
      </c>
      <c r="D27" s="63"/>
      <c r="E27" s="16"/>
      <c r="F27" s="17"/>
      <c r="G27" s="11"/>
      <c r="H27" s="11" t="s">
        <v>467</v>
      </c>
      <c r="I27" s="128"/>
      <c r="J27" s="71"/>
      <c r="K27" s="71"/>
      <c r="L27" s="11"/>
      <c r="M27" s="24">
        <f>(I27*M22)</f>
        <v>0</v>
      </c>
    </row>
    <row r="28" spans="2:16" x14ac:dyDescent="0.25">
      <c r="B28" s="11"/>
      <c r="C28" s="64" t="s">
        <v>23</v>
      </c>
      <c r="D28" s="64"/>
      <c r="E28" s="65"/>
      <c r="F28" s="25"/>
      <c r="G28" s="26"/>
      <c r="H28" s="23" t="s">
        <v>467</v>
      </c>
      <c r="I28" s="129"/>
      <c r="J28" s="75"/>
      <c r="K28" s="75"/>
      <c r="L28" s="26"/>
      <c r="M28" s="28">
        <f>(I28*M22)</f>
        <v>0</v>
      </c>
      <c r="P28" s="3"/>
    </row>
    <row r="29" spans="2:16" x14ac:dyDescent="0.25">
      <c r="B29" s="11"/>
      <c r="C29" s="13" t="s">
        <v>24</v>
      </c>
      <c r="D29" s="13"/>
      <c r="E29" s="14"/>
      <c r="F29" s="11"/>
      <c r="G29" s="11"/>
      <c r="H29" s="11"/>
      <c r="I29" s="11"/>
      <c r="J29" s="11"/>
      <c r="K29" s="11"/>
      <c r="L29" s="11"/>
      <c r="M29" s="24">
        <f>SUM(M22,M26,M27,M28)</f>
        <v>0</v>
      </c>
    </row>
    <row r="30" spans="2:16" x14ac:dyDescent="0.25">
      <c r="B30" s="11"/>
      <c r="C30" s="12"/>
      <c r="D30" s="12"/>
      <c r="E30" s="11"/>
      <c r="F30" s="11"/>
      <c r="G30" s="11"/>
      <c r="H30" s="11"/>
      <c r="I30" s="11"/>
      <c r="J30" s="11"/>
      <c r="K30" s="11"/>
      <c r="L30" s="11"/>
      <c r="M30" s="11"/>
    </row>
    <row r="31" spans="2:16" s="2" customFormat="1" x14ac:dyDescent="0.25">
      <c r="B31" s="14" t="s">
        <v>29</v>
      </c>
      <c r="C31" s="19" t="s">
        <v>2</v>
      </c>
      <c r="D31" s="13" t="s">
        <v>297</v>
      </c>
      <c r="E31" s="14" t="s">
        <v>25</v>
      </c>
      <c r="F31" s="14"/>
      <c r="G31" s="14"/>
      <c r="H31" s="11" t="s">
        <v>26</v>
      </c>
      <c r="I31" s="14"/>
      <c r="J31" s="14"/>
      <c r="K31" s="14"/>
      <c r="L31" s="20"/>
      <c r="M31" s="21" t="s">
        <v>4</v>
      </c>
    </row>
    <row r="32" spans="2:16" x14ac:dyDescent="0.25">
      <c r="B32" s="11"/>
      <c r="C32" s="12">
        <v>1</v>
      </c>
      <c r="D32" s="100" t="s">
        <v>282</v>
      </c>
      <c r="E32" s="158" t="s">
        <v>436</v>
      </c>
      <c r="F32" s="158"/>
      <c r="G32" s="158"/>
      <c r="H32" s="158"/>
      <c r="I32" s="158"/>
      <c r="J32" s="158"/>
      <c r="K32" s="158"/>
      <c r="L32" s="11" t="s">
        <v>19</v>
      </c>
      <c r="M32" s="130"/>
    </row>
    <row r="33" spans="2:13" x14ac:dyDescent="0.25">
      <c r="B33" s="11"/>
      <c r="C33" s="12"/>
      <c r="D33" s="12"/>
      <c r="E33" s="11"/>
      <c r="F33" s="11"/>
      <c r="G33" s="11"/>
      <c r="H33" s="11"/>
      <c r="I33" s="11"/>
      <c r="J33" s="11"/>
      <c r="K33" s="11"/>
      <c r="L33" s="11"/>
      <c r="M33" s="11"/>
    </row>
    <row r="34" spans="2:13" x14ac:dyDescent="0.25">
      <c r="B34" s="11"/>
      <c r="C34" s="12">
        <v>2</v>
      </c>
      <c r="D34" s="99" t="s">
        <v>285</v>
      </c>
      <c r="E34" s="156" t="s">
        <v>271</v>
      </c>
      <c r="F34" s="157"/>
      <c r="G34" s="157"/>
      <c r="H34" s="157"/>
      <c r="I34" s="157"/>
      <c r="J34" s="157"/>
      <c r="K34" s="157"/>
      <c r="L34" s="11" t="s">
        <v>19</v>
      </c>
      <c r="M34" s="130"/>
    </row>
    <row r="35" spans="2:13" x14ac:dyDescent="0.25">
      <c r="B35" s="11"/>
      <c r="C35" s="12">
        <v>2</v>
      </c>
      <c r="D35" s="99" t="s">
        <v>286</v>
      </c>
      <c r="E35" s="156" t="s">
        <v>269</v>
      </c>
      <c r="F35" s="157"/>
      <c r="G35" s="157"/>
      <c r="H35" s="157"/>
      <c r="I35" s="157"/>
      <c r="J35" s="157"/>
      <c r="K35" s="157"/>
      <c r="L35" s="11" t="s">
        <v>19</v>
      </c>
      <c r="M35" s="130"/>
    </row>
    <row r="36" spans="2:13" x14ac:dyDescent="0.25">
      <c r="B36" s="11"/>
      <c r="C36" s="12">
        <v>2</v>
      </c>
      <c r="D36" s="99" t="s">
        <v>287</v>
      </c>
      <c r="E36" s="156" t="s">
        <v>361</v>
      </c>
      <c r="F36" s="157"/>
      <c r="G36" s="157"/>
      <c r="H36" s="157"/>
      <c r="I36" s="157"/>
      <c r="J36" s="157"/>
      <c r="K36" s="157"/>
      <c r="L36" s="11" t="s">
        <v>19</v>
      </c>
      <c r="M36" s="130"/>
    </row>
    <row r="37" spans="2:13" x14ac:dyDescent="0.25">
      <c r="B37" s="11"/>
      <c r="C37" s="12">
        <v>2</v>
      </c>
      <c r="D37" s="99" t="s">
        <v>288</v>
      </c>
      <c r="E37" s="156" t="s">
        <v>362</v>
      </c>
      <c r="F37" s="157"/>
      <c r="G37" s="157"/>
      <c r="H37" s="157"/>
      <c r="I37" s="157"/>
      <c r="J37" s="157"/>
      <c r="K37" s="157"/>
      <c r="L37" s="11" t="s">
        <v>19</v>
      </c>
      <c r="M37" s="130"/>
    </row>
    <row r="38" spans="2:13" x14ac:dyDescent="0.25">
      <c r="B38" s="11"/>
      <c r="C38" s="12">
        <v>2</v>
      </c>
      <c r="D38" s="99" t="s">
        <v>289</v>
      </c>
      <c r="E38" s="156" t="s">
        <v>363</v>
      </c>
      <c r="F38" s="157"/>
      <c r="G38" s="157"/>
      <c r="H38" s="157"/>
      <c r="I38" s="157"/>
      <c r="J38" s="157"/>
      <c r="K38" s="157"/>
      <c r="L38" s="11" t="s">
        <v>19</v>
      </c>
      <c r="M38" s="130"/>
    </row>
    <row r="39" spans="2:13" x14ac:dyDescent="0.25">
      <c r="B39" s="11"/>
      <c r="C39" s="12">
        <v>2</v>
      </c>
      <c r="D39" s="99" t="s">
        <v>290</v>
      </c>
      <c r="E39" s="156" t="s">
        <v>364</v>
      </c>
      <c r="F39" s="157"/>
      <c r="G39" s="157"/>
      <c r="H39" s="157"/>
      <c r="I39" s="157"/>
      <c r="J39" s="157"/>
      <c r="K39" s="157"/>
      <c r="L39" s="11" t="s">
        <v>19</v>
      </c>
      <c r="M39" s="130"/>
    </row>
    <row r="40" spans="2:13" x14ac:dyDescent="0.25">
      <c r="B40" s="11"/>
      <c r="C40" s="12">
        <v>2</v>
      </c>
      <c r="D40" s="99" t="s">
        <v>291</v>
      </c>
      <c r="E40" s="156" t="s">
        <v>219</v>
      </c>
      <c r="F40" s="157"/>
      <c r="G40" s="157"/>
      <c r="H40" s="157"/>
      <c r="I40" s="157"/>
      <c r="J40" s="157"/>
      <c r="K40" s="157"/>
      <c r="L40" s="11" t="s">
        <v>19</v>
      </c>
      <c r="M40" s="130"/>
    </row>
    <row r="41" spans="2:13" x14ac:dyDescent="0.25">
      <c r="B41" s="11"/>
      <c r="C41" s="12">
        <v>2</v>
      </c>
      <c r="D41" s="99" t="s">
        <v>292</v>
      </c>
      <c r="E41" s="156" t="s">
        <v>365</v>
      </c>
      <c r="F41" s="157"/>
      <c r="G41" s="157"/>
      <c r="H41" s="157"/>
      <c r="I41" s="157"/>
      <c r="J41" s="157"/>
      <c r="K41" s="157"/>
      <c r="L41" s="11" t="s">
        <v>19</v>
      </c>
      <c r="M41" s="130"/>
    </row>
    <row r="42" spans="2:13" x14ac:dyDescent="0.25">
      <c r="B42" s="11"/>
      <c r="C42" s="12">
        <v>2</v>
      </c>
      <c r="D42" s="99" t="s">
        <v>293</v>
      </c>
      <c r="E42" s="156" t="s">
        <v>366</v>
      </c>
      <c r="F42" s="157"/>
      <c r="G42" s="157"/>
      <c r="H42" s="157"/>
      <c r="I42" s="157"/>
      <c r="J42" s="157"/>
      <c r="K42" s="157"/>
      <c r="L42" s="11" t="s">
        <v>19</v>
      </c>
      <c r="M42" s="130"/>
    </row>
    <row r="43" spans="2:13" x14ac:dyDescent="0.25">
      <c r="B43" s="11"/>
      <c r="C43" s="12"/>
      <c r="D43" s="12"/>
      <c r="E43" s="156"/>
      <c r="F43" s="157"/>
      <c r="G43" s="157"/>
      <c r="H43" s="157"/>
      <c r="I43" s="157"/>
      <c r="J43" s="157"/>
      <c r="K43" s="157"/>
      <c r="L43" s="11"/>
      <c r="M43" s="11"/>
    </row>
    <row r="44" spans="2:13" x14ac:dyDescent="0.25">
      <c r="B44" s="11"/>
      <c r="C44" s="12">
        <v>3</v>
      </c>
      <c r="D44" s="99" t="s">
        <v>313</v>
      </c>
      <c r="E44" s="156" t="s">
        <v>277</v>
      </c>
      <c r="F44" s="157"/>
      <c r="G44" s="157"/>
      <c r="H44" s="157"/>
      <c r="I44" s="157"/>
      <c r="J44" s="157"/>
      <c r="K44" s="157"/>
      <c r="L44" s="11" t="s">
        <v>19</v>
      </c>
      <c r="M44" s="130"/>
    </row>
    <row r="45" spans="2:13" x14ac:dyDescent="0.25">
      <c r="B45" s="11"/>
      <c r="C45" s="12">
        <v>3</v>
      </c>
      <c r="D45" s="99" t="s">
        <v>314</v>
      </c>
      <c r="E45" s="156" t="s">
        <v>276</v>
      </c>
      <c r="F45" s="157"/>
      <c r="G45" s="157"/>
      <c r="H45" s="157"/>
      <c r="I45" s="157"/>
      <c r="J45" s="157"/>
      <c r="K45" s="157"/>
      <c r="L45" s="11" t="s">
        <v>19</v>
      </c>
      <c r="M45" s="130"/>
    </row>
    <row r="46" spans="2:13" x14ac:dyDescent="0.25">
      <c r="B46" s="11"/>
      <c r="C46" s="12">
        <v>3</v>
      </c>
      <c r="D46" s="99" t="s">
        <v>315</v>
      </c>
      <c r="E46" s="156" t="s">
        <v>367</v>
      </c>
      <c r="F46" s="157"/>
      <c r="G46" s="157"/>
      <c r="H46" s="157"/>
      <c r="I46" s="157"/>
      <c r="J46" s="157"/>
      <c r="K46" s="157"/>
      <c r="L46" s="11" t="s">
        <v>19</v>
      </c>
      <c r="M46" s="130"/>
    </row>
    <row r="47" spans="2:13" x14ac:dyDescent="0.25">
      <c r="B47" s="11"/>
      <c r="C47" s="12">
        <v>3</v>
      </c>
      <c r="D47" s="99" t="s">
        <v>316</v>
      </c>
      <c r="E47" s="156" t="s">
        <v>469</v>
      </c>
      <c r="F47" s="157"/>
      <c r="G47" s="157"/>
      <c r="H47" s="157"/>
      <c r="I47" s="157"/>
      <c r="J47" s="157"/>
      <c r="K47" s="157"/>
      <c r="L47" s="11" t="s">
        <v>19</v>
      </c>
      <c r="M47" s="130"/>
    </row>
    <row r="48" spans="2:13" x14ac:dyDescent="0.25">
      <c r="B48" s="11"/>
      <c r="C48" s="12">
        <v>3</v>
      </c>
      <c r="D48" s="99" t="s">
        <v>317</v>
      </c>
      <c r="E48" s="156" t="s">
        <v>182</v>
      </c>
      <c r="F48" s="157"/>
      <c r="G48" s="157"/>
      <c r="H48" s="157"/>
      <c r="I48" s="157"/>
      <c r="J48" s="157"/>
      <c r="K48" s="157"/>
      <c r="L48" s="11" t="s">
        <v>19</v>
      </c>
      <c r="M48" s="130"/>
    </row>
    <row r="49" spans="2:13" ht="14.45" customHeight="1" x14ac:dyDescent="0.25">
      <c r="B49" s="11"/>
      <c r="C49" s="12">
        <v>3</v>
      </c>
      <c r="D49" s="99" t="s">
        <v>318</v>
      </c>
      <c r="E49" s="156" t="s">
        <v>472</v>
      </c>
      <c r="F49" s="157"/>
      <c r="G49" s="157"/>
      <c r="H49" s="157"/>
      <c r="I49" s="157"/>
      <c r="J49" s="157"/>
      <c r="K49" s="157"/>
      <c r="L49" s="11" t="s">
        <v>19</v>
      </c>
      <c r="M49" s="130"/>
    </row>
    <row r="50" spans="2:13" x14ac:dyDescent="0.25">
      <c r="B50" s="11"/>
      <c r="C50" s="12">
        <v>3</v>
      </c>
      <c r="D50" s="99" t="s">
        <v>319</v>
      </c>
      <c r="E50" s="156" t="s">
        <v>434</v>
      </c>
      <c r="F50" s="157"/>
      <c r="G50" s="157"/>
      <c r="H50" s="157"/>
      <c r="I50" s="157"/>
      <c r="J50" s="157"/>
      <c r="K50" s="157"/>
      <c r="L50" s="11" t="s">
        <v>19</v>
      </c>
      <c r="M50" s="130"/>
    </row>
    <row r="51" spans="2:13" x14ac:dyDescent="0.25">
      <c r="B51" s="11"/>
      <c r="C51" s="12">
        <v>3</v>
      </c>
      <c r="D51" s="99" t="s">
        <v>320</v>
      </c>
      <c r="E51" s="156" t="s">
        <v>365</v>
      </c>
      <c r="F51" s="157"/>
      <c r="G51" s="157"/>
      <c r="H51" s="157"/>
      <c r="I51" s="157"/>
      <c r="J51" s="157"/>
      <c r="K51" s="157"/>
      <c r="L51" s="11" t="s">
        <v>19</v>
      </c>
      <c r="M51" s="130"/>
    </row>
    <row r="52" spans="2:13" x14ac:dyDescent="0.25">
      <c r="B52" s="11"/>
      <c r="C52" s="12">
        <v>3</v>
      </c>
      <c r="D52" s="99" t="s">
        <v>321</v>
      </c>
      <c r="E52" s="156" t="s">
        <v>366</v>
      </c>
      <c r="F52" s="157"/>
      <c r="G52" s="157"/>
      <c r="H52" s="157"/>
      <c r="I52" s="157"/>
      <c r="J52" s="157"/>
      <c r="K52" s="157"/>
      <c r="L52" s="11" t="s">
        <v>19</v>
      </c>
      <c r="M52" s="130"/>
    </row>
    <row r="53" spans="2:13" x14ac:dyDescent="0.25">
      <c r="B53" s="11"/>
      <c r="C53" s="12"/>
      <c r="D53" s="12"/>
      <c r="E53" s="156"/>
      <c r="F53" s="157"/>
      <c r="G53" s="157"/>
      <c r="H53" s="157"/>
      <c r="I53" s="157"/>
      <c r="J53" s="157"/>
      <c r="K53" s="157"/>
      <c r="L53" s="11"/>
      <c r="M53" s="11"/>
    </row>
    <row r="54" spans="2:13" x14ac:dyDescent="0.25">
      <c r="B54" s="11"/>
      <c r="C54" s="12">
        <v>4</v>
      </c>
      <c r="D54" s="99" t="s">
        <v>326</v>
      </c>
      <c r="E54" s="156" t="s">
        <v>222</v>
      </c>
      <c r="F54" s="157"/>
      <c r="G54" s="157"/>
      <c r="H54" s="157"/>
      <c r="I54" s="157"/>
      <c r="J54" s="157"/>
      <c r="K54" s="157"/>
      <c r="L54" s="11" t="s">
        <v>19</v>
      </c>
      <c r="M54" s="130"/>
    </row>
    <row r="55" spans="2:13" x14ac:dyDescent="0.25">
      <c r="B55" s="11"/>
      <c r="C55" s="12">
        <v>4</v>
      </c>
      <c r="D55" s="99" t="s">
        <v>369</v>
      </c>
      <c r="E55" s="156" t="s">
        <v>437</v>
      </c>
      <c r="F55" s="157"/>
      <c r="G55" s="157"/>
      <c r="H55" s="157"/>
      <c r="I55" s="157"/>
      <c r="J55" s="157"/>
      <c r="K55" s="157"/>
      <c r="L55" s="11" t="s">
        <v>19</v>
      </c>
      <c r="M55" s="130"/>
    </row>
    <row r="56" spans="2:13" x14ac:dyDescent="0.25">
      <c r="B56" s="11"/>
      <c r="C56" s="12">
        <v>4</v>
      </c>
      <c r="D56" s="99" t="s">
        <v>370</v>
      </c>
      <c r="E56" s="156" t="s">
        <v>435</v>
      </c>
      <c r="F56" s="157"/>
      <c r="G56" s="157"/>
      <c r="H56" s="157"/>
      <c r="I56" s="157"/>
      <c r="J56" s="157"/>
      <c r="K56" s="157"/>
      <c r="L56" s="11" t="s">
        <v>19</v>
      </c>
      <c r="M56" s="130"/>
    </row>
    <row r="57" spans="2:13" x14ac:dyDescent="0.25">
      <c r="B57" s="11"/>
      <c r="C57" s="12"/>
      <c r="D57" s="12"/>
      <c r="E57" s="156"/>
      <c r="F57" s="157"/>
      <c r="G57" s="157"/>
      <c r="H57" s="157"/>
      <c r="I57" s="157"/>
      <c r="J57" s="157"/>
      <c r="K57" s="157"/>
      <c r="L57" s="11"/>
      <c r="M57" s="11"/>
    </row>
    <row r="58" spans="2:13" x14ac:dyDescent="0.25">
      <c r="B58" s="11"/>
      <c r="C58" s="12">
        <v>5</v>
      </c>
      <c r="D58" s="99" t="s">
        <v>330</v>
      </c>
      <c r="E58" s="156" t="s">
        <v>327</v>
      </c>
      <c r="F58" s="157"/>
      <c r="G58" s="157"/>
      <c r="H58" s="157"/>
      <c r="I58" s="157"/>
      <c r="J58" s="157"/>
      <c r="K58" s="157"/>
      <c r="L58" s="11" t="s">
        <v>19</v>
      </c>
      <c r="M58" s="130"/>
    </row>
    <row r="59" spans="2:13" x14ac:dyDescent="0.25">
      <c r="B59" s="11"/>
      <c r="C59" s="12">
        <v>5</v>
      </c>
      <c r="D59" s="99" t="s">
        <v>331</v>
      </c>
      <c r="E59" s="156" t="s">
        <v>276</v>
      </c>
      <c r="F59" s="157"/>
      <c r="G59" s="157"/>
      <c r="H59" s="157"/>
      <c r="I59" s="157"/>
      <c r="J59" s="157"/>
      <c r="K59" s="157"/>
      <c r="L59" s="11" t="s">
        <v>19</v>
      </c>
      <c r="M59" s="130"/>
    </row>
    <row r="60" spans="2:13" x14ac:dyDescent="0.25">
      <c r="B60" s="11"/>
      <c r="C60" s="12">
        <v>5</v>
      </c>
      <c r="D60" s="99" t="s">
        <v>332</v>
      </c>
      <c r="E60" s="156" t="s">
        <v>371</v>
      </c>
      <c r="F60" s="157"/>
      <c r="G60" s="157"/>
      <c r="H60" s="157"/>
      <c r="I60" s="157"/>
      <c r="J60" s="157"/>
      <c r="K60" s="157"/>
      <c r="L60" s="11" t="s">
        <v>19</v>
      </c>
      <c r="M60" s="130"/>
    </row>
    <row r="61" spans="2:13" x14ac:dyDescent="0.25">
      <c r="B61" s="11"/>
      <c r="C61" s="12">
        <v>5</v>
      </c>
      <c r="D61" s="99" t="s">
        <v>333</v>
      </c>
      <c r="E61" s="156" t="s">
        <v>372</v>
      </c>
      <c r="F61" s="157"/>
      <c r="G61" s="157"/>
      <c r="H61" s="157"/>
      <c r="I61" s="157"/>
      <c r="J61" s="157"/>
      <c r="K61" s="157"/>
      <c r="L61" s="11" t="s">
        <v>19</v>
      </c>
      <c r="M61" s="130"/>
    </row>
    <row r="62" spans="2:13" x14ac:dyDescent="0.25">
      <c r="B62" s="11"/>
      <c r="C62" s="12">
        <v>5</v>
      </c>
      <c r="D62" s="99" t="s">
        <v>334</v>
      </c>
      <c r="E62" s="156" t="s">
        <v>343</v>
      </c>
      <c r="F62" s="157"/>
      <c r="G62" s="157"/>
      <c r="H62" s="157"/>
      <c r="I62" s="157"/>
      <c r="J62" s="157"/>
      <c r="K62" s="157"/>
      <c r="L62" s="11" t="s">
        <v>19</v>
      </c>
      <c r="M62" s="130"/>
    </row>
    <row r="63" spans="2:13" x14ac:dyDescent="0.25">
      <c r="B63" s="11"/>
      <c r="C63" s="12">
        <v>5</v>
      </c>
      <c r="D63" s="99" t="s">
        <v>335</v>
      </c>
      <c r="E63" s="156" t="s">
        <v>374</v>
      </c>
      <c r="F63" s="157"/>
      <c r="G63" s="157"/>
      <c r="H63" s="157"/>
      <c r="I63" s="157"/>
      <c r="J63" s="157"/>
      <c r="K63" s="157"/>
      <c r="L63" s="11" t="s">
        <v>19</v>
      </c>
      <c r="M63" s="130"/>
    </row>
    <row r="64" spans="2:13" x14ac:dyDescent="0.25">
      <c r="B64" s="11"/>
      <c r="C64" s="12"/>
      <c r="D64" s="12"/>
      <c r="E64" s="156"/>
      <c r="F64" s="157"/>
      <c r="G64" s="157"/>
      <c r="H64" s="157"/>
      <c r="I64" s="157"/>
      <c r="J64" s="157"/>
      <c r="K64" s="157"/>
      <c r="L64" s="11"/>
      <c r="M64" s="11"/>
    </row>
    <row r="65" spans="2:13" x14ac:dyDescent="0.25">
      <c r="B65" s="11"/>
      <c r="C65" s="12">
        <v>6</v>
      </c>
      <c r="D65" s="99" t="s">
        <v>344</v>
      </c>
      <c r="E65" s="156" t="s">
        <v>375</v>
      </c>
      <c r="F65" s="157"/>
      <c r="G65" s="157"/>
      <c r="H65" s="157"/>
      <c r="I65" s="157"/>
      <c r="J65" s="157"/>
      <c r="K65" s="157"/>
      <c r="L65" s="11" t="s">
        <v>19</v>
      </c>
      <c r="M65" s="130"/>
    </row>
    <row r="66" spans="2:13" x14ac:dyDescent="0.25">
      <c r="B66" s="11"/>
      <c r="C66" s="12"/>
      <c r="D66" s="12"/>
      <c r="E66" s="156"/>
      <c r="F66" s="157"/>
      <c r="G66" s="157"/>
      <c r="H66" s="157"/>
      <c r="I66" s="157"/>
      <c r="J66" s="157"/>
      <c r="K66" s="157"/>
      <c r="L66" s="11"/>
      <c r="M66" s="11"/>
    </row>
    <row r="67" spans="2:13" ht="15" customHeight="1" x14ac:dyDescent="0.25">
      <c r="B67" s="11"/>
      <c r="C67" s="12">
        <v>8</v>
      </c>
      <c r="D67" s="99" t="s">
        <v>346</v>
      </c>
      <c r="E67" s="156" t="s">
        <v>327</v>
      </c>
      <c r="F67" s="157"/>
      <c r="G67" s="157"/>
      <c r="H67" s="157"/>
      <c r="I67" s="157"/>
      <c r="J67" s="157"/>
      <c r="K67" s="157"/>
      <c r="L67" s="11" t="s">
        <v>19</v>
      </c>
      <c r="M67" s="130"/>
    </row>
    <row r="68" spans="2:13" s="2" customFormat="1" x14ac:dyDescent="0.25">
      <c r="B68" s="14"/>
      <c r="C68" s="101" t="s">
        <v>27</v>
      </c>
      <c r="D68" s="101"/>
      <c r="E68" s="88"/>
      <c r="F68" s="88"/>
      <c r="G68" s="88"/>
      <c r="H68" s="88"/>
      <c r="I68" s="88"/>
      <c r="J68" s="88"/>
      <c r="K68" s="88"/>
      <c r="L68" s="88"/>
      <c r="M68" s="89">
        <f>SUM(M32:M67)</f>
        <v>0</v>
      </c>
    </row>
    <row r="69" spans="2:13" x14ac:dyDescent="0.25">
      <c r="B69" s="11"/>
      <c r="C69" s="12"/>
      <c r="D69" s="12"/>
      <c r="E69" s="11"/>
      <c r="F69" s="11"/>
      <c r="G69" s="11"/>
      <c r="H69" s="11"/>
      <c r="I69" s="11"/>
      <c r="J69" s="11"/>
      <c r="K69" s="11"/>
      <c r="L69" s="11"/>
      <c r="M69" s="11"/>
    </row>
    <row r="70" spans="2:13" x14ac:dyDescent="0.25">
      <c r="B70" s="11"/>
      <c r="C70" s="12"/>
      <c r="D70" s="12"/>
      <c r="E70" s="11"/>
      <c r="F70" s="11"/>
      <c r="G70" s="11"/>
      <c r="H70" s="11"/>
      <c r="I70" s="11"/>
      <c r="J70" s="11"/>
      <c r="K70" s="11"/>
      <c r="L70" s="11"/>
      <c r="M70" s="11"/>
    </row>
    <row r="71" spans="2:13" x14ac:dyDescent="0.25">
      <c r="B71" s="11"/>
      <c r="C71" s="27" t="s">
        <v>30</v>
      </c>
      <c r="D71" s="27"/>
      <c r="E71" s="26"/>
      <c r="F71" s="26"/>
      <c r="G71" s="26"/>
      <c r="H71" s="26"/>
      <c r="I71" s="26"/>
      <c r="J71" s="26"/>
      <c r="K71" s="26"/>
      <c r="L71" s="26"/>
      <c r="M71" s="26"/>
    </row>
    <row r="72" spans="2:13" s="67" customFormat="1" x14ac:dyDescent="0.25">
      <c r="B72" s="16"/>
      <c r="C72" s="63" t="s">
        <v>32</v>
      </c>
      <c r="D72" s="63"/>
      <c r="E72" s="16" t="s">
        <v>35</v>
      </c>
      <c r="F72" s="16"/>
      <c r="G72" s="16"/>
      <c r="H72" s="16" t="s">
        <v>39</v>
      </c>
      <c r="I72" s="16"/>
      <c r="J72" s="16"/>
      <c r="K72" s="16"/>
      <c r="L72" s="16"/>
      <c r="M72" s="66">
        <f>SUM((M14+M15)*(I26+I27+I28+I25)+M14+M15+M32+M34+M35+M36+M37+M38+M39+M40+M41+M42)</f>
        <v>0</v>
      </c>
    </row>
    <row r="73" spans="2:13" s="67" customFormat="1" x14ac:dyDescent="0.25">
      <c r="B73" s="16"/>
      <c r="C73" s="63" t="s">
        <v>31</v>
      </c>
      <c r="D73" s="63"/>
      <c r="E73" s="16" t="s">
        <v>36</v>
      </c>
      <c r="F73" s="16"/>
      <c r="G73" s="16"/>
      <c r="H73" s="16" t="s">
        <v>40</v>
      </c>
      <c r="I73" s="16"/>
      <c r="J73" s="16"/>
      <c r="K73" s="16"/>
      <c r="L73" s="16"/>
      <c r="M73" s="66">
        <f>SUM((M16+M17)*(I25+I26+I27+I28)+M16+M17+M44+M45+M46+M47+M48+M49+M50+M51+M52+M54+M55+M56)</f>
        <v>0</v>
      </c>
    </row>
    <row r="74" spans="2:13" s="67" customFormat="1" x14ac:dyDescent="0.25">
      <c r="B74" s="16"/>
      <c r="C74" s="63" t="s">
        <v>33</v>
      </c>
      <c r="D74" s="63"/>
      <c r="E74" s="16" t="s">
        <v>37</v>
      </c>
      <c r="F74" s="16"/>
      <c r="G74" s="16"/>
      <c r="H74" s="16" t="s">
        <v>41</v>
      </c>
      <c r="I74" s="16"/>
      <c r="J74" s="16"/>
      <c r="K74" s="16"/>
      <c r="L74" s="16"/>
      <c r="M74" s="66">
        <f>SUM((M18+M19+M20)*(I26+I27+I28)+M18+M19+M20+M58+M59+M60+M61+M62+M63+M65)</f>
        <v>0</v>
      </c>
    </row>
    <row r="75" spans="2:13" s="67" customFormat="1" x14ac:dyDescent="0.25">
      <c r="B75" s="16"/>
      <c r="C75" s="68" t="s">
        <v>34</v>
      </c>
      <c r="D75" s="68"/>
      <c r="E75" s="34" t="s">
        <v>38</v>
      </c>
      <c r="F75" s="34"/>
      <c r="G75" s="34"/>
      <c r="H75" s="34" t="s">
        <v>42</v>
      </c>
      <c r="I75" s="34"/>
      <c r="J75" s="34"/>
      <c r="K75" s="34"/>
      <c r="L75" s="34"/>
      <c r="M75" s="69">
        <f>SUM((M21)*(I25+I26+I27+I28)+M21+M67)</f>
        <v>0</v>
      </c>
    </row>
    <row r="76" spans="2:13" x14ac:dyDescent="0.25">
      <c r="B76" s="11"/>
      <c r="C76" s="13" t="s">
        <v>43</v>
      </c>
      <c r="D76" s="13"/>
      <c r="E76" s="14"/>
      <c r="F76" s="14"/>
      <c r="G76" s="14"/>
      <c r="H76" s="14"/>
      <c r="I76" s="14"/>
      <c r="J76" s="14"/>
      <c r="K76" s="14"/>
      <c r="L76" s="14"/>
      <c r="M76" s="29">
        <f>SUM(M72:M75)</f>
        <v>0</v>
      </c>
    </row>
    <row r="77" spans="2:13" x14ac:dyDescent="0.25">
      <c r="B77" s="11"/>
      <c r="C77" s="12"/>
      <c r="D77" s="12"/>
      <c r="E77" s="11"/>
      <c r="F77" s="11"/>
      <c r="G77" s="11"/>
      <c r="H77" s="11"/>
      <c r="I77" s="11"/>
      <c r="J77" s="11"/>
      <c r="K77" s="11"/>
      <c r="L77" s="11"/>
      <c r="M77" s="11"/>
    </row>
    <row r="78" spans="2:13" ht="29.1" customHeight="1" x14ac:dyDescent="0.25">
      <c r="B78" s="14" t="s">
        <v>44</v>
      </c>
      <c r="C78" s="154" t="s">
        <v>494</v>
      </c>
      <c r="D78" s="154"/>
      <c r="E78" s="154"/>
      <c r="F78" s="154"/>
      <c r="G78" s="154"/>
      <c r="H78" s="154"/>
      <c r="I78" s="154"/>
      <c r="J78" s="154"/>
      <c r="K78" s="154"/>
      <c r="L78" s="154"/>
      <c r="M78" s="21" t="s">
        <v>4</v>
      </c>
    </row>
    <row r="79" spans="2:13" s="67" customFormat="1" x14ac:dyDescent="0.25">
      <c r="B79" s="16"/>
      <c r="C79" s="63" t="s">
        <v>32</v>
      </c>
      <c r="D79" s="63"/>
      <c r="E79" s="16" t="s">
        <v>45</v>
      </c>
      <c r="F79" s="16"/>
      <c r="G79" s="16"/>
      <c r="H79" s="16"/>
      <c r="I79" s="131"/>
      <c r="J79" s="16"/>
      <c r="K79" s="16"/>
      <c r="L79" s="16" t="s">
        <v>49</v>
      </c>
      <c r="M79" s="66">
        <f>I79*50</f>
        <v>0</v>
      </c>
    </row>
    <row r="80" spans="2:13" s="67" customFormat="1" x14ac:dyDescent="0.25">
      <c r="B80" s="16"/>
      <c r="C80" s="63" t="s">
        <v>31</v>
      </c>
      <c r="D80" s="63"/>
      <c r="E80" s="16" t="s">
        <v>497</v>
      </c>
      <c r="F80" s="16"/>
      <c r="G80" s="16"/>
      <c r="H80" s="16"/>
      <c r="I80" s="131"/>
      <c r="J80" s="16"/>
      <c r="K80" s="16"/>
      <c r="L80" s="16" t="s">
        <v>49</v>
      </c>
      <c r="M80" s="66">
        <f>I80*50</f>
        <v>0</v>
      </c>
    </row>
    <row r="81" spans="2:13" s="67" customFormat="1" x14ac:dyDescent="0.25">
      <c r="B81" s="16"/>
      <c r="C81" s="63" t="s">
        <v>33</v>
      </c>
      <c r="D81" s="63"/>
      <c r="E81" s="16" t="s">
        <v>46</v>
      </c>
      <c r="F81" s="16"/>
      <c r="G81" s="16"/>
      <c r="H81" s="16"/>
      <c r="I81" s="131"/>
      <c r="J81" s="16"/>
      <c r="K81" s="16"/>
      <c r="L81" s="16" t="s">
        <v>49</v>
      </c>
      <c r="M81" s="66">
        <f>I81*50</f>
        <v>0</v>
      </c>
    </row>
    <row r="82" spans="2:13" s="67" customFormat="1" x14ac:dyDescent="0.25">
      <c r="B82" s="16"/>
      <c r="C82" s="63" t="s">
        <v>34</v>
      </c>
      <c r="D82" s="63"/>
      <c r="E82" s="16" t="s">
        <v>495</v>
      </c>
      <c r="F82" s="16"/>
      <c r="G82" s="16"/>
      <c r="H82" s="16"/>
      <c r="I82" s="131"/>
      <c r="J82" s="16"/>
      <c r="K82" s="16"/>
      <c r="L82" s="16" t="s">
        <v>49</v>
      </c>
      <c r="M82" s="66">
        <f>I82*50</f>
        <v>0</v>
      </c>
    </row>
    <row r="83" spans="2:13" s="67" customFormat="1" x14ac:dyDescent="0.25">
      <c r="B83" s="16"/>
      <c r="C83" s="64" t="s">
        <v>47</v>
      </c>
      <c r="D83" s="64"/>
      <c r="E83" s="65" t="s">
        <v>48</v>
      </c>
      <c r="F83" s="65"/>
      <c r="G83" s="65"/>
      <c r="H83" s="65"/>
      <c r="I83" s="132"/>
      <c r="J83" s="65"/>
      <c r="K83" s="65"/>
      <c r="L83" s="65" t="s">
        <v>49</v>
      </c>
      <c r="M83" s="70">
        <f>I83*50</f>
        <v>0</v>
      </c>
    </row>
    <row r="84" spans="2:13" x14ac:dyDescent="0.25">
      <c r="B84" s="11"/>
      <c r="C84" s="13" t="s">
        <v>50</v>
      </c>
      <c r="D84" s="13"/>
      <c r="E84" s="11"/>
      <c r="F84" s="11"/>
      <c r="G84" s="11"/>
      <c r="H84" s="11"/>
      <c r="I84" s="11"/>
      <c r="J84" s="11"/>
      <c r="K84" s="11"/>
      <c r="L84" s="11"/>
      <c r="M84" s="29">
        <f>SUM(M79:M83)</f>
        <v>0</v>
      </c>
    </row>
  </sheetData>
  <sheetProtection algorithmName="SHA-512" hashValue="8O6MU6BeDqELsCQ1p7nAmnovDohnUMeAM1ylLh/3m+bvXPdTyxAGbNomctq7nVLGU+at832NvO5THGhz0lgy1w==" saltValue="wtWziIAnZGYBXtqacvcX7Q==" spinCount="100000" sheet="1" objects="1" scenarios="1"/>
  <protectedRanges>
    <protectedRange sqref="J14:J21" name="Bereich1"/>
  </protectedRanges>
  <mergeCells count="36">
    <mergeCell ref="E37:K37"/>
    <mergeCell ref="E40:K40"/>
    <mergeCell ref="E36:K36"/>
    <mergeCell ref="E32:K32"/>
    <mergeCell ref="E34:K34"/>
    <mergeCell ref="E35:K35"/>
    <mergeCell ref="E43:K43"/>
    <mergeCell ref="E44:K44"/>
    <mergeCell ref="E45:K45"/>
    <mergeCell ref="E46:K46"/>
    <mergeCell ref="E38:K38"/>
    <mergeCell ref="E39:K39"/>
    <mergeCell ref="E41:K41"/>
    <mergeCell ref="E42:K42"/>
    <mergeCell ref="E51:K51"/>
    <mergeCell ref="E52:K52"/>
    <mergeCell ref="E53:K53"/>
    <mergeCell ref="E47:K47"/>
    <mergeCell ref="E48:K48"/>
    <mergeCell ref="E49:K49"/>
    <mergeCell ref="E50:K50"/>
    <mergeCell ref="E61:K61"/>
    <mergeCell ref="E62:K62"/>
    <mergeCell ref="E63:K63"/>
    <mergeCell ref="E54:K54"/>
    <mergeCell ref="E57:K57"/>
    <mergeCell ref="E58:K58"/>
    <mergeCell ref="E59:K59"/>
    <mergeCell ref="E60:K60"/>
    <mergeCell ref="E55:K55"/>
    <mergeCell ref="E56:K56"/>
    <mergeCell ref="C78:L78"/>
    <mergeCell ref="E67:K67"/>
    <mergeCell ref="E64:K64"/>
    <mergeCell ref="E65:K65"/>
    <mergeCell ref="E66:K66"/>
  </mergeCells>
  <phoneticPr fontId="12" type="noConversion"/>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A6BE6-6365-4502-9711-101F177EC029}">
  <dimension ref="B2:AG129"/>
  <sheetViews>
    <sheetView showGridLines="0" zoomScaleNormal="100" workbookViewId="0">
      <selection activeCell="G93" sqref="G93"/>
    </sheetView>
  </sheetViews>
  <sheetFormatPr baseColWidth="10" defaultRowHeight="15" x14ac:dyDescent="0.25"/>
  <cols>
    <col min="2" max="2" width="11.42578125" style="50"/>
    <col min="3" max="3" width="70" style="50" customWidth="1"/>
    <col min="4" max="4" width="11.42578125" style="59"/>
  </cols>
  <sheetData>
    <row r="2" spans="2:20" x14ac:dyDescent="0.25">
      <c r="B2" s="60" t="s">
        <v>169</v>
      </c>
    </row>
    <row r="5" spans="2:20" x14ac:dyDescent="0.25">
      <c r="B5" s="44" t="s">
        <v>376</v>
      </c>
      <c r="C5" s="161" t="s">
        <v>5</v>
      </c>
      <c r="D5" s="161"/>
    </row>
    <row r="6" spans="2:20" s="49" customFormat="1" ht="25.5" x14ac:dyDescent="0.25">
      <c r="B6" s="46" t="s">
        <v>53</v>
      </c>
      <c r="C6" s="57" t="s">
        <v>170</v>
      </c>
      <c r="D6" s="120" t="s">
        <v>83</v>
      </c>
      <c r="E6"/>
      <c r="F6"/>
      <c r="G6"/>
      <c r="H6"/>
      <c r="I6"/>
      <c r="J6"/>
      <c r="K6"/>
      <c r="L6"/>
      <c r="M6"/>
      <c r="N6"/>
      <c r="O6"/>
      <c r="P6"/>
      <c r="Q6"/>
      <c r="R6"/>
      <c r="S6"/>
      <c r="T6"/>
    </row>
    <row r="7" spans="2:20" s="49" customFormat="1" x14ac:dyDescent="0.25">
      <c r="B7" s="46" t="s">
        <v>55</v>
      </c>
      <c r="C7" s="57" t="s">
        <v>171</v>
      </c>
      <c r="D7" s="120" t="s">
        <v>83</v>
      </c>
      <c r="E7"/>
      <c r="F7"/>
      <c r="G7"/>
      <c r="H7"/>
      <c r="I7"/>
      <c r="J7"/>
      <c r="K7"/>
      <c r="L7"/>
      <c r="M7"/>
      <c r="N7"/>
      <c r="O7"/>
      <c r="P7"/>
      <c r="Q7"/>
      <c r="R7"/>
      <c r="S7"/>
      <c r="T7"/>
    </row>
    <row r="8" spans="2:20" s="49" customFormat="1" x14ac:dyDescent="0.25">
      <c r="B8" s="46" t="s">
        <v>57</v>
      </c>
      <c r="C8" s="57" t="s">
        <v>95</v>
      </c>
      <c r="D8" s="120" t="s">
        <v>83</v>
      </c>
      <c r="E8"/>
      <c r="F8"/>
      <c r="G8"/>
      <c r="H8"/>
      <c r="I8"/>
      <c r="J8"/>
      <c r="K8"/>
      <c r="L8"/>
      <c r="M8"/>
      <c r="N8"/>
      <c r="O8"/>
      <c r="P8"/>
      <c r="Q8"/>
      <c r="R8"/>
      <c r="S8"/>
      <c r="T8"/>
    </row>
    <row r="9" spans="2:20" s="49" customFormat="1" ht="25.5" x14ac:dyDescent="0.25">
      <c r="B9" s="46" t="s">
        <v>63</v>
      </c>
      <c r="C9" s="57" t="s">
        <v>96</v>
      </c>
      <c r="D9" s="120" t="s">
        <v>83</v>
      </c>
      <c r="E9"/>
      <c r="F9"/>
      <c r="G9"/>
      <c r="H9"/>
      <c r="I9"/>
      <c r="J9"/>
      <c r="K9"/>
      <c r="L9"/>
      <c r="M9"/>
      <c r="N9"/>
      <c r="O9"/>
      <c r="P9"/>
      <c r="Q9"/>
      <c r="R9"/>
      <c r="S9"/>
      <c r="T9"/>
    </row>
    <row r="10" spans="2:20" s="49" customFormat="1" x14ac:dyDescent="0.25">
      <c r="B10" s="46" t="s">
        <v>74</v>
      </c>
      <c r="C10" s="57" t="s">
        <v>97</v>
      </c>
      <c r="D10" s="120" t="s">
        <v>83</v>
      </c>
      <c r="E10"/>
      <c r="F10"/>
      <c r="G10"/>
      <c r="H10"/>
      <c r="I10"/>
      <c r="J10"/>
      <c r="K10"/>
      <c r="L10"/>
      <c r="M10"/>
      <c r="N10"/>
      <c r="O10"/>
      <c r="P10"/>
      <c r="Q10"/>
      <c r="R10"/>
      <c r="S10"/>
      <c r="T10"/>
    </row>
    <row r="11" spans="2:20" s="48" customFormat="1" x14ac:dyDescent="0.25">
      <c r="B11" s="47"/>
      <c r="C11" s="47"/>
      <c r="D11" s="121"/>
      <c r="E11"/>
      <c r="F11"/>
      <c r="G11"/>
      <c r="H11"/>
      <c r="I11"/>
      <c r="J11"/>
      <c r="K11"/>
      <c r="L11"/>
      <c r="M11"/>
      <c r="N11"/>
      <c r="O11"/>
      <c r="P11"/>
      <c r="Q11"/>
      <c r="R11"/>
      <c r="S11"/>
      <c r="T11"/>
    </row>
    <row r="12" spans="2:20" x14ac:dyDescent="0.25">
      <c r="B12" s="6"/>
      <c r="C12" s="151" t="s">
        <v>84</v>
      </c>
      <c r="D12" s="151"/>
    </row>
    <row r="13" spans="2:20" s="49" customFormat="1" ht="38.25" x14ac:dyDescent="0.25">
      <c r="B13" s="98" t="s">
        <v>282</v>
      </c>
      <c r="C13" s="114" t="s">
        <v>447</v>
      </c>
      <c r="D13" s="40" t="s">
        <v>83</v>
      </c>
      <c r="E13"/>
      <c r="F13"/>
      <c r="G13"/>
      <c r="H13"/>
      <c r="I13"/>
      <c r="J13"/>
      <c r="K13"/>
      <c r="L13"/>
      <c r="M13"/>
      <c r="N13"/>
      <c r="O13"/>
      <c r="P13"/>
      <c r="Q13"/>
      <c r="R13"/>
      <c r="S13"/>
      <c r="T13"/>
    </row>
    <row r="14" spans="2:20" x14ac:dyDescent="0.25">
      <c r="B14" s="6"/>
      <c r="C14" s="6"/>
      <c r="D14" s="33"/>
    </row>
    <row r="15" spans="2:20" x14ac:dyDescent="0.25">
      <c r="B15" s="45" t="s">
        <v>299</v>
      </c>
      <c r="C15" s="162" t="s">
        <v>59</v>
      </c>
      <c r="D15" s="162"/>
    </row>
    <row r="16" spans="2:20" s="49" customFormat="1" ht="25.5" x14ac:dyDescent="0.25">
      <c r="B16" s="46" t="s">
        <v>53</v>
      </c>
      <c r="C16" s="57" t="s">
        <v>172</v>
      </c>
      <c r="D16" s="40" t="s">
        <v>83</v>
      </c>
      <c r="E16"/>
      <c r="F16"/>
      <c r="G16"/>
      <c r="H16"/>
      <c r="I16"/>
      <c r="J16"/>
      <c r="K16"/>
      <c r="L16"/>
      <c r="M16"/>
      <c r="N16"/>
      <c r="O16"/>
      <c r="P16"/>
      <c r="Q16"/>
      <c r="R16"/>
      <c r="S16"/>
      <c r="T16"/>
    </row>
    <row r="17" spans="2:33" s="49" customFormat="1" x14ac:dyDescent="0.25">
      <c r="B17" s="46" t="s">
        <v>55</v>
      </c>
      <c r="C17" s="57" t="s">
        <v>173</v>
      </c>
      <c r="D17" s="40" t="s">
        <v>83</v>
      </c>
      <c r="E17"/>
      <c r="F17"/>
      <c r="G17"/>
      <c r="H17"/>
      <c r="I17"/>
      <c r="J17"/>
      <c r="K17"/>
      <c r="L17"/>
      <c r="M17"/>
      <c r="N17"/>
      <c r="O17"/>
      <c r="P17"/>
      <c r="Q17"/>
      <c r="R17"/>
      <c r="S17"/>
      <c r="T17"/>
    </row>
    <row r="18" spans="2:33" s="49" customFormat="1" x14ac:dyDescent="0.25">
      <c r="B18" s="46" t="s">
        <v>57</v>
      </c>
      <c r="C18" s="57" t="s">
        <v>174</v>
      </c>
      <c r="D18" s="40" t="s">
        <v>83</v>
      </c>
      <c r="E18"/>
      <c r="F18"/>
      <c r="G18"/>
      <c r="H18"/>
      <c r="I18"/>
      <c r="J18"/>
      <c r="K18"/>
      <c r="L18"/>
      <c r="M18"/>
      <c r="N18"/>
      <c r="O18"/>
      <c r="P18"/>
      <c r="Q18"/>
      <c r="R18"/>
      <c r="S18"/>
      <c r="T18"/>
    </row>
    <row r="19" spans="2:33" s="49" customFormat="1" ht="127.5" x14ac:dyDescent="0.25">
      <c r="B19" s="46" t="s">
        <v>63</v>
      </c>
      <c r="C19" s="57" t="s">
        <v>220</v>
      </c>
      <c r="D19" s="40" t="s">
        <v>83</v>
      </c>
      <c r="E19"/>
      <c r="F19"/>
      <c r="G19"/>
      <c r="H19"/>
      <c r="I19"/>
      <c r="J19"/>
      <c r="K19"/>
      <c r="L19"/>
      <c r="M19"/>
      <c r="N19"/>
      <c r="O19"/>
      <c r="P19"/>
      <c r="Q19"/>
      <c r="R19"/>
      <c r="S19"/>
      <c r="T19"/>
    </row>
    <row r="20" spans="2:33" s="49" customFormat="1" ht="25.5" x14ac:dyDescent="0.25">
      <c r="B20" s="46" t="s">
        <v>74</v>
      </c>
      <c r="C20" s="57" t="s">
        <v>175</v>
      </c>
      <c r="D20" s="40" t="s">
        <v>83</v>
      </c>
      <c r="E20"/>
      <c r="F20"/>
      <c r="G20"/>
      <c r="H20"/>
      <c r="I20"/>
      <c r="J20"/>
      <c r="K20"/>
      <c r="L20"/>
      <c r="M20"/>
      <c r="N20"/>
      <c r="O20"/>
      <c r="P20"/>
      <c r="Q20"/>
      <c r="R20"/>
      <c r="S20"/>
      <c r="T20"/>
    </row>
    <row r="21" spans="2:33" s="49" customFormat="1" ht="25.5" x14ac:dyDescent="0.25">
      <c r="B21" s="46" t="s">
        <v>75</v>
      </c>
      <c r="C21" s="57" t="s">
        <v>105</v>
      </c>
      <c r="D21" s="40" t="s">
        <v>83</v>
      </c>
      <c r="E21"/>
      <c r="F21"/>
      <c r="G21"/>
      <c r="H21"/>
      <c r="I21"/>
      <c r="J21"/>
      <c r="K21"/>
      <c r="L21"/>
      <c r="M21"/>
      <c r="N21"/>
      <c r="O21"/>
      <c r="P21"/>
      <c r="Q21"/>
      <c r="R21"/>
      <c r="S21"/>
      <c r="T21"/>
    </row>
    <row r="22" spans="2:33" s="49" customFormat="1" x14ac:dyDescent="0.25">
      <c r="B22" s="46" t="s">
        <v>77</v>
      </c>
      <c r="C22" s="57" t="s">
        <v>176</v>
      </c>
      <c r="D22" s="40" t="s">
        <v>83</v>
      </c>
      <c r="E22"/>
      <c r="F22"/>
      <c r="G22"/>
      <c r="H22"/>
      <c r="I22"/>
      <c r="J22"/>
      <c r="K22"/>
      <c r="L22"/>
      <c r="M22"/>
      <c r="N22"/>
      <c r="O22"/>
      <c r="P22"/>
      <c r="Q22"/>
      <c r="R22"/>
      <c r="S22"/>
      <c r="T22"/>
    </row>
    <row r="23" spans="2:33" x14ac:dyDescent="0.25">
      <c r="B23" s="37"/>
      <c r="C23" s="37"/>
      <c r="D23" s="33"/>
    </row>
    <row r="24" spans="2:33" x14ac:dyDescent="0.25">
      <c r="B24" s="6"/>
      <c r="C24" s="151" t="s">
        <v>84</v>
      </c>
      <c r="D24" s="151"/>
    </row>
    <row r="25" spans="2:33" s="4" customFormat="1" ht="63.75" x14ac:dyDescent="0.25">
      <c r="B25" s="98" t="s">
        <v>285</v>
      </c>
      <c r="C25" s="8" t="s">
        <v>439</v>
      </c>
      <c r="D25" s="56" t="s">
        <v>83</v>
      </c>
      <c r="E25"/>
      <c r="F25"/>
      <c r="G25"/>
      <c r="H25"/>
      <c r="I25"/>
      <c r="J25"/>
      <c r="K25"/>
      <c r="L25"/>
      <c r="M25"/>
      <c r="N25"/>
      <c r="O25"/>
      <c r="P25"/>
      <c r="Q25"/>
      <c r="R25"/>
      <c r="S25"/>
      <c r="T25"/>
    </row>
    <row r="26" spans="2:33" s="4" customFormat="1" ht="25.5" x14ac:dyDescent="0.25">
      <c r="B26" s="98" t="s">
        <v>286</v>
      </c>
      <c r="C26" s="8" t="s">
        <v>268</v>
      </c>
      <c r="D26" s="126" t="s">
        <v>83</v>
      </c>
      <c r="E26"/>
      <c r="F26"/>
      <c r="G26"/>
      <c r="H26"/>
      <c r="I26"/>
      <c r="J26"/>
      <c r="K26"/>
      <c r="L26"/>
      <c r="M26"/>
      <c r="N26"/>
      <c r="O26"/>
      <c r="P26"/>
      <c r="Q26"/>
      <c r="R26"/>
      <c r="S26"/>
      <c r="T26"/>
    </row>
    <row r="27" spans="2:33" s="49" customFormat="1" ht="25.5" x14ac:dyDescent="0.25">
      <c r="B27" s="98" t="s">
        <v>287</v>
      </c>
      <c r="C27" s="114" t="s">
        <v>440</v>
      </c>
      <c r="D27" s="40" t="s">
        <v>83</v>
      </c>
      <c r="E27"/>
      <c r="F27"/>
      <c r="G27"/>
      <c r="H27"/>
      <c r="I27"/>
      <c r="J27"/>
      <c r="K27"/>
      <c r="L27"/>
      <c r="M27"/>
      <c r="N27"/>
      <c r="O27"/>
      <c r="P27"/>
      <c r="Q27"/>
      <c r="R27"/>
      <c r="S27"/>
      <c r="T27"/>
    </row>
    <row r="28" spans="2:33" s="49" customFormat="1" ht="38.25" x14ac:dyDescent="0.25">
      <c r="B28" s="98" t="s">
        <v>288</v>
      </c>
      <c r="C28" s="58" t="s">
        <v>438</v>
      </c>
      <c r="D28" s="40" t="s">
        <v>83</v>
      </c>
      <c r="E28"/>
      <c r="F28"/>
      <c r="G28"/>
      <c r="H28"/>
      <c r="I28"/>
      <c r="J28"/>
      <c r="K28"/>
      <c r="L28"/>
      <c r="M28"/>
      <c r="N28"/>
      <c r="O28"/>
      <c r="P28"/>
      <c r="Q28"/>
      <c r="R28"/>
      <c r="S28"/>
      <c r="T28"/>
    </row>
    <row r="29" spans="2:33" s="49" customFormat="1" ht="51" x14ac:dyDescent="0.25">
      <c r="B29" s="98" t="s">
        <v>289</v>
      </c>
      <c r="C29" s="58" t="s">
        <v>441</v>
      </c>
      <c r="D29" s="40" t="s">
        <v>83</v>
      </c>
      <c r="E29"/>
      <c r="F29"/>
      <c r="G29"/>
      <c r="H29"/>
      <c r="I29"/>
      <c r="J29"/>
      <c r="K29"/>
      <c r="L29"/>
      <c r="M29"/>
      <c r="N29"/>
      <c r="O29"/>
      <c r="P29"/>
      <c r="Q29"/>
      <c r="R29"/>
      <c r="S29"/>
      <c r="T29"/>
    </row>
    <row r="30" spans="2:33" s="49" customFormat="1" ht="38.25" x14ac:dyDescent="0.25">
      <c r="B30" s="98" t="s">
        <v>290</v>
      </c>
      <c r="C30" s="58" t="s">
        <v>442</v>
      </c>
      <c r="D30" s="40" t="s">
        <v>83</v>
      </c>
      <c r="E30"/>
      <c r="F30"/>
      <c r="G30"/>
      <c r="H30"/>
      <c r="I30"/>
      <c r="J30"/>
      <c r="K30"/>
      <c r="L30"/>
      <c r="M30"/>
      <c r="N30"/>
      <c r="O30"/>
      <c r="P30"/>
      <c r="Q30"/>
      <c r="R30"/>
      <c r="S30"/>
      <c r="T30"/>
    </row>
    <row r="31" spans="2:33" s="49" customFormat="1" x14ac:dyDescent="0.25">
      <c r="B31" s="98" t="s">
        <v>291</v>
      </c>
      <c r="C31" s="114" t="s">
        <v>219</v>
      </c>
      <c r="D31" s="40" t="s">
        <v>83</v>
      </c>
      <c r="E31"/>
      <c r="F31"/>
      <c r="G31"/>
      <c r="H31"/>
      <c r="I31"/>
      <c r="J31"/>
      <c r="K31"/>
      <c r="L31"/>
      <c r="M31"/>
      <c r="N31"/>
      <c r="O31"/>
      <c r="P31"/>
      <c r="Q31"/>
      <c r="R31"/>
      <c r="S31"/>
      <c r="T31"/>
    </row>
    <row r="32" spans="2:33" s="4" customFormat="1" ht="38.25" x14ac:dyDescent="0.25">
      <c r="B32" s="98" t="s">
        <v>292</v>
      </c>
      <c r="C32" s="53" t="s">
        <v>261</v>
      </c>
      <c r="D32" s="40" t="s">
        <v>83</v>
      </c>
      <c r="E32"/>
      <c r="F32"/>
      <c r="G32"/>
      <c r="H32"/>
      <c r="I32"/>
      <c r="J32"/>
      <c r="K32"/>
      <c r="L32"/>
      <c r="M32"/>
      <c r="N32"/>
      <c r="O32"/>
      <c r="P32"/>
      <c r="Q32"/>
      <c r="R32"/>
      <c r="S32"/>
      <c r="T32"/>
      <c r="U32"/>
      <c r="V32"/>
      <c r="W32"/>
      <c r="X32"/>
      <c r="Y32"/>
      <c r="Z32"/>
      <c r="AA32"/>
      <c r="AB32"/>
      <c r="AC32"/>
      <c r="AD32"/>
      <c r="AE32"/>
      <c r="AF32"/>
      <c r="AG32"/>
    </row>
    <row r="33" spans="2:33" s="4" customFormat="1" ht="25.5" x14ac:dyDescent="0.25">
      <c r="B33" s="98" t="s">
        <v>293</v>
      </c>
      <c r="C33" s="53" t="s">
        <v>262</v>
      </c>
      <c r="D33" s="40" t="s">
        <v>83</v>
      </c>
      <c r="E33"/>
      <c r="F33"/>
      <c r="G33"/>
      <c r="H33"/>
      <c r="I33"/>
      <c r="J33"/>
      <c r="K33"/>
      <c r="L33"/>
      <c r="M33"/>
      <c r="N33"/>
      <c r="O33"/>
      <c r="P33"/>
      <c r="Q33"/>
      <c r="R33"/>
      <c r="S33"/>
      <c r="T33"/>
      <c r="U33"/>
      <c r="V33"/>
      <c r="W33"/>
      <c r="X33"/>
      <c r="Y33"/>
      <c r="Z33"/>
      <c r="AA33"/>
      <c r="AB33"/>
      <c r="AC33"/>
      <c r="AD33"/>
      <c r="AE33"/>
      <c r="AF33"/>
      <c r="AG33"/>
    </row>
    <row r="34" spans="2:33" s="50" customFormat="1" x14ac:dyDescent="0.25">
      <c r="B34" s="6"/>
      <c r="C34" s="6"/>
      <c r="D34" s="33"/>
      <c r="E34"/>
      <c r="F34"/>
      <c r="G34"/>
      <c r="H34"/>
      <c r="I34"/>
      <c r="J34"/>
      <c r="K34"/>
      <c r="L34"/>
      <c r="M34"/>
      <c r="N34"/>
      <c r="O34"/>
      <c r="P34"/>
      <c r="Q34"/>
      <c r="R34"/>
      <c r="S34"/>
      <c r="T34"/>
    </row>
    <row r="35" spans="2:33" s="50" customFormat="1" x14ac:dyDescent="0.25">
      <c r="B35" s="45" t="s">
        <v>300</v>
      </c>
      <c r="C35" s="162" t="s">
        <v>64</v>
      </c>
      <c r="D35" s="162"/>
      <c r="E35"/>
      <c r="F35"/>
      <c r="G35"/>
      <c r="H35"/>
      <c r="I35"/>
      <c r="J35"/>
      <c r="K35"/>
      <c r="L35"/>
      <c r="M35"/>
      <c r="N35"/>
      <c r="O35"/>
      <c r="P35"/>
      <c r="Q35"/>
      <c r="R35"/>
      <c r="S35"/>
      <c r="T35"/>
    </row>
    <row r="36" spans="2:33" s="49" customFormat="1" ht="63.75" x14ac:dyDescent="0.25">
      <c r="B36" s="52" t="s">
        <v>53</v>
      </c>
      <c r="C36" s="57" t="s">
        <v>177</v>
      </c>
      <c r="D36" s="40" t="s">
        <v>83</v>
      </c>
      <c r="E36"/>
      <c r="F36"/>
      <c r="G36"/>
      <c r="H36"/>
      <c r="I36"/>
      <c r="J36"/>
      <c r="K36"/>
      <c r="L36"/>
      <c r="M36"/>
      <c r="N36"/>
      <c r="O36"/>
      <c r="P36"/>
      <c r="Q36"/>
      <c r="R36"/>
      <c r="S36"/>
      <c r="T36"/>
    </row>
    <row r="37" spans="2:33" s="49" customFormat="1" x14ac:dyDescent="0.25">
      <c r="B37" s="52" t="s">
        <v>55</v>
      </c>
      <c r="C37" s="57" t="s">
        <v>178</v>
      </c>
      <c r="D37" s="40" t="s">
        <v>83</v>
      </c>
      <c r="E37"/>
      <c r="F37"/>
      <c r="G37"/>
      <c r="H37"/>
      <c r="I37"/>
      <c r="J37"/>
      <c r="K37"/>
      <c r="L37"/>
      <c r="M37"/>
      <c r="N37"/>
      <c r="O37"/>
      <c r="P37"/>
      <c r="Q37"/>
      <c r="R37"/>
      <c r="S37"/>
      <c r="T37"/>
    </row>
    <row r="38" spans="2:33" s="49" customFormat="1" ht="76.5" x14ac:dyDescent="0.25">
      <c r="B38" s="52" t="s">
        <v>57</v>
      </c>
      <c r="C38" s="57" t="s">
        <v>221</v>
      </c>
      <c r="D38" s="40" t="s">
        <v>83</v>
      </c>
      <c r="E38"/>
      <c r="F38"/>
      <c r="G38"/>
      <c r="H38"/>
      <c r="I38"/>
      <c r="J38"/>
      <c r="K38"/>
      <c r="L38"/>
      <c r="M38"/>
      <c r="N38"/>
      <c r="O38"/>
      <c r="P38"/>
      <c r="Q38"/>
      <c r="R38"/>
      <c r="S38"/>
      <c r="T38"/>
    </row>
    <row r="39" spans="2:33" s="49" customFormat="1" ht="25.5" x14ac:dyDescent="0.25">
      <c r="B39" s="52" t="s">
        <v>63</v>
      </c>
      <c r="C39" s="57" t="s">
        <v>179</v>
      </c>
      <c r="D39" s="40" t="s">
        <v>83</v>
      </c>
      <c r="E39"/>
      <c r="F39"/>
      <c r="G39"/>
      <c r="H39"/>
      <c r="I39"/>
      <c r="J39"/>
      <c r="K39"/>
      <c r="L39"/>
      <c r="M39"/>
      <c r="N39"/>
      <c r="O39"/>
      <c r="P39"/>
      <c r="Q39"/>
      <c r="R39"/>
      <c r="S39"/>
      <c r="T39"/>
    </row>
    <row r="40" spans="2:33" s="49" customFormat="1" ht="25.5" x14ac:dyDescent="0.25">
      <c r="B40" s="46" t="s">
        <v>74</v>
      </c>
      <c r="C40" s="57" t="s">
        <v>180</v>
      </c>
      <c r="D40" s="40" t="s">
        <v>83</v>
      </c>
      <c r="E40"/>
      <c r="F40"/>
      <c r="G40"/>
      <c r="H40"/>
      <c r="I40"/>
      <c r="J40"/>
      <c r="K40"/>
      <c r="L40"/>
      <c r="M40"/>
      <c r="N40"/>
      <c r="O40"/>
      <c r="P40"/>
      <c r="Q40"/>
      <c r="R40"/>
      <c r="S40"/>
      <c r="T40"/>
    </row>
    <row r="41" spans="2:33" s="49" customFormat="1" x14ac:dyDescent="0.25">
      <c r="B41" s="46" t="s">
        <v>75</v>
      </c>
      <c r="C41" s="57" t="s">
        <v>181</v>
      </c>
      <c r="D41" s="40" t="s">
        <v>83</v>
      </c>
      <c r="E41"/>
      <c r="F41"/>
      <c r="G41"/>
      <c r="H41"/>
      <c r="I41"/>
      <c r="J41"/>
      <c r="K41"/>
      <c r="L41"/>
      <c r="M41"/>
      <c r="N41"/>
      <c r="O41"/>
      <c r="P41"/>
      <c r="Q41"/>
      <c r="R41"/>
      <c r="S41"/>
      <c r="T41"/>
    </row>
    <row r="42" spans="2:33" s="49" customFormat="1" x14ac:dyDescent="0.25">
      <c r="B42" s="46" t="s">
        <v>77</v>
      </c>
      <c r="C42" s="57" t="s">
        <v>97</v>
      </c>
      <c r="D42" s="40" t="s">
        <v>83</v>
      </c>
      <c r="E42"/>
      <c r="F42"/>
      <c r="G42"/>
      <c r="H42"/>
      <c r="I42"/>
      <c r="J42"/>
      <c r="K42"/>
      <c r="L42"/>
      <c r="M42"/>
      <c r="N42"/>
      <c r="O42"/>
      <c r="P42"/>
      <c r="Q42"/>
      <c r="R42"/>
      <c r="S42"/>
      <c r="T42"/>
    </row>
    <row r="43" spans="2:33" s="50" customFormat="1" x14ac:dyDescent="0.25">
      <c r="B43" s="6"/>
      <c r="C43" s="6"/>
      <c r="D43" s="33"/>
      <c r="E43"/>
      <c r="F43"/>
      <c r="G43"/>
      <c r="H43"/>
      <c r="I43"/>
      <c r="J43"/>
      <c r="K43"/>
      <c r="L43"/>
      <c r="M43"/>
      <c r="N43"/>
      <c r="O43"/>
      <c r="P43"/>
      <c r="Q43"/>
      <c r="R43"/>
      <c r="S43"/>
      <c r="T43"/>
    </row>
    <row r="44" spans="2:33" s="50" customFormat="1" x14ac:dyDescent="0.25">
      <c r="B44" s="6"/>
      <c r="C44" s="151" t="s">
        <v>84</v>
      </c>
      <c r="D44" s="151"/>
      <c r="E44"/>
      <c r="F44"/>
      <c r="G44"/>
      <c r="H44"/>
      <c r="I44"/>
      <c r="J44"/>
      <c r="K44"/>
      <c r="L44"/>
      <c r="M44"/>
      <c r="N44"/>
      <c r="O44"/>
      <c r="P44"/>
      <c r="Q44"/>
      <c r="R44"/>
      <c r="S44"/>
      <c r="T44"/>
    </row>
    <row r="45" spans="2:33" s="4" customFormat="1" ht="51" x14ac:dyDescent="0.25">
      <c r="B45" s="98" t="s">
        <v>313</v>
      </c>
      <c r="C45" s="8" t="s">
        <v>432</v>
      </c>
      <c r="D45" s="56" t="s">
        <v>83</v>
      </c>
      <c r="E45"/>
      <c r="F45"/>
      <c r="G45"/>
      <c r="H45"/>
      <c r="I45"/>
      <c r="J45"/>
      <c r="K45"/>
      <c r="L45"/>
      <c r="M45"/>
      <c r="N45"/>
      <c r="O45"/>
      <c r="P45"/>
      <c r="Q45"/>
      <c r="R45"/>
      <c r="S45"/>
      <c r="T45"/>
    </row>
    <row r="46" spans="2:33" s="4" customFormat="1" ht="25.5" x14ac:dyDescent="0.25">
      <c r="B46" s="98" t="s">
        <v>314</v>
      </c>
      <c r="C46" s="8" t="s">
        <v>268</v>
      </c>
      <c r="D46" s="56" t="s">
        <v>83</v>
      </c>
      <c r="E46"/>
      <c r="F46"/>
      <c r="G46"/>
      <c r="H46"/>
      <c r="I46"/>
      <c r="J46"/>
      <c r="K46"/>
      <c r="L46"/>
      <c r="M46"/>
      <c r="N46"/>
      <c r="O46"/>
      <c r="P46"/>
      <c r="Q46"/>
      <c r="R46"/>
      <c r="S46"/>
      <c r="T46"/>
    </row>
    <row r="47" spans="2:33" s="49" customFormat="1" ht="63.75" x14ac:dyDescent="0.25">
      <c r="B47" s="98" t="s">
        <v>315</v>
      </c>
      <c r="C47" s="53" t="s">
        <v>379</v>
      </c>
      <c r="D47" s="40" t="s">
        <v>83</v>
      </c>
      <c r="E47"/>
      <c r="F47"/>
      <c r="G47"/>
      <c r="H47"/>
      <c r="I47"/>
      <c r="J47"/>
      <c r="K47"/>
      <c r="L47"/>
      <c r="M47"/>
      <c r="N47"/>
      <c r="O47"/>
      <c r="P47"/>
      <c r="Q47"/>
      <c r="R47"/>
      <c r="S47"/>
      <c r="T47"/>
    </row>
    <row r="48" spans="2:33" s="49" customFormat="1" ht="41.25" customHeight="1" x14ac:dyDescent="0.25">
      <c r="B48" s="98" t="s">
        <v>316</v>
      </c>
      <c r="C48" s="57" t="s">
        <v>468</v>
      </c>
      <c r="D48" s="40" t="s">
        <v>83</v>
      </c>
      <c r="E48"/>
      <c r="G48"/>
      <c r="H48"/>
      <c r="I48"/>
      <c r="J48"/>
      <c r="K48"/>
      <c r="L48"/>
      <c r="M48"/>
      <c r="N48"/>
      <c r="O48"/>
      <c r="P48"/>
      <c r="Q48"/>
      <c r="R48"/>
      <c r="S48"/>
      <c r="T48"/>
    </row>
    <row r="49" spans="2:33" s="49" customFormat="1" x14ac:dyDescent="0.25">
      <c r="B49" s="98" t="s">
        <v>317</v>
      </c>
      <c r="C49" s="57" t="s">
        <v>470</v>
      </c>
      <c r="D49" s="40" t="s">
        <v>83</v>
      </c>
      <c r="E49"/>
      <c r="G49"/>
      <c r="H49"/>
      <c r="I49"/>
      <c r="J49"/>
      <c r="K49"/>
      <c r="L49"/>
      <c r="M49"/>
      <c r="N49"/>
      <c r="O49"/>
      <c r="P49"/>
      <c r="Q49"/>
      <c r="R49"/>
      <c r="S49"/>
      <c r="T49"/>
    </row>
    <row r="50" spans="2:33" s="49" customFormat="1" ht="38.25" x14ac:dyDescent="0.25">
      <c r="B50" s="98" t="s">
        <v>318</v>
      </c>
      <c r="C50" s="57" t="s">
        <v>471</v>
      </c>
      <c r="D50" s="40" t="s">
        <v>83</v>
      </c>
      <c r="E50"/>
      <c r="F50"/>
      <c r="G50"/>
      <c r="H50"/>
      <c r="I50"/>
      <c r="J50"/>
      <c r="K50"/>
      <c r="L50"/>
      <c r="M50"/>
      <c r="N50"/>
      <c r="O50"/>
      <c r="P50"/>
      <c r="Q50"/>
      <c r="R50"/>
      <c r="S50"/>
      <c r="T50"/>
    </row>
    <row r="51" spans="2:33" s="49" customFormat="1" ht="38.25" x14ac:dyDescent="0.25">
      <c r="B51" s="98" t="s">
        <v>319</v>
      </c>
      <c r="C51" s="57" t="s">
        <v>443</v>
      </c>
      <c r="D51" s="40" t="s">
        <v>83</v>
      </c>
      <c r="E51"/>
      <c r="F51"/>
      <c r="G51"/>
      <c r="H51"/>
      <c r="I51"/>
      <c r="J51"/>
      <c r="K51"/>
      <c r="L51"/>
      <c r="M51"/>
      <c r="N51"/>
      <c r="O51"/>
      <c r="P51"/>
      <c r="Q51"/>
      <c r="R51"/>
      <c r="S51"/>
      <c r="T51"/>
    </row>
    <row r="52" spans="2:33" s="4" customFormat="1" ht="38.25" x14ac:dyDescent="0.25">
      <c r="B52" s="98" t="s">
        <v>320</v>
      </c>
      <c r="C52" s="53" t="s">
        <v>261</v>
      </c>
      <c r="D52" s="40" t="s">
        <v>83</v>
      </c>
      <c r="E52"/>
      <c r="F52"/>
      <c r="G52"/>
      <c r="H52"/>
      <c r="I52"/>
      <c r="J52"/>
      <c r="K52"/>
      <c r="L52"/>
      <c r="M52"/>
      <c r="N52"/>
      <c r="O52"/>
      <c r="P52"/>
      <c r="Q52"/>
      <c r="R52"/>
      <c r="S52"/>
      <c r="T52"/>
      <c r="U52"/>
      <c r="V52"/>
      <c r="W52"/>
      <c r="X52"/>
      <c r="Y52"/>
      <c r="Z52"/>
      <c r="AA52"/>
      <c r="AB52"/>
      <c r="AC52"/>
      <c r="AD52"/>
      <c r="AE52"/>
      <c r="AF52"/>
      <c r="AG52"/>
    </row>
    <row r="53" spans="2:33" s="4" customFormat="1" ht="25.5" x14ac:dyDescent="0.25">
      <c r="B53" s="98" t="s">
        <v>321</v>
      </c>
      <c r="C53" s="53" t="s">
        <v>262</v>
      </c>
      <c r="D53" s="40" t="s">
        <v>83</v>
      </c>
      <c r="E53"/>
      <c r="F53"/>
      <c r="G53"/>
      <c r="H53"/>
      <c r="I53"/>
      <c r="J53"/>
      <c r="K53"/>
      <c r="L53"/>
      <c r="M53"/>
      <c r="N53"/>
      <c r="O53"/>
      <c r="P53"/>
      <c r="Q53"/>
      <c r="R53"/>
      <c r="S53"/>
      <c r="T53"/>
      <c r="U53"/>
      <c r="V53"/>
      <c r="W53"/>
      <c r="X53"/>
      <c r="Y53"/>
      <c r="Z53"/>
      <c r="AA53"/>
      <c r="AB53"/>
      <c r="AC53"/>
      <c r="AD53"/>
      <c r="AE53"/>
      <c r="AF53"/>
      <c r="AG53"/>
    </row>
    <row r="54" spans="2:33" s="50" customFormat="1" x14ac:dyDescent="0.25">
      <c r="B54" s="6"/>
      <c r="C54" s="41"/>
      <c r="D54" s="33"/>
      <c r="E54"/>
      <c r="F54"/>
      <c r="G54"/>
      <c r="H54"/>
      <c r="I54"/>
      <c r="J54"/>
      <c r="K54"/>
      <c r="L54"/>
      <c r="M54"/>
      <c r="N54"/>
      <c r="O54"/>
      <c r="P54"/>
      <c r="Q54"/>
      <c r="R54"/>
      <c r="S54"/>
      <c r="T54"/>
    </row>
    <row r="55" spans="2:33" s="50" customFormat="1" x14ac:dyDescent="0.25">
      <c r="B55" s="45" t="s">
        <v>67</v>
      </c>
      <c r="C55" s="162" t="s">
        <v>7</v>
      </c>
      <c r="D55" s="162"/>
      <c r="E55"/>
      <c r="F55"/>
      <c r="G55"/>
      <c r="H55"/>
      <c r="I55"/>
      <c r="J55"/>
      <c r="K55"/>
      <c r="L55"/>
      <c r="M55"/>
      <c r="N55"/>
      <c r="O55"/>
      <c r="P55"/>
      <c r="Q55"/>
      <c r="R55"/>
      <c r="S55"/>
      <c r="T55"/>
    </row>
    <row r="56" spans="2:33" s="49" customFormat="1" ht="51" x14ac:dyDescent="0.25">
      <c r="B56" s="54" t="s">
        <v>53</v>
      </c>
      <c r="C56" s="57" t="s">
        <v>183</v>
      </c>
      <c r="D56" s="40" t="s">
        <v>83</v>
      </c>
      <c r="E56"/>
      <c r="F56"/>
      <c r="G56"/>
      <c r="H56"/>
      <c r="I56"/>
      <c r="J56"/>
      <c r="K56"/>
      <c r="L56"/>
      <c r="M56"/>
      <c r="N56"/>
      <c r="O56"/>
      <c r="P56"/>
      <c r="Q56"/>
      <c r="R56"/>
      <c r="S56"/>
      <c r="T56"/>
    </row>
    <row r="57" spans="2:33" s="49" customFormat="1" x14ac:dyDescent="0.25">
      <c r="B57" s="54" t="s">
        <v>55</v>
      </c>
      <c r="C57" s="57" t="s">
        <v>113</v>
      </c>
      <c r="D57" s="40" t="s">
        <v>83</v>
      </c>
      <c r="E57"/>
      <c r="F57"/>
      <c r="G57"/>
      <c r="H57"/>
      <c r="I57"/>
      <c r="J57"/>
      <c r="K57"/>
      <c r="L57"/>
      <c r="M57"/>
      <c r="N57"/>
      <c r="O57"/>
      <c r="P57"/>
      <c r="Q57"/>
      <c r="R57"/>
      <c r="S57"/>
      <c r="T57"/>
    </row>
    <row r="58" spans="2:33" s="49" customFormat="1" ht="25.5" x14ac:dyDescent="0.25">
      <c r="B58" s="54" t="s">
        <v>57</v>
      </c>
      <c r="C58" s="57" t="s">
        <v>114</v>
      </c>
      <c r="D58" s="40" t="s">
        <v>83</v>
      </c>
      <c r="E58"/>
      <c r="F58"/>
      <c r="G58"/>
      <c r="H58"/>
      <c r="I58"/>
      <c r="J58"/>
      <c r="K58"/>
      <c r="L58"/>
      <c r="M58"/>
      <c r="N58"/>
      <c r="O58"/>
      <c r="P58"/>
      <c r="Q58"/>
      <c r="R58"/>
      <c r="S58"/>
      <c r="T58"/>
    </row>
    <row r="59" spans="2:33" s="50" customFormat="1" x14ac:dyDescent="0.25">
      <c r="B59" s="6"/>
      <c r="C59" s="6"/>
      <c r="D59" s="33"/>
      <c r="E59"/>
      <c r="F59"/>
      <c r="G59"/>
      <c r="H59"/>
      <c r="I59"/>
      <c r="J59"/>
      <c r="K59"/>
      <c r="L59"/>
      <c r="M59"/>
      <c r="N59"/>
      <c r="O59"/>
      <c r="P59"/>
      <c r="Q59"/>
      <c r="R59"/>
      <c r="S59"/>
      <c r="T59"/>
    </row>
    <row r="60" spans="2:33" s="50" customFormat="1" x14ac:dyDescent="0.25">
      <c r="B60" s="6"/>
      <c r="C60" s="151" t="s">
        <v>84</v>
      </c>
      <c r="D60" s="151"/>
      <c r="E60"/>
      <c r="F60"/>
      <c r="G60"/>
      <c r="H60"/>
      <c r="I60"/>
      <c r="J60"/>
      <c r="K60"/>
      <c r="L60"/>
      <c r="M60"/>
      <c r="N60"/>
      <c r="O60"/>
      <c r="P60"/>
      <c r="Q60"/>
      <c r="R60"/>
      <c r="S60"/>
      <c r="T60"/>
    </row>
    <row r="61" spans="2:33" s="50" customFormat="1" x14ac:dyDescent="0.25">
      <c r="B61" s="98" t="s">
        <v>326</v>
      </c>
      <c r="C61" s="8" t="s">
        <v>222</v>
      </c>
      <c r="D61" s="117" t="s">
        <v>83</v>
      </c>
      <c r="E61"/>
      <c r="F61"/>
      <c r="G61"/>
      <c r="H61"/>
      <c r="I61"/>
      <c r="J61"/>
      <c r="K61"/>
      <c r="L61"/>
      <c r="M61"/>
      <c r="N61"/>
      <c r="O61"/>
      <c r="P61"/>
      <c r="Q61"/>
      <c r="R61"/>
      <c r="S61"/>
      <c r="T61"/>
    </row>
    <row r="62" spans="2:33" s="49" customFormat="1" ht="33.6" customHeight="1" x14ac:dyDescent="0.25">
      <c r="B62" s="98" t="s">
        <v>369</v>
      </c>
      <c r="C62" s="57" t="s">
        <v>444</v>
      </c>
      <c r="D62" s="118" t="s">
        <v>83</v>
      </c>
      <c r="E62"/>
      <c r="F62"/>
      <c r="G62"/>
      <c r="H62"/>
      <c r="I62"/>
      <c r="J62"/>
      <c r="K62"/>
      <c r="L62"/>
      <c r="M62"/>
      <c r="N62"/>
      <c r="O62"/>
      <c r="P62"/>
      <c r="Q62"/>
      <c r="R62"/>
      <c r="S62"/>
      <c r="T62"/>
    </row>
    <row r="63" spans="2:33" s="49" customFormat="1" ht="25.5" x14ac:dyDescent="0.25">
      <c r="B63" s="98" t="s">
        <v>370</v>
      </c>
      <c r="C63" s="57" t="s">
        <v>184</v>
      </c>
      <c r="D63" s="118" t="s">
        <v>83</v>
      </c>
      <c r="E63"/>
      <c r="F63"/>
      <c r="G63"/>
      <c r="H63"/>
      <c r="I63"/>
      <c r="J63"/>
      <c r="K63"/>
      <c r="L63"/>
      <c r="M63"/>
      <c r="N63"/>
      <c r="O63"/>
      <c r="P63"/>
      <c r="Q63"/>
      <c r="R63"/>
      <c r="S63"/>
      <c r="T63"/>
    </row>
    <row r="64" spans="2:33" s="50" customFormat="1" x14ac:dyDescent="0.25">
      <c r="B64" s="6"/>
      <c r="C64" s="6"/>
      <c r="D64" s="119"/>
      <c r="E64"/>
      <c r="F64"/>
      <c r="G64"/>
      <c r="H64"/>
      <c r="I64"/>
      <c r="J64"/>
      <c r="K64"/>
      <c r="L64"/>
      <c r="M64"/>
      <c r="N64"/>
      <c r="O64"/>
      <c r="P64"/>
      <c r="Q64"/>
      <c r="R64"/>
      <c r="S64"/>
      <c r="T64"/>
    </row>
    <row r="65" spans="2:20" s="50" customFormat="1" x14ac:dyDescent="0.25">
      <c r="B65" s="45" t="s">
        <v>71</v>
      </c>
      <c r="C65" s="162" t="s">
        <v>8</v>
      </c>
      <c r="D65" s="162"/>
      <c r="E65"/>
      <c r="F65"/>
      <c r="G65"/>
      <c r="H65"/>
      <c r="I65"/>
      <c r="J65"/>
      <c r="K65"/>
      <c r="L65"/>
      <c r="M65"/>
      <c r="N65"/>
      <c r="O65"/>
      <c r="P65"/>
      <c r="Q65"/>
      <c r="R65"/>
      <c r="S65"/>
      <c r="T65"/>
    </row>
    <row r="66" spans="2:20" s="49" customFormat="1" ht="38.25" x14ac:dyDescent="0.25">
      <c r="B66" s="46" t="s">
        <v>53</v>
      </c>
      <c r="C66" s="57" t="s">
        <v>185</v>
      </c>
      <c r="D66" s="40" t="s">
        <v>83</v>
      </c>
      <c r="E66"/>
      <c r="F66"/>
      <c r="G66"/>
      <c r="H66"/>
      <c r="I66"/>
      <c r="J66"/>
      <c r="K66"/>
      <c r="L66"/>
      <c r="M66"/>
      <c r="N66"/>
      <c r="O66"/>
      <c r="P66"/>
      <c r="Q66"/>
      <c r="R66"/>
      <c r="S66"/>
      <c r="T66"/>
    </row>
    <row r="67" spans="2:20" s="49" customFormat="1" ht="25.5" x14ac:dyDescent="0.25">
      <c r="B67" s="46" t="s">
        <v>55</v>
      </c>
      <c r="C67" s="57" t="s">
        <v>186</v>
      </c>
      <c r="D67" s="40" t="s">
        <v>83</v>
      </c>
      <c r="E67"/>
      <c r="F67"/>
      <c r="G67"/>
      <c r="H67"/>
      <c r="I67"/>
      <c r="J67"/>
      <c r="K67"/>
      <c r="L67"/>
      <c r="M67"/>
      <c r="N67"/>
      <c r="O67"/>
      <c r="P67"/>
      <c r="Q67"/>
      <c r="R67"/>
      <c r="S67"/>
      <c r="T67"/>
    </row>
    <row r="68" spans="2:20" s="49" customFormat="1" ht="25.5" x14ac:dyDescent="0.25">
      <c r="B68" s="46" t="s">
        <v>57</v>
      </c>
      <c r="C68" s="57" t="s">
        <v>187</v>
      </c>
      <c r="D68" s="40" t="s">
        <v>83</v>
      </c>
      <c r="E68"/>
      <c r="F68"/>
      <c r="G68"/>
      <c r="H68"/>
      <c r="I68"/>
      <c r="J68"/>
      <c r="K68"/>
      <c r="L68"/>
      <c r="M68"/>
      <c r="N68"/>
      <c r="O68"/>
      <c r="P68"/>
      <c r="Q68"/>
      <c r="R68"/>
      <c r="S68"/>
      <c r="T68"/>
    </row>
    <row r="69" spans="2:20" s="49" customFormat="1" ht="89.25" x14ac:dyDescent="0.25">
      <c r="B69" s="46" t="s">
        <v>63</v>
      </c>
      <c r="C69" s="57" t="s">
        <v>223</v>
      </c>
      <c r="D69" s="40" t="s">
        <v>83</v>
      </c>
      <c r="E69"/>
      <c r="F69"/>
      <c r="G69"/>
      <c r="H69"/>
      <c r="I69"/>
      <c r="J69"/>
      <c r="K69"/>
      <c r="L69"/>
      <c r="M69"/>
      <c r="N69"/>
      <c r="O69"/>
      <c r="P69"/>
      <c r="Q69"/>
      <c r="R69"/>
      <c r="S69"/>
      <c r="T69"/>
    </row>
    <row r="70" spans="2:20" s="49" customFormat="1" x14ac:dyDescent="0.25">
      <c r="B70" s="46" t="s">
        <v>74</v>
      </c>
      <c r="C70" s="57" t="s">
        <v>188</v>
      </c>
      <c r="D70" s="40" t="s">
        <v>83</v>
      </c>
      <c r="E70"/>
      <c r="F70"/>
      <c r="G70"/>
      <c r="H70"/>
      <c r="I70"/>
      <c r="J70"/>
      <c r="K70"/>
      <c r="L70"/>
      <c r="M70"/>
      <c r="N70"/>
      <c r="O70"/>
      <c r="P70"/>
      <c r="Q70"/>
      <c r="R70"/>
      <c r="S70"/>
      <c r="T70"/>
    </row>
    <row r="71" spans="2:20" s="49" customFormat="1" x14ac:dyDescent="0.25">
      <c r="B71" s="46" t="s">
        <v>75</v>
      </c>
      <c r="C71" s="57" t="s">
        <v>189</v>
      </c>
      <c r="D71" s="40" t="s">
        <v>83</v>
      </c>
      <c r="E71"/>
      <c r="F71"/>
      <c r="G71"/>
      <c r="H71"/>
      <c r="I71"/>
      <c r="J71"/>
      <c r="K71"/>
      <c r="L71"/>
      <c r="M71"/>
      <c r="N71"/>
      <c r="O71"/>
      <c r="P71"/>
      <c r="Q71"/>
      <c r="R71"/>
      <c r="S71"/>
      <c r="T71"/>
    </row>
    <row r="72" spans="2:20" s="50" customFormat="1" x14ac:dyDescent="0.25">
      <c r="B72" s="6"/>
      <c r="C72" s="6"/>
      <c r="D72" s="115"/>
      <c r="E72"/>
      <c r="F72"/>
      <c r="G72"/>
      <c r="H72"/>
      <c r="I72"/>
      <c r="J72"/>
      <c r="K72"/>
      <c r="L72"/>
      <c r="M72"/>
      <c r="N72"/>
      <c r="O72"/>
      <c r="P72"/>
      <c r="Q72"/>
      <c r="R72"/>
      <c r="S72"/>
      <c r="T72"/>
    </row>
    <row r="73" spans="2:20" s="50" customFormat="1" x14ac:dyDescent="0.25">
      <c r="B73" s="6"/>
      <c r="C73" s="151" t="s">
        <v>84</v>
      </c>
      <c r="D73" s="151"/>
      <c r="E73"/>
      <c r="F73"/>
      <c r="G73"/>
      <c r="H73"/>
      <c r="I73"/>
      <c r="J73"/>
      <c r="K73"/>
      <c r="L73"/>
      <c r="M73"/>
      <c r="N73"/>
      <c r="O73"/>
      <c r="P73"/>
      <c r="Q73"/>
      <c r="R73"/>
      <c r="S73"/>
      <c r="T73"/>
    </row>
    <row r="74" spans="2:20" s="4" customFormat="1" ht="51" x14ac:dyDescent="0.25">
      <c r="B74" s="98" t="s">
        <v>330</v>
      </c>
      <c r="C74" s="8" t="s">
        <v>433</v>
      </c>
      <c r="D74" s="56" t="s">
        <v>83</v>
      </c>
      <c r="E74"/>
      <c r="F74"/>
      <c r="G74"/>
      <c r="H74"/>
      <c r="I74"/>
      <c r="J74"/>
      <c r="K74"/>
      <c r="L74"/>
      <c r="M74"/>
      <c r="N74"/>
      <c r="O74"/>
      <c r="P74"/>
      <c r="Q74"/>
      <c r="R74"/>
      <c r="S74"/>
      <c r="T74"/>
    </row>
    <row r="75" spans="2:20" s="4" customFormat="1" ht="25.5" customHeight="1" x14ac:dyDescent="0.25">
      <c r="B75" s="98" t="s">
        <v>331</v>
      </c>
      <c r="C75" s="8" t="s">
        <v>340</v>
      </c>
      <c r="D75" s="56" t="s">
        <v>83</v>
      </c>
      <c r="E75"/>
      <c r="F75"/>
      <c r="G75"/>
      <c r="H75"/>
      <c r="I75"/>
      <c r="J75"/>
      <c r="K75"/>
      <c r="L75"/>
      <c r="M75"/>
      <c r="N75"/>
      <c r="O75"/>
      <c r="P75"/>
      <c r="Q75"/>
      <c r="R75"/>
      <c r="S75"/>
      <c r="T75"/>
    </row>
    <row r="76" spans="2:20" s="49" customFormat="1" ht="25.5" x14ac:dyDescent="0.25">
      <c r="B76" s="98" t="s">
        <v>332</v>
      </c>
      <c r="C76" s="57" t="s">
        <v>445</v>
      </c>
      <c r="D76" s="56" t="s">
        <v>83</v>
      </c>
      <c r="E76"/>
      <c r="F76"/>
      <c r="G76"/>
      <c r="H76"/>
      <c r="I76"/>
      <c r="J76"/>
      <c r="K76"/>
      <c r="L76"/>
      <c r="M76"/>
      <c r="N76"/>
      <c r="O76"/>
      <c r="P76"/>
      <c r="Q76"/>
      <c r="R76"/>
      <c r="S76"/>
      <c r="T76"/>
    </row>
    <row r="77" spans="2:20" s="49" customFormat="1" ht="38.25" x14ac:dyDescent="0.25">
      <c r="B77" s="98" t="s">
        <v>333</v>
      </c>
      <c r="C77" s="57" t="s">
        <v>446</v>
      </c>
      <c r="D77" s="56" t="s">
        <v>83</v>
      </c>
      <c r="E77"/>
      <c r="F77"/>
      <c r="G77"/>
      <c r="H77"/>
      <c r="I77"/>
      <c r="J77"/>
      <c r="K77"/>
      <c r="L77"/>
      <c r="M77"/>
      <c r="N77"/>
      <c r="O77"/>
      <c r="P77"/>
      <c r="Q77"/>
      <c r="R77"/>
      <c r="S77"/>
      <c r="T77"/>
    </row>
    <row r="78" spans="2:20" s="49" customFormat="1" ht="51" x14ac:dyDescent="0.25">
      <c r="B78" s="98" t="s">
        <v>334</v>
      </c>
      <c r="C78" s="8" t="s">
        <v>329</v>
      </c>
      <c r="D78" s="56" t="s">
        <v>83</v>
      </c>
      <c r="E78"/>
      <c r="F78"/>
      <c r="G78"/>
      <c r="H78"/>
      <c r="I78"/>
      <c r="J78"/>
      <c r="K78"/>
      <c r="L78"/>
      <c r="M78"/>
      <c r="N78"/>
      <c r="O78"/>
      <c r="P78"/>
      <c r="Q78"/>
      <c r="R78"/>
      <c r="S78"/>
      <c r="T78"/>
    </row>
    <row r="79" spans="2:20" s="49" customFormat="1" ht="63.75" x14ac:dyDescent="0.25">
      <c r="B79" s="98" t="s">
        <v>335</v>
      </c>
      <c r="C79" s="8" t="s">
        <v>448</v>
      </c>
      <c r="D79" s="40" t="s">
        <v>83</v>
      </c>
      <c r="E79"/>
      <c r="F79"/>
      <c r="G79"/>
      <c r="H79"/>
      <c r="I79"/>
      <c r="J79"/>
      <c r="K79"/>
      <c r="L79"/>
      <c r="M79"/>
      <c r="N79"/>
      <c r="O79"/>
      <c r="P79"/>
      <c r="Q79"/>
      <c r="R79"/>
      <c r="S79"/>
      <c r="T79"/>
    </row>
    <row r="80" spans="2:20" s="49" customFormat="1" x14ac:dyDescent="0.25">
      <c r="B80" s="8"/>
      <c r="C80" s="8"/>
      <c r="D80" s="55"/>
      <c r="E80"/>
      <c r="F80"/>
      <c r="G80"/>
      <c r="H80"/>
      <c r="I80"/>
      <c r="J80"/>
      <c r="K80"/>
      <c r="L80"/>
      <c r="M80"/>
      <c r="N80"/>
      <c r="O80"/>
      <c r="P80"/>
      <c r="Q80"/>
      <c r="R80"/>
      <c r="S80"/>
      <c r="T80"/>
    </row>
    <row r="81" spans="2:20" s="50" customFormat="1" x14ac:dyDescent="0.25">
      <c r="B81" s="45" t="s">
        <v>78</v>
      </c>
      <c r="C81" s="162" t="s">
        <v>9</v>
      </c>
      <c r="D81" s="162"/>
      <c r="E81"/>
      <c r="F81"/>
      <c r="G81"/>
      <c r="H81"/>
      <c r="I81"/>
      <c r="J81"/>
      <c r="K81"/>
      <c r="L81"/>
      <c r="M81"/>
      <c r="N81"/>
      <c r="O81"/>
      <c r="P81"/>
      <c r="Q81"/>
      <c r="R81"/>
      <c r="S81"/>
      <c r="T81"/>
    </row>
    <row r="82" spans="2:20" s="49" customFormat="1" x14ac:dyDescent="0.25">
      <c r="B82" s="46" t="s">
        <v>53</v>
      </c>
      <c r="C82" s="57" t="s">
        <v>190</v>
      </c>
      <c r="D82" s="56" t="s">
        <v>83</v>
      </c>
      <c r="E82"/>
      <c r="F82"/>
      <c r="G82"/>
      <c r="H82"/>
      <c r="I82"/>
      <c r="J82"/>
      <c r="K82"/>
      <c r="L82"/>
      <c r="M82"/>
      <c r="N82"/>
      <c r="O82"/>
      <c r="P82"/>
      <c r="Q82"/>
      <c r="R82"/>
      <c r="S82"/>
      <c r="T82"/>
    </row>
    <row r="83" spans="2:20" s="49" customFormat="1" ht="25.5" x14ac:dyDescent="0.25">
      <c r="B83" s="46" t="s">
        <v>55</v>
      </c>
      <c r="C83" s="57" t="s">
        <v>191</v>
      </c>
      <c r="D83" s="56" t="s">
        <v>83</v>
      </c>
      <c r="E83"/>
      <c r="F83"/>
      <c r="G83"/>
      <c r="H83"/>
      <c r="I83"/>
      <c r="J83"/>
      <c r="K83"/>
      <c r="L83"/>
      <c r="M83"/>
      <c r="N83"/>
      <c r="O83"/>
      <c r="P83"/>
      <c r="Q83"/>
      <c r="R83"/>
      <c r="S83"/>
      <c r="T83"/>
    </row>
    <row r="84" spans="2:20" s="49" customFormat="1" ht="25.5" x14ac:dyDescent="0.25">
      <c r="B84" s="46" t="s">
        <v>57</v>
      </c>
      <c r="C84" s="57" t="s">
        <v>192</v>
      </c>
      <c r="D84" s="56" t="s">
        <v>83</v>
      </c>
      <c r="E84"/>
      <c r="F84"/>
      <c r="G84"/>
      <c r="H84"/>
      <c r="I84"/>
      <c r="J84"/>
      <c r="K84"/>
      <c r="L84"/>
      <c r="M84"/>
      <c r="N84"/>
      <c r="O84"/>
      <c r="P84"/>
      <c r="Q84"/>
      <c r="R84"/>
      <c r="S84"/>
      <c r="T84"/>
    </row>
    <row r="85" spans="2:20" s="49" customFormat="1" ht="25.5" x14ac:dyDescent="0.25">
      <c r="B85" s="46" t="s">
        <v>63</v>
      </c>
      <c r="C85" s="57" t="s">
        <v>193</v>
      </c>
      <c r="D85" s="56" t="s">
        <v>83</v>
      </c>
      <c r="E85"/>
      <c r="F85"/>
      <c r="G85"/>
      <c r="H85"/>
      <c r="I85"/>
      <c r="J85"/>
      <c r="K85"/>
      <c r="L85"/>
      <c r="M85"/>
      <c r="N85"/>
      <c r="O85"/>
      <c r="P85"/>
      <c r="Q85"/>
      <c r="R85"/>
      <c r="S85"/>
      <c r="T85"/>
    </row>
    <row r="86" spans="2:20" s="49" customFormat="1" ht="25.5" x14ac:dyDescent="0.25">
      <c r="B86" s="46" t="s">
        <v>74</v>
      </c>
      <c r="C86" s="57" t="s">
        <v>194</v>
      </c>
      <c r="D86" s="56" t="s">
        <v>83</v>
      </c>
      <c r="E86"/>
      <c r="F86"/>
      <c r="G86"/>
      <c r="H86"/>
      <c r="I86"/>
      <c r="J86"/>
      <c r="K86"/>
      <c r="L86"/>
      <c r="M86"/>
      <c r="N86"/>
      <c r="O86"/>
      <c r="P86"/>
      <c r="Q86"/>
      <c r="R86"/>
      <c r="S86"/>
      <c r="T86"/>
    </row>
    <row r="87" spans="2:20" s="49" customFormat="1" ht="25.5" x14ac:dyDescent="0.25">
      <c r="B87" s="46" t="s">
        <v>75</v>
      </c>
      <c r="C87" s="57" t="s">
        <v>124</v>
      </c>
      <c r="D87" s="56" t="s">
        <v>83</v>
      </c>
      <c r="E87"/>
      <c r="F87"/>
      <c r="G87"/>
      <c r="H87"/>
      <c r="I87"/>
      <c r="J87"/>
      <c r="K87"/>
      <c r="L87"/>
      <c r="M87"/>
      <c r="N87"/>
      <c r="O87"/>
      <c r="P87"/>
      <c r="Q87"/>
      <c r="R87"/>
      <c r="S87"/>
      <c r="T87"/>
    </row>
    <row r="88" spans="2:20" s="49" customFormat="1" x14ac:dyDescent="0.25">
      <c r="B88" s="46" t="s">
        <v>77</v>
      </c>
      <c r="C88" s="57" t="s">
        <v>195</v>
      </c>
      <c r="D88" s="56" t="s">
        <v>83</v>
      </c>
      <c r="E88"/>
      <c r="F88"/>
      <c r="G88"/>
      <c r="H88"/>
      <c r="I88"/>
      <c r="J88"/>
      <c r="K88"/>
      <c r="L88"/>
      <c r="M88"/>
      <c r="N88"/>
      <c r="O88"/>
      <c r="P88"/>
      <c r="Q88"/>
      <c r="R88"/>
      <c r="S88"/>
      <c r="T88"/>
    </row>
    <row r="89" spans="2:20" s="50" customFormat="1" x14ac:dyDescent="0.25">
      <c r="B89" s="37"/>
      <c r="C89" s="37"/>
      <c r="D89" s="56"/>
      <c r="E89"/>
      <c r="F89"/>
      <c r="G89"/>
      <c r="H89"/>
      <c r="I89"/>
      <c r="J89"/>
      <c r="K89"/>
      <c r="L89"/>
      <c r="M89"/>
      <c r="N89"/>
      <c r="O89"/>
      <c r="P89"/>
      <c r="Q89"/>
      <c r="R89"/>
      <c r="S89"/>
      <c r="T89"/>
    </row>
    <row r="90" spans="2:20" s="50" customFormat="1" x14ac:dyDescent="0.25">
      <c r="B90" s="6"/>
      <c r="C90" s="151" t="s">
        <v>84</v>
      </c>
      <c r="D90" s="151"/>
      <c r="E90"/>
      <c r="F90"/>
      <c r="G90"/>
      <c r="H90"/>
      <c r="I90"/>
      <c r="J90"/>
      <c r="K90"/>
      <c r="L90"/>
      <c r="M90"/>
      <c r="N90"/>
      <c r="O90"/>
      <c r="P90"/>
      <c r="Q90"/>
      <c r="R90"/>
      <c r="S90"/>
      <c r="T90"/>
    </row>
    <row r="91" spans="2:20" s="49" customFormat="1" ht="51" x14ac:dyDescent="0.25">
      <c r="B91" s="98" t="s">
        <v>344</v>
      </c>
      <c r="C91" s="114" t="s">
        <v>224</v>
      </c>
      <c r="D91" s="56" t="s">
        <v>83</v>
      </c>
      <c r="E91"/>
      <c r="F91"/>
      <c r="G91"/>
      <c r="H91"/>
      <c r="I91"/>
      <c r="J91"/>
      <c r="K91"/>
      <c r="L91"/>
      <c r="M91"/>
      <c r="N91"/>
      <c r="O91"/>
      <c r="P91"/>
      <c r="Q91"/>
      <c r="R91"/>
      <c r="S91"/>
      <c r="T91"/>
    </row>
    <row r="92" spans="2:20" s="50" customFormat="1" x14ac:dyDescent="0.25">
      <c r="B92" s="8"/>
      <c r="C92" s="8"/>
      <c r="D92" s="40"/>
      <c r="E92"/>
      <c r="F92"/>
      <c r="G92"/>
      <c r="H92"/>
      <c r="I92"/>
      <c r="J92"/>
      <c r="K92"/>
      <c r="L92"/>
      <c r="M92"/>
      <c r="N92"/>
      <c r="O92"/>
      <c r="P92"/>
      <c r="Q92"/>
      <c r="R92"/>
      <c r="S92"/>
      <c r="T92"/>
    </row>
    <row r="93" spans="2:20" s="50" customFormat="1" x14ac:dyDescent="0.25">
      <c r="B93" s="45" t="s">
        <v>80</v>
      </c>
      <c r="C93" s="160" t="s">
        <v>10</v>
      </c>
      <c r="D93" s="160"/>
      <c r="E93"/>
      <c r="F93"/>
      <c r="G93"/>
      <c r="H93"/>
      <c r="I93"/>
      <c r="J93"/>
      <c r="K93"/>
      <c r="L93"/>
      <c r="M93"/>
      <c r="N93"/>
      <c r="O93"/>
      <c r="P93"/>
      <c r="Q93"/>
      <c r="R93"/>
      <c r="S93"/>
      <c r="T93"/>
    </row>
    <row r="94" spans="2:20" s="49" customFormat="1" x14ac:dyDescent="0.25">
      <c r="B94" s="8" t="s">
        <v>53</v>
      </c>
      <c r="C94" s="145" t="s">
        <v>482</v>
      </c>
      <c r="D94" s="40" t="s">
        <v>83</v>
      </c>
      <c r="E94"/>
      <c r="F94"/>
      <c r="G94"/>
      <c r="H94"/>
      <c r="I94"/>
      <c r="J94"/>
      <c r="K94"/>
      <c r="L94"/>
      <c r="M94"/>
      <c r="N94"/>
      <c r="O94"/>
      <c r="P94"/>
      <c r="Q94"/>
      <c r="R94"/>
      <c r="S94"/>
      <c r="T94"/>
    </row>
    <row r="95" spans="2:20" s="49" customFormat="1" ht="51" x14ac:dyDescent="0.25">
      <c r="B95" s="8" t="s">
        <v>55</v>
      </c>
      <c r="C95" s="57" t="s">
        <v>196</v>
      </c>
      <c r="D95" s="40" t="s">
        <v>83</v>
      </c>
      <c r="E95"/>
      <c r="F95"/>
      <c r="G95"/>
      <c r="H95"/>
      <c r="I95"/>
      <c r="J95"/>
      <c r="K95"/>
      <c r="L95"/>
      <c r="M95"/>
      <c r="N95"/>
      <c r="O95"/>
      <c r="P95"/>
      <c r="Q95"/>
      <c r="R95"/>
      <c r="S95"/>
      <c r="T95"/>
    </row>
    <row r="96" spans="2:20" s="49" customFormat="1" x14ac:dyDescent="0.25">
      <c r="B96" s="8" t="s">
        <v>57</v>
      </c>
      <c r="C96" s="57" t="s">
        <v>197</v>
      </c>
      <c r="D96" s="40"/>
      <c r="E96"/>
      <c r="F96"/>
      <c r="G96"/>
      <c r="H96"/>
      <c r="I96"/>
      <c r="J96"/>
      <c r="K96"/>
      <c r="L96"/>
      <c r="M96"/>
      <c r="N96"/>
      <c r="O96"/>
      <c r="P96"/>
      <c r="Q96"/>
      <c r="R96"/>
      <c r="S96"/>
      <c r="T96"/>
    </row>
    <row r="97" spans="2:20" s="49" customFormat="1" x14ac:dyDescent="0.25">
      <c r="B97" s="8" t="s">
        <v>63</v>
      </c>
      <c r="C97" s="57" t="s">
        <v>198</v>
      </c>
      <c r="D97" s="40" t="s">
        <v>83</v>
      </c>
      <c r="E97"/>
      <c r="F97"/>
      <c r="G97"/>
      <c r="H97"/>
      <c r="I97"/>
      <c r="J97"/>
      <c r="K97"/>
      <c r="L97"/>
      <c r="M97"/>
      <c r="N97"/>
      <c r="O97"/>
      <c r="P97"/>
      <c r="Q97"/>
      <c r="R97"/>
      <c r="S97"/>
      <c r="T97"/>
    </row>
    <row r="98" spans="2:20" s="49" customFormat="1" x14ac:dyDescent="0.25">
      <c r="B98" s="8" t="s">
        <v>74</v>
      </c>
      <c r="C98" s="57" t="s">
        <v>199</v>
      </c>
      <c r="D98" s="40" t="s">
        <v>83</v>
      </c>
      <c r="E98"/>
      <c r="F98"/>
      <c r="G98"/>
      <c r="H98"/>
      <c r="I98"/>
      <c r="J98"/>
      <c r="K98"/>
      <c r="L98"/>
      <c r="M98"/>
      <c r="N98"/>
      <c r="O98"/>
      <c r="P98"/>
      <c r="Q98"/>
      <c r="R98"/>
      <c r="S98"/>
      <c r="T98"/>
    </row>
    <row r="99" spans="2:20" s="49" customFormat="1" ht="25.5" x14ac:dyDescent="0.25">
      <c r="B99" s="8" t="s">
        <v>75</v>
      </c>
      <c r="C99" s="57" t="s">
        <v>200</v>
      </c>
      <c r="D99" s="40" t="s">
        <v>83</v>
      </c>
      <c r="E99"/>
      <c r="F99"/>
      <c r="G99"/>
      <c r="H99"/>
      <c r="I99"/>
      <c r="J99"/>
      <c r="K99"/>
      <c r="L99"/>
      <c r="M99"/>
      <c r="N99"/>
      <c r="O99"/>
      <c r="P99"/>
      <c r="Q99"/>
      <c r="R99"/>
      <c r="S99"/>
      <c r="T99"/>
    </row>
    <row r="100" spans="2:20" s="49" customFormat="1" x14ac:dyDescent="0.25">
      <c r="B100" s="8" t="s">
        <v>77</v>
      </c>
      <c r="C100" s="57" t="s">
        <v>132</v>
      </c>
      <c r="D100" s="40" t="s">
        <v>83</v>
      </c>
      <c r="E100"/>
      <c r="F100"/>
      <c r="G100"/>
      <c r="H100"/>
      <c r="I100"/>
      <c r="J100"/>
      <c r="K100"/>
      <c r="L100"/>
      <c r="M100"/>
      <c r="N100"/>
      <c r="O100"/>
      <c r="P100"/>
      <c r="Q100"/>
      <c r="R100"/>
      <c r="S100"/>
      <c r="T100"/>
    </row>
    <row r="101" spans="2:20" s="49" customFormat="1" x14ac:dyDescent="0.25">
      <c r="B101" s="8"/>
      <c r="C101" s="37"/>
      <c r="D101" s="40"/>
      <c r="E101"/>
      <c r="F101"/>
      <c r="G101"/>
      <c r="H101"/>
      <c r="I101"/>
      <c r="J101"/>
      <c r="K101"/>
      <c r="L101"/>
      <c r="M101"/>
      <c r="N101"/>
      <c r="O101"/>
      <c r="P101"/>
      <c r="Q101"/>
      <c r="R101"/>
      <c r="S101"/>
      <c r="T101"/>
    </row>
    <row r="102" spans="2:20" s="50" customFormat="1" x14ac:dyDescent="0.25">
      <c r="B102" s="6"/>
      <c r="C102" s="151" t="s">
        <v>84</v>
      </c>
      <c r="D102" s="151"/>
      <c r="E102"/>
      <c r="F102"/>
      <c r="G102"/>
      <c r="H102"/>
      <c r="I102"/>
      <c r="J102"/>
      <c r="K102"/>
      <c r="L102"/>
      <c r="M102"/>
      <c r="N102"/>
      <c r="O102"/>
      <c r="P102"/>
      <c r="Q102"/>
      <c r="R102"/>
      <c r="S102"/>
      <c r="T102"/>
    </row>
    <row r="103" spans="2:20" s="50" customFormat="1" x14ac:dyDescent="0.25">
      <c r="B103" s="6"/>
      <c r="C103" s="6" t="s">
        <v>79</v>
      </c>
      <c r="D103" s="33"/>
      <c r="E103"/>
      <c r="F103"/>
      <c r="G103"/>
      <c r="H103"/>
      <c r="I103"/>
      <c r="J103"/>
      <c r="K103"/>
      <c r="L103"/>
      <c r="M103"/>
      <c r="N103"/>
      <c r="O103"/>
      <c r="P103"/>
      <c r="Q103"/>
      <c r="R103"/>
      <c r="S103"/>
      <c r="T103"/>
    </row>
    <row r="104" spans="2:20" s="50" customFormat="1" x14ac:dyDescent="0.25">
      <c r="B104" s="45" t="s">
        <v>81</v>
      </c>
      <c r="C104" s="160" t="s">
        <v>82</v>
      </c>
      <c r="D104" s="160"/>
      <c r="E104"/>
      <c r="F104"/>
      <c r="G104"/>
      <c r="H104"/>
      <c r="I104"/>
      <c r="J104"/>
      <c r="K104"/>
      <c r="L104"/>
      <c r="M104"/>
      <c r="N104"/>
      <c r="O104"/>
      <c r="P104"/>
      <c r="Q104"/>
      <c r="R104"/>
      <c r="S104"/>
      <c r="T104"/>
    </row>
    <row r="105" spans="2:20" s="49" customFormat="1" ht="51" x14ac:dyDescent="0.25">
      <c r="B105" s="46" t="s">
        <v>53</v>
      </c>
      <c r="C105" s="57" t="s">
        <v>201</v>
      </c>
      <c r="D105" s="40" t="s">
        <v>83</v>
      </c>
      <c r="E105"/>
      <c r="F105"/>
      <c r="G105"/>
      <c r="H105"/>
      <c r="I105"/>
      <c r="J105"/>
      <c r="K105"/>
      <c r="L105"/>
      <c r="M105"/>
      <c r="N105"/>
      <c r="O105"/>
      <c r="P105"/>
      <c r="Q105"/>
      <c r="R105"/>
      <c r="S105"/>
      <c r="T105"/>
    </row>
    <row r="106" spans="2:20" s="49" customFormat="1" x14ac:dyDescent="0.25">
      <c r="B106" s="46" t="s">
        <v>55</v>
      </c>
      <c r="C106" s="57" t="s">
        <v>202</v>
      </c>
      <c r="D106" s="40" t="s">
        <v>83</v>
      </c>
      <c r="E106"/>
      <c r="F106"/>
      <c r="G106"/>
      <c r="H106"/>
      <c r="I106"/>
      <c r="J106"/>
      <c r="K106"/>
      <c r="L106"/>
      <c r="M106"/>
      <c r="N106"/>
      <c r="O106"/>
      <c r="P106"/>
      <c r="Q106"/>
      <c r="R106"/>
      <c r="S106"/>
      <c r="T106"/>
    </row>
    <row r="107" spans="2:20" s="49" customFormat="1" ht="25.5" x14ac:dyDescent="0.25">
      <c r="B107" s="46" t="s">
        <v>57</v>
      </c>
      <c r="C107" s="57" t="s">
        <v>203</v>
      </c>
      <c r="D107" s="40" t="s">
        <v>83</v>
      </c>
      <c r="E107"/>
      <c r="F107"/>
      <c r="G107"/>
      <c r="H107"/>
      <c r="I107"/>
      <c r="J107"/>
      <c r="K107"/>
      <c r="L107"/>
      <c r="M107"/>
      <c r="N107"/>
      <c r="O107"/>
      <c r="P107"/>
      <c r="Q107"/>
      <c r="R107"/>
      <c r="S107"/>
      <c r="T107"/>
    </row>
    <row r="108" spans="2:20" s="49" customFormat="1" ht="25.5" x14ac:dyDescent="0.25">
      <c r="B108" s="46" t="s">
        <v>63</v>
      </c>
      <c r="C108" s="57" t="s">
        <v>204</v>
      </c>
      <c r="D108" s="40" t="s">
        <v>83</v>
      </c>
      <c r="E108"/>
      <c r="F108"/>
      <c r="G108"/>
      <c r="H108"/>
      <c r="I108"/>
      <c r="J108"/>
      <c r="K108"/>
      <c r="L108"/>
      <c r="M108"/>
      <c r="N108"/>
      <c r="O108"/>
      <c r="P108"/>
      <c r="Q108"/>
      <c r="R108"/>
      <c r="S108"/>
      <c r="T108"/>
    </row>
    <row r="109" spans="2:20" s="49" customFormat="1" ht="25.5" x14ac:dyDescent="0.25">
      <c r="B109" s="46" t="s">
        <v>74</v>
      </c>
      <c r="C109" s="57" t="s">
        <v>205</v>
      </c>
      <c r="D109" s="40" t="s">
        <v>83</v>
      </c>
      <c r="E109"/>
      <c r="F109"/>
      <c r="G109"/>
      <c r="H109"/>
      <c r="I109"/>
      <c r="J109"/>
      <c r="K109"/>
      <c r="L109"/>
      <c r="M109"/>
      <c r="N109"/>
      <c r="O109"/>
      <c r="P109"/>
      <c r="Q109"/>
      <c r="R109"/>
      <c r="S109"/>
      <c r="T109"/>
    </row>
    <row r="110" spans="2:20" s="49" customFormat="1" x14ac:dyDescent="0.25">
      <c r="B110" s="46" t="s">
        <v>75</v>
      </c>
      <c r="C110" s="57" t="s">
        <v>206</v>
      </c>
      <c r="D110" s="40" t="s">
        <v>83</v>
      </c>
      <c r="E110"/>
      <c r="F110"/>
      <c r="G110"/>
      <c r="H110"/>
      <c r="I110"/>
      <c r="J110"/>
      <c r="K110"/>
      <c r="L110"/>
      <c r="M110"/>
      <c r="N110"/>
      <c r="O110"/>
      <c r="P110"/>
      <c r="Q110"/>
      <c r="R110"/>
      <c r="S110"/>
      <c r="T110"/>
    </row>
    <row r="111" spans="2:20" s="49" customFormat="1" ht="25.5" x14ac:dyDescent="0.25">
      <c r="B111" s="46" t="s">
        <v>77</v>
      </c>
      <c r="C111" s="57" t="s">
        <v>207</v>
      </c>
      <c r="D111" s="40" t="s">
        <v>83</v>
      </c>
      <c r="E111"/>
      <c r="F111"/>
      <c r="G111"/>
      <c r="H111"/>
      <c r="I111"/>
      <c r="J111"/>
      <c r="K111"/>
      <c r="L111"/>
      <c r="M111"/>
      <c r="N111"/>
      <c r="O111"/>
      <c r="P111"/>
      <c r="Q111"/>
      <c r="R111"/>
      <c r="S111"/>
      <c r="T111"/>
    </row>
    <row r="112" spans="2:20" s="49" customFormat="1" ht="25.5" x14ac:dyDescent="0.25">
      <c r="B112" s="46" t="s">
        <v>106</v>
      </c>
      <c r="C112" s="57" t="s">
        <v>208</v>
      </c>
      <c r="D112" s="40" t="s">
        <v>83</v>
      </c>
      <c r="E112"/>
      <c r="F112"/>
      <c r="G112"/>
      <c r="H112"/>
      <c r="I112"/>
      <c r="J112"/>
      <c r="K112"/>
      <c r="L112"/>
      <c r="M112"/>
      <c r="N112"/>
      <c r="O112"/>
      <c r="P112"/>
      <c r="Q112"/>
      <c r="R112"/>
      <c r="S112"/>
      <c r="T112"/>
    </row>
    <row r="113" spans="2:20" s="49" customFormat="1" ht="38.25" x14ac:dyDescent="0.25">
      <c r="B113" s="46" t="s">
        <v>108</v>
      </c>
      <c r="C113" s="57" t="s">
        <v>209</v>
      </c>
      <c r="D113" s="40" t="s">
        <v>83</v>
      </c>
      <c r="E113"/>
      <c r="F113"/>
      <c r="G113"/>
      <c r="H113"/>
      <c r="I113"/>
      <c r="J113"/>
      <c r="K113"/>
      <c r="L113"/>
      <c r="M113"/>
      <c r="N113"/>
      <c r="O113"/>
      <c r="P113"/>
      <c r="Q113"/>
      <c r="R113"/>
      <c r="S113"/>
      <c r="T113"/>
    </row>
    <row r="114" spans="2:20" s="49" customFormat="1" x14ac:dyDescent="0.25">
      <c r="B114" s="46" t="s">
        <v>142</v>
      </c>
      <c r="C114" s="57" t="s">
        <v>210</v>
      </c>
      <c r="D114" s="40" t="s">
        <v>83</v>
      </c>
      <c r="E114"/>
      <c r="F114"/>
      <c r="G114"/>
      <c r="H114"/>
      <c r="I114"/>
      <c r="J114"/>
      <c r="K114"/>
      <c r="L114"/>
      <c r="M114"/>
      <c r="N114"/>
      <c r="O114"/>
      <c r="P114"/>
      <c r="Q114"/>
      <c r="R114"/>
      <c r="S114"/>
      <c r="T114"/>
    </row>
    <row r="115" spans="2:20" s="49" customFormat="1" x14ac:dyDescent="0.25">
      <c r="B115" s="46" t="s">
        <v>144</v>
      </c>
      <c r="C115" s="57" t="s">
        <v>211</v>
      </c>
      <c r="D115" s="40" t="s">
        <v>83</v>
      </c>
      <c r="E115"/>
      <c r="F115"/>
      <c r="G115"/>
      <c r="H115"/>
      <c r="I115"/>
      <c r="J115"/>
      <c r="K115"/>
      <c r="L115"/>
      <c r="M115"/>
      <c r="N115"/>
      <c r="O115"/>
      <c r="P115"/>
      <c r="Q115"/>
      <c r="R115"/>
      <c r="S115"/>
      <c r="T115"/>
    </row>
    <row r="116" spans="2:20" s="49" customFormat="1" x14ac:dyDescent="0.25">
      <c r="B116" s="46" t="s">
        <v>146</v>
      </c>
      <c r="C116" s="57" t="s">
        <v>212</v>
      </c>
      <c r="D116" s="40" t="s">
        <v>83</v>
      </c>
      <c r="E116"/>
      <c r="F116"/>
      <c r="G116"/>
      <c r="H116"/>
      <c r="I116"/>
      <c r="J116"/>
      <c r="K116"/>
      <c r="L116"/>
      <c r="M116"/>
      <c r="N116"/>
      <c r="O116"/>
      <c r="P116"/>
      <c r="Q116"/>
      <c r="R116"/>
      <c r="S116"/>
      <c r="T116"/>
    </row>
    <row r="117" spans="2:20" s="49" customFormat="1" x14ac:dyDescent="0.25">
      <c r="B117" s="46" t="s">
        <v>148</v>
      </c>
      <c r="C117" s="57" t="s">
        <v>213</v>
      </c>
      <c r="D117" s="40" t="s">
        <v>83</v>
      </c>
      <c r="E117"/>
      <c r="F117"/>
      <c r="G117"/>
      <c r="H117"/>
      <c r="I117"/>
      <c r="J117"/>
      <c r="K117"/>
      <c r="L117"/>
      <c r="M117"/>
      <c r="N117"/>
      <c r="O117"/>
      <c r="P117"/>
      <c r="Q117"/>
      <c r="R117"/>
      <c r="S117"/>
      <c r="T117"/>
    </row>
    <row r="118" spans="2:20" s="49" customFormat="1" x14ac:dyDescent="0.25">
      <c r="B118" s="46" t="s">
        <v>150</v>
      </c>
      <c r="C118" s="57" t="s">
        <v>214</v>
      </c>
      <c r="D118" s="40" t="s">
        <v>83</v>
      </c>
      <c r="E118"/>
      <c r="F118"/>
      <c r="G118"/>
      <c r="H118"/>
      <c r="I118"/>
      <c r="J118"/>
      <c r="K118"/>
      <c r="L118"/>
      <c r="M118"/>
      <c r="N118"/>
      <c r="O118"/>
      <c r="P118"/>
      <c r="Q118"/>
      <c r="R118"/>
      <c r="S118"/>
      <c r="T118"/>
    </row>
    <row r="119" spans="2:20" s="49" customFormat="1" ht="25.5" x14ac:dyDescent="0.25">
      <c r="B119" s="46" t="s">
        <v>152</v>
      </c>
      <c r="C119" s="57" t="s">
        <v>215</v>
      </c>
      <c r="D119" s="40" t="s">
        <v>83</v>
      </c>
      <c r="E119"/>
      <c r="F119"/>
      <c r="G119"/>
      <c r="H119"/>
      <c r="I119"/>
      <c r="J119"/>
      <c r="K119"/>
      <c r="L119"/>
      <c r="M119"/>
      <c r="N119"/>
      <c r="O119"/>
      <c r="P119"/>
      <c r="Q119"/>
      <c r="R119"/>
      <c r="S119"/>
      <c r="T119"/>
    </row>
    <row r="120" spans="2:20" s="49" customFormat="1" x14ac:dyDescent="0.25">
      <c r="B120" s="46" t="s">
        <v>154</v>
      </c>
      <c r="C120" s="57" t="s">
        <v>216</v>
      </c>
      <c r="D120" s="40" t="s">
        <v>83</v>
      </c>
      <c r="E120"/>
      <c r="F120"/>
      <c r="G120"/>
      <c r="H120"/>
      <c r="I120"/>
      <c r="J120"/>
      <c r="K120"/>
      <c r="L120"/>
      <c r="M120"/>
      <c r="N120"/>
      <c r="O120"/>
      <c r="P120"/>
      <c r="Q120"/>
      <c r="R120"/>
      <c r="S120"/>
      <c r="T120"/>
    </row>
    <row r="121" spans="2:20" s="49" customFormat="1" ht="25.5" x14ac:dyDescent="0.25">
      <c r="B121" s="46" t="s">
        <v>218</v>
      </c>
      <c r="C121" s="57" t="s">
        <v>217</v>
      </c>
      <c r="D121" s="40" t="s">
        <v>83</v>
      </c>
      <c r="E121"/>
      <c r="F121"/>
      <c r="G121"/>
      <c r="H121"/>
      <c r="I121"/>
      <c r="J121"/>
      <c r="K121"/>
      <c r="L121"/>
      <c r="M121"/>
      <c r="N121"/>
      <c r="O121"/>
      <c r="P121"/>
      <c r="Q121"/>
      <c r="R121"/>
      <c r="S121"/>
      <c r="T121"/>
    </row>
    <row r="122" spans="2:20" s="50" customFormat="1" x14ac:dyDescent="0.25">
      <c r="B122" s="6"/>
      <c r="C122" s="6"/>
      <c r="D122" s="33"/>
      <c r="E122"/>
      <c r="F122"/>
      <c r="G122"/>
      <c r="H122"/>
      <c r="I122"/>
      <c r="J122"/>
      <c r="K122"/>
      <c r="L122"/>
      <c r="M122"/>
      <c r="N122"/>
      <c r="O122"/>
      <c r="P122"/>
      <c r="Q122"/>
      <c r="R122"/>
      <c r="S122"/>
      <c r="T122"/>
    </row>
    <row r="123" spans="2:20" s="50" customFormat="1" x14ac:dyDescent="0.25">
      <c r="B123" s="6"/>
      <c r="C123" s="151" t="s">
        <v>84</v>
      </c>
      <c r="D123" s="151"/>
      <c r="E123"/>
      <c r="F123"/>
      <c r="G123"/>
      <c r="H123"/>
      <c r="I123"/>
      <c r="J123"/>
      <c r="K123"/>
      <c r="L123"/>
      <c r="M123"/>
      <c r="N123"/>
      <c r="O123"/>
      <c r="P123"/>
      <c r="Q123"/>
      <c r="R123"/>
      <c r="S123"/>
      <c r="T123"/>
    </row>
    <row r="124" spans="2:20" s="4" customFormat="1" ht="51" x14ac:dyDescent="0.25">
      <c r="B124" s="98" t="s">
        <v>346</v>
      </c>
      <c r="C124" s="8" t="s">
        <v>258</v>
      </c>
      <c r="D124" s="56" t="s">
        <v>83</v>
      </c>
      <c r="E124"/>
      <c r="F124"/>
      <c r="G124"/>
      <c r="H124"/>
      <c r="I124"/>
      <c r="J124"/>
      <c r="K124"/>
      <c r="L124"/>
      <c r="M124"/>
      <c r="N124"/>
      <c r="O124"/>
      <c r="P124"/>
      <c r="Q124"/>
      <c r="R124"/>
      <c r="S124"/>
      <c r="T124"/>
    </row>
    <row r="125" spans="2:20" s="5" customFormat="1" x14ac:dyDescent="0.25">
      <c r="B125" s="8"/>
      <c r="C125" s="9"/>
      <c r="D125" s="40"/>
      <c r="E125"/>
      <c r="F125"/>
      <c r="G125"/>
      <c r="H125"/>
      <c r="I125"/>
      <c r="J125"/>
      <c r="K125"/>
      <c r="L125"/>
      <c r="M125"/>
      <c r="N125"/>
      <c r="O125"/>
      <c r="P125"/>
      <c r="Q125"/>
      <c r="R125"/>
      <c r="S125"/>
      <c r="T125"/>
    </row>
    <row r="126" spans="2:20" s="5" customFormat="1" x14ac:dyDescent="0.25">
      <c r="B126" s="51"/>
      <c r="C126" s="51"/>
      <c r="D126" s="61"/>
      <c r="E126"/>
      <c r="F126"/>
      <c r="G126"/>
      <c r="H126"/>
      <c r="I126"/>
      <c r="J126"/>
      <c r="K126"/>
      <c r="L126"/>
      <c r="M126"/>
      <c r="N126"/>
      <c r="O126"/>
      <c r="P126"/>
      <c r="Q126"/>
      <c r="R126"/>
      <c r="S126"/>
      <c r="T126"/>
    </row>
    <row r="127" spans="2:20" s="5" customFormat="1" x14ac:dyDescent="0.25">
      <c r="B127" s="51"/>
      <c r="C127" s="51"/>
      <c r="D127" s="61"/>
      <c r="E127"/>
      <c r="F127"/>
      <c r="G127"/>
      <c r="H127"/>
      <c r="I127"/>
      <c r="J127"/>
      <c r="K127"/>
      <c r="L127"/>
      <c r="M127"/>
      <c r="N127"/>
      <c r="O127"/>
      <c r="P127"/>
      <c r="Q127"/>
      <c r="R127"/>
      <c r="S127"/>
      <c r="T127"/>
    </row>
    <row r="128" spans="2:20" s="5" customFormat="1" x14ac:dyDescent="0.25">
      <c r="B128" s="51"/>
      <c r="C128" s="51"/>
      <c r="D128" s="61"/>
      <c r="E128"/>
      <c r="F128"/>
      <c r="G128"/>
      <c r="H128"/>
      <c r="I128"/>
      <c r="J128"/>
      <c r="K128"/>
      <c r="L128"/>
      <c r="M128"/>
      <c r="N128"/>
      <c r="O128"/>
      <c r="P128"/>
      <c r="Q128"/>
      <c r="R128"/>
      <c r="S128"/>
      <c r="T128"/>
    </row>
    <row r="129" spans="2:20" s="5" customFormat="1" x14ac:dyDescent="0.25">
      <c r="B129" s="51"/>
      <c r="C129" s="51"/>
      <c r="D129" s="61"/>
      <c r="E129"/>
      <c r="F129"/>
      <c r="G129"/>
      <c r="H129"/>
      <c r="I129"/>
      <c r="J129"/>
      <c r="K129"/>
      <c r="L129"/>
      <c r="M129"/>
      <c r="N129"/>
      <c r="O129"/>
      <c r="P129"/>
      <c r="Q129"/>
      <c r="R129"/>
      <c r="S129"/>
      <c r="T129"/>
    </row>
  </sheetData>
  <sheetProtection algorithmName="SHA-512" hashValue="bjRxm7OFEdcwuKWydV2PjCDlR/720Pjj94aUet/PnbwjQREwXybmQf1iyNIv9VBTr3nqvI7wPKrt0Db6ERENow==" saltValue="g0WApevMKtzCm40m15B0Kg==" spinCount="100000" sheet="1" objects="1" scenarios="1"/>
  <mergeCells count="16">
    <mergeCell ref="C123:D123"/>
    <mergeCell ref="C90:D90"/>
    <mergeCell ref="C55:D55"/>
    <mergeCell ref="C60:D60"/>
    <mergeCell ref="C65:D65"/>
    <mergeCell ref="C73:D73"/>
    <mergeCell ref="C81:D81"/>
    <mergeCell ref="C102:D102"/>
    <mergeCell ref="C44:D44"/>
    <mergeCell ref="C93:D93"/>
    <mergeCell ref="C104:D104"/>
    <mergeCell ref="C5:D5"/>
    <mergeCell ref="C12:D12"/>
    <mergeCell ref="C15:D15"/>
    <mergeCell ref="C24:D24"/>
    <mergeCell ref="C35:D35"/>
  </mergeCells>
  <phoneticPr fontId="12" type="noConversion"/>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F5326-D5C4-463E-BB2D-9540958482FB}">
  <dimension ref="B1:P63"/>
  <sheetViews>
    <sheetView showGridLines="0" workbookViewId="0">
      <selection activeCell="G69" sqref="G69"/>
    </sheetView>
  </sheetViews>
  <sheetFormatPr baseColWidth="10" defaultRowHeight="15" x14ac:dyDescent="0.25"/>
  <cols>
    <col min="3" max="3" width="6" style="1" customWidth="1"/>
    <col min="4" max="4" width="6.42578125" style="1" customWidth="1"/>
    <col min="8" max="8" width="12.140625" customWidth="1"/>
    <col min="11" max="11" width="7.42578125" customWidth="1"/>
    <col min="13" max="13" width="15.42578125" customWidth="1"/>
  </cols>
  <sheetData>
    <row r="1" spans="2:15" x14ac:dyDescent="0.25">
      <c r="C1"/>
      <c r="D1"/>
      <c r="E1" s="1"/>
    </row>
    <row r="2" spans="2:15" ht="15.75" x14ac:dyDescent="0.25">
      <c r="B2" s="30" t="s">
        <v>92</v>
      </c>
    </row>
    <row r="3" spans="2:15" ht="15.75" x14ac:dyDescent="0.25">
      <c r="B3" s="30"/>
    </row>
    <row r="4" spans="2:15" x14ac:dyDescent="0.25">
      <c r="B4" t="s">
        <v>486</v>
      </c>
    </row>
    <row r="5" spans="2:15" x14ac:dyDescent="0.25">
      <c r="B5" s="11"/>
      <c r="C5" s="12" t="s">
        <v>93</v>
      </c>
      <c r="D5" s="12"/>
      <c r="E5" s="11"/>
      <c r="F5" s="11"/>
      <c r="G5" s="11"/>
      <c r="H5" s="11"/>
      <c r="I5" s="11"/>
      <c r="J5" s="11"/>
      <c r="K5" s="11"/>
      <c r="L5" s="11"/>
      <c r="M5" s="127"/>
    </row>
    <row r="6" spans="2:15" x14ac:dyDescent="0.25">
      <c r="B6" s="11"/>
      <c r="C6" s="13" t="s">
        <v>0</v>
      </c>
      <c r="D6" s="13"/>
      <c r="E6" s="11"/>
      <c r="F6" s="11"/>
      <c r="G6" s="11"/>
      <c r="H6" s="11"/>
      <c r="I6" s="14"/>
      <c r="J6" s="14"/>
      <c r="K6" s="107"/>
      <c r="L6" s="11"/>
      <c r="M6" s="108" t="s">
        <v>391</v>
      </c>
    </row>
    <row r="7" spans="2:15" x14ac:dyDescent="0.25">
      <c r="B7" s="11"/>
      <c r="C7" s="12"/>
      <c r="D7" s="12"/>
      <c r="E7" s="11"/>
      <c r="F7" s="11"/>
      <c r="G7" s="11"/>
      <c r="H7" s="11"/>
      <c r="I7" s="11"/>
      <c r="J7" s="11"/>
      <c r="K7" s="11"/>
      <c r="L7" s="11"/>
      <c r="M7" s="11"/>
    </row>
    <row r="8" spans="2:15" ht="18" x14ac:dyDescent="0.25">
      <c r="B8" s="11"/>
      <c r="C8" s="13" t="s">
        <v>385</v>
      </c>
      <c r="D8" s="11"/>
      <c r="E8" s="11"/>
      <c r="F8" s="11"/>
      <c r="G8" s="16"/>
      <c r="H8" s="105" t="s">
        <v>150</v>
      </c>
      <c r="I8" s="106" t="s">
        <v>388</v>
      </c>
      <c r="J8" s="106" t="s">
        <v>389</v>
      </c>
      <c r="K8" s="106" t="s">
        <v>390</v>
      </c>
      <c r="L8" s="16" t="s">
        <v>410</v>
      </c>
      <c r="M8" s="16"/>
    </row>
    <row r="9" spans="2:15" x14ac:dyDescent="0.25">
      <c r="B9" s="11"/>
      <c r="C9" s="12" t="s">
        <v>386</v>
      </c>
      <c r="D9" s="11"/>
      <c r="E9" s="11"/>
      <c r="F9" s="11"/>
      <c r="G9" s="11"/>
      <c r="H9" s="12">
        <v>1</v>
      </c>
      <c r="I9" s="63">
        <v>0.7</v>
      </c>
      <c r="J9" s="12">
        <v>0.2</v>
      </c>
      <c r="K9" s="12">
        <v>2.04</v>
      </c>
      <c r="L9" s="12">
        <v>1600</v>
      </c>
      <c r="M9" s="85">
        <f>L9*H9*K9</f>
        <v>3264</v>
      </c>
    </row>
    <row r="10" spans="2:15" x14ac:dyDescent="0.25">
      <c r="B10" s="11"/>
      <c r="C10" s="12" t="s">
        <v>387</v>
      </c>
      <c r="D10" s="11"/>
      <c r="E10" s="11"/>
      <c r="F10" s="11"/>
      <c r="G10" s="11"/>
      <c r="H10" s="12">
        <v>1.5</v>
      </c>
      <c r="I10" s="63">
        <v>0.7</v>
      </c>
      <c r="J10" s="12">
        <v>0.2</v>
      </c>
      <c r="K10" s="12">
        <v>2.04</v>
      </c>
      <c r="L10" s="12">
        <v>3000</v>
      </c>
      <c r="M10" s="85">
        <f>L10*H10*K10</f>
        <v>9180</v>
      </c>
    </row>
    <row r="11" spans="2:15" x14ac:dyDescent="0.25">
      <c r="B11" s="18"/>
      <c r="C11" s="18"/>
      <c r="D11" s="11"/>
      <c r="E11" s="11"/>
      <c r="F11" s="11"/>
      <c r="G11" s="11"/>
      <c r="H11" s="11"/>
      <c r="I11" s="11"/>
      <c r="J11" s="11"/>
      <c r="K11" s="11"/>
      <c r="L11" s="11"/>
      <c r="M11" s="11"/>
    </row>
    <row r="12" spans="2:15" ht="22.9" customHeight="1" x14ac:dyDescent="0.25">
      <c r="B12" s="11"/>
      <c r="C12" s="110" t="s">
        <v>411</v>
      </c>
      <c r="D12" s="11"/>
      <c r="E12" s="11"/>
      <c r="F12" s="11"/>
      <c r="G12" s="11"/>
      <c r="H12" s="11"/>
      <c r="I12" s="11"/>
      <c r="J12" s="11"/>
      <c r="K12" s="11"/>
      <c r="L12" s="11"/>
      <c r="M12" s="111">
        <f>M9+M10</f>
        <v>12444</v>
      </c>
    </row>
    <row r="13" spans="2:15" x14ac:dyDescent="0.25">
      <c r="B13" s="11"/>
      <c r="C13" s="12" t="s">
        <v>384</v>
      </c>
      <c r="D13" s="12"/>
      <c r="E13" s="11"/>
      <c r="F13" s="11"/>
      <c r="G13" s="11"/>
      <c r="H13" s="11"/>
      <c r="I13" s="11"/>
      <c r="J13" s="11"/>
      <c r="K13" s="11"/>
      <c r="L13" s="11"/>
      <c r="M13" s="112">
        <f>2600+184*M12^0.61</f>
        <v>60508.647862446385</v>
      </c>
    </row>
    <row r="14" spans="2:15" x14ac:dyDescent="0.25">
      <c r="B14" s="11"/>
      <c r="C14" s="12"/>
      <c r="D14" s="12"/>
      <c r="E14" s="11"/>
      <c r="F14" s="11"/>
      <c r="G14" s="11"/>
      <c r="H14" s="11"/>
      <c r="I14" s="11"/>
      <c r="J14" s="11"/>
      <c r="K14" s="11"/>
      <c r="L14" s="11"/>
      <c r="M14" s="11"/>
    </row>
    <row r="15" spans="2:15" s="2" customFormat="1" x14ac:dyDescent="0.25">
      <c r="B15" s="14" t="s">
        <v>28</v>
      </c>
      <c r="C15" s="19" t="s">
        <v>2</v>
      </c>
      <c r="D15" s="19"/>
      <c r="E15" s="20" t="s">
        <v>3</v>
      </c>
      <c r="F15" s="20"/>
      <c r="G15" s="20"/>
      <c r="H15" s="20"/>
      <c r="I15" s="20"/>
      <c r="J15" s="20"/>
      <c r="K15" s="20"/>
      <c r="L15" s="20"/>
      <c r="M15" s="21" t="s">
        <v>4</v>
      </c>
    </row>
    <row r="16" spans="2:15" x14ac:dyDescent="0.25">
      <c r="B16" s="11"/>
      <c r="C16" s="12">
        <v>1</v>
      </c>
      <c r="D16" s="12"/>
      <c r="E16" s="11" t="s">
        <v>5</v>
      </c>
      <c r="F16" s="11"/>
      <c r="G16" s="11"/>
      <c r="H16" s="16" t="s">
        <v>450</v>
      </c>
      <c r="I16" s="11"/>
      <c r="J16" s="146"/>
      <c r="K16" s="73" t="s">
        <v>226</v>
      </c>
      <c r="L16" s="71">
        <v>0.01</v>
      </c>
      <c r="M16" s="95">
        <f>M13*J16</f>
        <v>0</v>
      </c>
      <c r="O16" s="2"/>
    </row>
    <row r="17" spans="2:16" x14ac:dyDescent="0.25">
      <c r="B17" s="11"/>
      <c r="C17" s="12">
        <v>2</v>
      </c>
      <c r="D17" s="12"/>
      <c r="E17" s="11" t="s">
        <v>6</v>
      </c>
      <c r="F17" s="11"/>
      <c r="G17" s="11"/>
      <c r="H17" s="16" t="s">
        <v>451</v>
      </c>
      <c r="I17" s="11"/>
      <c r="J17" s="146"/>
      <c r="K17" s="73" t="s">
        <v>226</v>
      </c>
      <c r="L17" s="71">
        <v>0.15</v>
      </c>
      <c r="M17" s="95">
        <f>M13*J17</f>
        <v>0</v>
      </c>
      <c r="O17" s="2"/>
    </row>
    <row r="18" spans="2:16" x14ac:dyDescent="0.25">
      <c r="B18" s="11"/>
      <c r="C18" s="12">
        <v>3</v>
      </c>
      <c r="D18" s="12"/>
      <c r="E18" s="11" t="s">
        <v>417</v>
      </c>
      <c r="F18" s="11"/>
      <c r="G18" s="11"/>
      <c r="H18" s="16" t="s">
        <v>451</v>
      </c>
      <c r="I18" s="11"/>
      <c r="J18" s="146"/>
      <c r="K18" s="73" t="s">
        <v>226</v>
      </c>
      <c r="L18" s="71">
        <v>0.19</v>
      </c>
      <c r="M18" s="95">
        <f>M13*J18</f>
        <v>0</v>
      </c>
      <c r="O18" s="2"/>
    </row>
    <row r="19" spans="2:16" x14ac:dyDescent="0.25">
      <c r="B19" s="11"/>
      <c r="C19" s="12">
        <v>4</v>
      </c>
      <c r="D19" s="12"/>
      <c r="E19" s="11" t="s">
        <v>7</v>
      </c>
      <c r="F19" s="11"/>
      <c r="G19" s="11"/>
      <c r="H19" s="16" t="s">
        <v>451</v>
      </c>
      <c r="I19" s="11"/>
      <c r="J19" s="146"/>
      <c r="K19" s="73" t="s">
        <v>226</v>
      </c>
      <c r="L19" s="71">
        <v>0.15</v>
      </c>
      <c r="M19" s="95">
        <f>M13*J19</f>
        <v>0</v>
      </c>
      <c r="O19" s="2"/>
    </row>
    <row r="20" spans="2:16" x14ac:dyDescent="0.25">
      <c r="B20" s="11"/>
      <c r="C20" s="12">
        <v>5</v>
      </c>
      <c r="D20" s="12"/>
      <c r="E20" s="11" t="s">
        <v>8</v>
      </c>
      <c r="F20" s="11"/>
      <c r="G20" s="11"/>
      <c r="H20" s="16" t="s">
        <v>452</v>
      </c>
      <c r="I20" s="11"/>
      <c r="J20" s="146"/>
      <c r="K20" s="73" t="s">
        <v>226</v>
      </c>
      <c r="L20" s="71">
        <v>0.18</v>
      </c>
      <c r="M20" s="95">
        <f>M13*J20</f>
        <v>0</v>
      </c>
      <c r="O20" s="2"/>
    </row>
    <row r="21" spans="2:16" x14ac:dyDescent="0.25">
      <c r="B21" s="11"/>
      <c r="C21" s="12">
        <v>6</v>
      </c>
      <c r="D21" s="12"/>
      <c r="E21" s="11" t="s">
        <v>9</v>
      </c>
      <c r="F21" s="11"/>
      <c r="G21" s="11"/>
      <c r="H21" s="11"/>
      <c r="I21" s="11"/>
      <c r="J21" s="102">
        <v>0</v>
      </c>
      <c r="K21" s="73" t="s">
        <v>226</v>
      </c>
      <c r="L21" s="71">
        <v>0</v>
      </c>
      <c r="M21" s="95">
        <f>M13*J21</f>
        <v>0</v>
      </c>
      <c r="O21" s="2"/>
    </row>
    <row r="22" spans="2:16" x14ac:dyDescent="0.25">
      <c r="B22" s="11"/>
      <c r="C22" s="12">
        <v>7</v>
      </c>
      <c r="D22" s="12"/>
      <c r="E22" s="11" t="s">
        <v>10</v>
      </c>
      <c r="F22" s="11"/>
      <c r="G22" s="11"/>
      <c r="H22" s="11"/>
      <c r="I22" s="11"/>
      <c r="J22" s="102">
        <v>0</v>
      </c>
      <c r="K22" s="73" t="s">
        <v>226</v>
      </c>
      <c r="L22" s="71">
        <v>0</v>
      </c>
      <c r="M22" s="95">
        <f>M13*J22</f>
        <v>0</v>
      </c>
      <c r="O22" s="2"/>
    </row>
    <row r="23" spans="2:16" x14ac:dyDescent="0.25">
      <c r="B23" s="11"/>
      <c r="C23" s="22">
        <v>8</v>
      </c>
      <c r="D23" s="22"/>
      <c r="E23" s="23" t="s">
        <v>11</v>
      </c>
      <c r="F23" s="23"/>
      <c r="G23" s="23"/>
      <c r="H23" s="34" t="s">
        <v>453</v>
      </c>
      <c r="I23" s="23"/>
      <c r="J23" s="147"/>
      <c r="K23" s="74" t="s">
        <v>226</v>
      </c>
      <c r="L23" s="72">
        <v>0.32</v>
      </c>
      <c r="M23" s="95">
        <f>M13*J23</f>
        <v>0</v>
      </c>
      <c r="O23" s="2"/>
    </row>
    <row r="24" spans="2:16" x14ac:dyDescent="0.25">
      <c r="B24" s="11"/>
      <c r="C24" s="12"/>
      <c r="D24" s="12"/>
      <c r="E24" s="11"/>
      <c r="F24" s="11"/>
      <c r="G24" s="11"/>
      <c r="H24" s="11"/>
      <c r="I24" s="11"/>
      <c r="J24" s="11"/>
      <c r="K24" s="11"/>
      <c r="L24" s="11"/>
      <c r="M24" s="96">
        <f>SUM(M16:M23)</f>
        <v>0</v>
      </c>
    </row>
    <row r="25" spans="2:16" x14ac:dyDescent="0.25">
      <c r="B25" s="11"/>
      <c r="C25" s="12"/>
      <c r="D25" s="12"/>
      <c r="E25" s="11"/>
      <c r="F25" s="11"/>
      <c r="G25" s="11"/>
      <c r="H25" s="11"/>
      <c r="I25" s="11"/>
      <c r="J25" s="11"/>
      <c r="K25" s="11"/>
      <c r="L25" s="11"/>
      <c r="M25" s="11"/>
    </row>
    <row r="26" spans="2:16" x14ac:dyDescent="0.25">
      <c r="B26" s="11"/>
      <c r="C26" s="19" t="s">
        <v>20</v>
      </c>
      <c r="D26" s="19"/>
      <c r="E26" s="23"/>
      <c r="F26" s="23"/>
      <c r="G26" s="23"/>
      <c r="H26" s="23"/>
      <c r="I26" s="23"/>
      <c r="J26" s="23"/>
      <c r="K26" s="23"/>
      <c r="L26" s="23"/>
      <c r="M26" s="21" t="s">
        <v>4</v>
      </c>
    </row>
    <row r="27" spans="2:16" x14ac:dyDescent="0.25">
      <c r="B27" s="11"/>
      <c r="C27" s="12" t="s">
        <v>466</v>
      </c>
      <c r="D27" s="13"/>
      <c r="E27" s="11"/>
      <c r="F27" s="11"/>
      <c r="G27" s="11"/>
      <c r="H27" s="11" t="s">
        <v>467</v>
      </c>
      <c r="I27" s="128"/>
      <c r="J27" s="11"/>
      <c r="K27" s="11"/>
      <c r="L27" s="11"/>
      <c r="M27" s="24">
        <f>(I27*M24)</f>
        <v>0</v>
      </c>
    </row>
    <row r="28" spans="2:16" x14ac:dyDescent="0.25">
      <c r="B28" s="11"/>
      <c r="C28" s="63" t="s">
        <v>21</v>
      </c>
      <c r="D28" s="63"/>
      <c r="E28" s="16"/>
      <c r="F28" s="17"/>
      <c r="G28" s="11"/>
      <c r="H28" s="11" t="s">
        <v>467</v>
      </c>
      <c r="I28" s="128"/>
      <c r="J28" s="71"/>
      <c r="K28" s="71"/>
      <c r="L28" s="11"/>
      <c r="M28" s="24">
        <f>(I28*M24)</f>
        <v>0</v>
      </c>
    </row>
    <row r="29" spans="2:16" x14ac:dyDescent="0.25">
      <c r="B29" s="11"/>
      <c r="C29" s="63" t="s">
        <v>22</v>
      </c>
      <c r="D29" s="63"/>
      <c r="E29" s="16"/>
      <c r="F29" s="17"/>
      <c r="G29" s="11"/>
      <c r="H29" s="11" t="s">
        <v>467</v>
      </c>
      <c r="I29" s="128"/>
      <c r="J29" s="71"/>
      <c r="K29" s="71"/>
      <c r="L29" s="11"/>
      <c r="M29" s="24">
        <f>(I29*M24)</f>
        <v>0</v>
      </c>
    </row>
    <row r="30" spans="2:16" x14ac:dyDescent="0.25">
      <c r="B30" s="11"/>
      <c r="C30" s="64" t="s">
        <v>23</v>
      </c>
      <c r="D30" s="64"/>
      <c r="E30" s="65"/>
      <c r="F30" s="25"/>
      <c r="G30" s="26"/>
      <c r="H30" s="23" t="s">
        <v>467</v>
      </c>
      <c r="I30" s="133"/>
      <c r="J30" s="75"/>
      <c r="K30" s="75"/>
      <c r="L30" s="26"/>
      <c r="M30" s="28">
        <f>(I30*M24)</f>
        <v>0</v>
      </c>
      <c r="P30" s="3"/>
    </row>
    <row r="31" spans="2:16" x14ac:dyDescent="0.25">
      <c r="B31" s="11"/>
      <c r="C31" s="13" t="s">
        <v>24</v>
      </c>
      <c r="D31" s="13"/>
      <c r="E31" s="14"/>
      <c r="F31" s="11"/>
      <c r="G31" s="11"/>
      <c r="H31" s="11"/>
      <c r="I31" s="11"/>
      <c r="J31" s="11"/>
      <c r="K31" s="11"/>
      <c r="L31" s="11"/>
      <c r="M31" s="24">
        <f>SUM(M24,M28,M29,M30)</f>
        <v>0</v>
      </c>
    </row>
    <row r="32" spans="2:16" x14ac:dyDescent="0.25">
      <c r="B32" s="11"/>
      <c r="C32" s="12"/>
      <c r="D32" s="12"/>
      <c r="E32" s="11"/>
      <c r="F32" s="11"/>
      <c r="G32" s="11"/>
      <c r="H32" s="11"/>
      <c r="I32" s="11"/>
      <c r="J32" s="11"/>
      <c r="K32" s="11"/>
      <c r="L32" s="11"/>
      <c r="M32" s="11"/>
    </row>
    <row r="33" spans="2:13" s="2" customFormat="1" x14ac:dyDescent="0.25">
      <c r="B33" s="14" t="s">
        <v>29</v>
      </c>
      <c r="C33" s="19" t="s">
        <v>2</v>
      </c>
      <c r="D33" s="13" t="s">
        <v>297</v>
      </c>
      <c r="E33" s="14" t="s">
        <v>407</v>
      </c>
      <c r="F33" s="14"/>
      <c r="G33" s="14"/>
      <c r="H33" s="11" t="s">
        <v>26</v>
      </c>
      <c r="I33" s="14"/>
      <c r="J33" s="14"/>
      <c r="K33" s="14"/>
      <c r="L33" s="20"/>
      <c r="M33" s="21" t="s">
        <v>4</v>
      </c>
    </row>
    <row r="34" spans="2:13" x14ac:dyDescent="0.25">
      <c r="B34" s="11"/>
      <c r="C34" s="12">
        <v>2</v>
      </c>
      <c r="D34" s="100" t="s">
        <v>285</v>
      </c>
      <c r="E34" s="163" t="s">
        <v>399</v>
      </c>
      <c r="F34" s="158"/>
      <c r="G34" s="158"/>
      <c r="H34" s="158"/>
      <c r="I34" s="158"/>
      <c r="J34" s="158"/>
      <c r="K34" s="158"/>
      <c r="L34" s="11" t="s">
        <v>19</v>
      </c>
      <c r="M34" s="130"/>
    </row>
    <row r="35" spans="2:13" x14ac:dyDescent="0.25">
      <c r="B35" s="11"/>
      <c r="C35" s="12">
        <v>2</v>
      </c>
      <c r="D35" s="99" t="s">
        <v>286</v>
      </c>
      <c r="E35" s="156" t="s">
        <v>400</v>
      </c>
      <c r="F35" s="157"/>
      <c r="G35" s="157"/>
      <c r="H35" s="157"/>
      <c r="I35" s="157"/>
      <c r="J35" s="157"/>
      <c r="K35" s="157"/>
      <c r="L35" s="11" t="s">
        <v>19</v>
      </c>
      <c r="M35" s="130"/>
    </row>
    <row r="36" spans="2:13" x14ac:dyDescent="0.25">
      <c r="B36" s="11"/>
      <c r="C36" s="12"/>
      <c r="D36" s="12"/>
      <c r="E36" s="156"/>
      <c r="F36" s="157"/>
      <c r="G36" s="157"/>
      <c r="H36" s="157"/>
      <c r="I36" s="157"/>
      <c r="J36" s="157"/>
      <c r="K36" s="157"/>
      <c r="L36" s="11"/>
      <c r="M36" s="11"/>
    </row>
    <row r="37" spans="2:13" x14ac:dyDescent="0.25">
      <c r="B37" s="11"/>
      <c r="C37" s="12">
        <v>5</v>
      </c>
      <c r="D37" s="99" t="s">
        <v>330</v>
      </c>
      <c r="E37" s="156" t="s">
        <v>401</v>
      </c>
      <c r="F37" s="157"/>
      <c r="G37" s="157"/>
      <c r="H37" s="157"/>
      <c r="I37" s="157"/>
      <c r="J37" s="157"/>
      <c r="K37" s="157"/>
      <c r="L37" s="11" t="s">
        <v>19</v>
      </c>
      <c r="M37" s="130"/>
    </row>
    <row r="38" spans="2:13" x14ac:dyDescent="0.25">
      <c r="B38" s="11"/>
      <c r="C38" s="12">
        <v>5</v>
      </c>
      <c r="D38" s="99" t="s">
        <v>331</v>
      </c>
      <c r="E38" s="156" t="s">
        <v>449</v>
      </c>
      <c r="F38" s="157"/>
      <c r="G38" s="157"/>
      <c r="H38" s="157"/>
      <c r="I38" s="157"/>
      <c r="J38" s="157"/>
      <c r="K38" s="157"/>
      <c r="L38" s="11" t="s">
        <v>19</v>
      </c>
      <c r="M38" s="130"/>
    </row>
    <row r="39" spans="2:13" x14ac:dyDescent="0.25">
      <c r="B39" s="11"/>
      <c r="C39" s="12"/>
      <c r="D39" s="12"/>
      <c r="E39" s="156"/>
      <c r="F39" s="157"/>
      <c r="G39" s="157"/>
      <c r="H39" s="157"/>
      <c r="I39" s="157"/>
      <c r="J39" s="157"/>
      <c r="K39" s="157"/>
      <c r="L39" s="11"/>
      <c r="M39" s="11"/>
    </row>
    <row r="40" spans="2:13" x14ac:dyDescent="0.25">
      <c r="B40" s="11"/>
      <c r="C40" s="12">
        <v>8</v>
      </c>
      <c r="D40" s="99" t="s">
        <v>346</v>
      </c>
      <c r="E40" s="156" t="s">
        <v>402</v>
      </c>
      <c r="F40" s="157"/>
      <c r="G40" s="157"/>
      <c r="H40" s="157"/>
      <c r="I40" s="157"/>
      <c r="J40" s="157"/>
      <c r="K40" s="157"/>
      <c r="L40" s="11" t="s">
        <v>19</v>
      </c>
      <c r="M40" s="130"/>
    </row>
    <row r="41" spans="2:13" x14ac:dyDescent="0.25">
      <c r="B41" s="11"/>
      <c r="C41" s="12">
        <v>8</v>
      </c>
      <c r="D41" s="99" t="s">
        <v>347</v>
      </c>
      <c r="E41" s="156" t="s">
        <v>403</v>
      </c>
      <c r="F41" s="157"/>
      <c r="G41" s="157"/>
      <c r="H41" s="157"/>
      <c r="I41" s="157"/>
      <c r="J41" s="157"/>
      <c r="K41" s="157"/>
      <c r="L41" s="11" t="s">
        <v>19</v>
      </c>
      <c r="M41" s="130"/>
    </row>
    <row r="42" spans="2:13" x14ac:dyDescent="0.25">
      <c r="B42" s="11"/>
      <c r="C42" s="12">
        <v>8</v>
      </c>
      <c r="D42" s="99" t="s">
        <v>348</v>
      </c>
      <c r="E42" s="156" t="s">
        <v>404</v>
      </c>
      <c r="F42" s="157"/>
      <c r="G42" s="157"/>
      <c r="H42" s="157"/>
      <c r="I42" s="157"/>
      <c r="J42" s="157"/>
      <c r="K42" s="157"/>
      <c r="L42" s="11" t="s">
        <v>19</v>
      </c>
      <c r="M42" s="130"/>
    </row>
    <row r="43" spans="2:13" x14ac:dyDescent="0.25">
      <c r="B43" s="11"/>
      <c r="C43" s="12">
        <v>8</v>
      </c>
      <c r="D43" s="99" t="s">
        <v>349</v>
      </c>
      <c r="E43" s="156" t="s">
        <v>405</v>
      </c>
      <c r="F43" s="157"/>
      <c r="G43" s="157"/>
      <c r="H43" s="157"/>
      <c r="I43" s="157"/>
      <c r="J43" s="157"/>
      <c r="K43" s="157"/>
      <c r="L43" s="11" t="s">
        <v>19</v>
      </c>
      <c r="M43" s="130"/>
    </row>
    <row r="44" spans="2:13" x14ac:dyDescent="0.25">
      <c r="B44" s="11"/>
      <c r="C44" s="12">
        <v>8</v>
      </c>
      <c r="D44" s="99" t="s">
        <v>350</v>
      </c>
      <c r="E44" s="156" t="s">
        <v>89</v>
      </c>
      <c r="F44" s="157"/>
      <c r="G44" s="157"/>
      <c r="H44" s="157"/>
      <c r="I44" s="157"/>
      <c r="J44" s="157"/>
      <c r="K44" s="157"/>
      <c r="L44" s="11" t="s">
        <v>19</v>
      </c>
      <c r="M44" s="130"/>
    </row>
    <row r="45" spans="2:13" x14ac:dyDescent="0.25">
      <c r="B45" s="11"/>
      <c r="C45" s="12">
        <v>8</v>
      </c>
      <c r="D45" s="99" t="s">
        <v>352</v>
      </c>
      <c r="E45" s="156" t="s">
        <v>90</v>
      </c>
      <c r="F45" s="157"/>
      <c r="G45" s="157"/>
      <c r="H45" s="157"/>
      <c r="I45" s="157"/>
      <c r="J45" s="157"/>
      <c r="K45" s="157"/>
      <c r="L45" s="11" t="s">
        <v>19</v>
      </c>
      <c r="M45" s="130"/>
    </row>
    <row r="46" spans="2:13" x14ac:dyDescent="0.25">
      <c r="B46" s="11"/>
      <c r="C46" s="12">
        <v>8</v>
      </c>
      <c r="D46" s="99" t="s">
        <v>353</v>
      </c>
      <c r="E46" s="156" t="s">
        <v>406</v>
      </c>
      <c r="F46" s="157"/>
      <c r="G46" s="157"/>
      <c r="H46" s="157"/>
      <c r="I46" s="157"/>
      <c r="J46" s="157"/>
      <c r="K46" s="157"/>
      <c r="L46" s="11" t="s">
        <v>19</v>
      </c>
      <c r="M46" s="130"/>
    </row>
    <row r="47" spans="2:13" s="2" customFormat="1" x14ac:dyDescent="0.25">
      <c r="B47" s="14"/>
      <c r="C47" s="101" t="s">
        <v>408</v>
      </c>
      <c r="D47" s="101"/>
      <c r="E47" s="88"/>
      <c r="F47" s="88"/>
      <c r="G47" s="88"/>
      <c r="H47" s="88"/>
      <c r="I47" s="88"/>
      <c r="J47" s="88"/>
      <c r="K47" s="88"/>
      <c r="L47" s="88"/>
      <c r="M47" s="89">
        <f>SUM(M34:M46)</f>
        <v>0</v>
      </c>
    </row>
    <row r="48" spans="2:13" x14ac:dyDescent="0.25">
      <c r="B48" s="11"/>
      <c r="C48" s="12"/>
      <c r="D48" s="12"/>
      <c r="E48" s="11"/>
      <c r="F48" s="11"/>
      <c r="G48" s="11"/>
      <c r="H48" s="11"/>
      <c r="I48" s="11"/>
      <c r="J48" s="11"/>
      <c r="K48" s="11"/>
      <c r="L48" s="11"/>
      <c r="M48" s="11"/>
    </row>
    <row r="49" spans="2:13" x14ac:dyDescent="0.25">
      <c r="B49" s="11"/>
      <c r="C49" s="12"/>
      <c r="D49" s="12"/>
      <c r="E49" s="11"/>
      <c r="F49" s="11"/>
      <c r="G49" s="11"/>
      <c r="H49" s="11"/>
      <c r="I49" s="11"/>
      <c r="J49" s="11"/>
      <c r="K49" s="11"/>
      <c r="L49" s="11"/>
      <c r="M49" s="11"/>
    </row>
    <row r="50" spans="2:13" x14ac:dyDescent="0.25">
      <c r="B50" s="11"/>
      <c r="C50" s="27" t="s">
        <v>30</v>
      </c>
      <c r="D50" s="27"/>
      <c r="E50" s="26"/>
      <c r="F50" s="26"/>
      <c r="G50" s="26"/>
      <c r="H50" s="26"/>
      <c r="I50" s="26"/>
      <c r="J50" s="26"/>
      <c r="K50" s="26"/>
      <c r="L50" s="26"/>
      <c r="M50" s="26"/>
    </row>
    <row r="51" spans="2:13" s="67" customFormat="1" x14ac:dyDescent="0.25">
      <c r="B51" s="16"/>
      <c r="C51" s="63" t="s">
        <v>32</v>
      </c>
      <c r="D51" s="63"/>
      <c r="E51" s="16" t="s">
        <v>35</v>
      </c>
      <c r="F51" s="16"/>
      <c r="G51" s="16"/>
      <c r="H51" s="16" t="s">
        <v>39</v>
      </c>
      <c r="I51" s="16"/>
      <c r="J51" s="16"/>
      <c r="K51" s="16"/>
      <c r="L51" s="16"/>
      <c r="M51" s="66">
        <f>SUM((M16+M17)*(I27+I28+I29+I30)+M16+M17+M34+M35)</f>
        <v>0</v>
      </c>
    </row>
    <row r="52" spans="2:13" s="67" customFormat="1" x14ac:dyDescent="0.25">
      <c r="B52" s="16"/>
      <c r="C52" s="63" t="s">
        <v>31</v>
      </c>
      <c r="D52" s="63"/>
      <c r="E52" s="16" t="s">
        <v>36</v>
      </c>
      <c r="F52" s="16"/>
      <c r="G52" s="16"/>
      <c r="H52" s="16" t="s">
        <v>40</v>
      </c>
      <c r="I52" s="16"/>
      <c r="J52" s="16"/>
      <c r="K52" s="16"/>
      <c r="L52" s="16"/>
      <c r="M52" s="66">
        <f>SUM((M18+M19)*(I27+I28+I29+I30)+M18+M19)</f>
        <v>0</v>
      </c>
    </row>
    <row r="53" spans="2:13" s="67" customFormat="1" x14ac:dyDescent="0.25">
      <c r="B53" s="16"/>
      <c r="C53" s="63" t="s">
        <v>33</v>
      </c>
      <c r="D53" s="63"/>
      <c r="E53" s="16" t="s">
        <v>37</v>
      </c>
      <c r="F53" s="16"/>
      <c r="G53" s="16"/>
      <c r="H53" s="16" t="s">
        <v>41</v>
      </c>
      <c r="I53" s="16"/>
      <c r="J53" s="16"/>
      <c r="K53" s="16"/>
      <c r="L53" s="16"/>
      <c r="M53" s="66">
        <f>SUM((M20+M21+M22)*(I27+I28+I29+I30)+M20+M21+M22+M37+M38)</f>
        <v>0</v>
      </c>
    </row>
    <row r="54" spans="2:13" s="67" customFormat="1" x14ac:dyDescent="0.25">
      <c r="B54" s="16"/>
      <c r="C54" s="68" t="s">
        <v>34</v>
      </c>
      <c r="D54" s="68"/>
      <c r="E54" s="34" t="s">
        <v>38</v>
      </c>
      <c r="F54" s="34"/>
      <c r="G54" s="34"/>
      <c r="H54" s="34" t="s">
        <v>42</v>
      </c>
      <c r="I54" s="34"/>
      <c r="J54" s="34"/>
      <c r="K54" s="34"/>
      <c r="L54" s="34"/>
      <c r="M54" s="69">
        <f>SUM((M23)*(I27+I28+I29+I30)+M23+M40+M41+M42+M43+M44+M45+M46)</f>
        <v>0</v>
      </c>
    </row>
    <row r="55" spans="2:13" x14ac:dyDescent="0.25">
      <c r="B55" s="11"/>
      <c r="C55" s="13" t="s">
        <v>43</v>
      </c>
      <c r="D55" s="13"/>
      <c r="E55" s="14"/>
      <c r="F55" s="14"/>
      <c r="G55" s="14"/>
      <c r="H55" s="14"/>
      <c r="I55" s="14"/>
      <c r="J55" s="14"/>
      <c r="K55" s="14"/>
      <c r="L55" s="14"/>
      <c r="M55" s="29">
        <f>SUM(M51:M54)</f>
        <v>0</v>
      </c>
    </row>
    <row r="56" spans="2:13" x14ac:dyDescent="0.25">
      <c r="B56" s="11"/>
      <c r="C56" s="12"/>
      <c r="D56" s="12"/>
      <c r="E56" s="11"/>
      <c r="F56" s="11"/>
      <c r="G56" s="11"/>
      <c r="H56" s="11"/>
      <c r="I56" s="11"/>
      <c r="J56" s="11"/>
      <c r="K56" s="11"/>
      <c r="L56" s="11"/>
      <c r="M56" s="11"/>
    </row>
    <row r="57" spans="2:13" ht="29.1" customHeight="1" x14ac:dyDescent="0.25">
      <c r="B57" s="14" t="s">
        <v>44</v>
      </c>
      <c r="C57" s="154" t="s">
        <v>494</v>
      </c>
      <c r="D57" s="155"/>
      <c r="E57" s="155"/>
      <c r="F57" s="155"/>
      <c r="G57" s="155"/>
      <c r="H57" s="155"/>
      <c r="I57" s="155"/>
      <c r="J57" s="155"/>
      <c r="K57" s="155"/>
      <c r="L57" s="155"/>
      <c r="M57" s="21" t="s">
        <v>4</v>
      </c>
    </row>
    <row r="58" spans="2:13" s="67" customFormat="1" x14ac:dyDescent="0.25">
      <c r="B58" s="16"/>
      <c r="C58" s="63" t="s">
        <v>32</v>
      </c>
      <c r="D58" s="63"/>
      <c r="E58" s="16" t="s">
        <v>45</v>
      </c>
      <c r="F58" s="16"/>
      <c r="G58" s="16"/>
      <c r="H58" s="16"/>
      <c r="I58" s="131"/>
      <c r="J58" s="16"/>
      <c r="K58" s="16"/>
      <c r="L58" s="16" t="s">
        <v>49</v>
      </c>
      <c r="M58" s="66">
        <f>I58*50</f>
        <v>0</v>
      </c>
    </row>
    <row r="59" spans="2:13" s="67" customFormat="1" x14ac:dyDescent="0.25">
      <c r="B59" s="16"/>
      <c r="C59" s="63" t="s">
        <v>31</v>
      </c>
      <c r="D59" s="63"/>
      <c r="E59" s="16" t="s">
        <v>497</v>
      </c>
      <c r="F59" s="16"/>
      <c r="G59" s="16"/>
      <c r="H59" s="16"/>
      <c r="I59" s="131"/>
      <c r="J59" s="16"/>
      <c r="K59" s="16"/>
      <c r="L59" s="16" t="s">
        <v>49</v>
      </c>
      <c r="M59" s="66">
        <f>I59*50</f>
        <v>0</v>
      </c>
    </row>
    <row r="60" spans="2:13" s="67" customFormat="1" x14ac:dyDescent="0.25">
      <c r="B60" s="16"/>
      <c r="C60" s="63" t="s">
        <v>33</v>
      </c>
      <c r="D60" s="63"/>
      <c r="E60" s="16" t="s">
        <v>46</v>
      </c>
      <c r="F60" s="16"/>
      <c r="G60" s="16"/>
      <c r="H60" s="16"/>
      <c r="I60" s="131"/>
      <c r="J60" s="16"/>
      <c r="K60" s="16"/>
      <c r="L60" s="16" t="s">
        <v>49</v>
      </c>
      <c r="M60" s="66">
        <f>I60*50</f>
        <v>0</v>
      </c>
    </row>
    <row r="61" spans="2:13" s="67" customFormat="1" x14ac:dyDescent="0.25">
      <c r="B61" s="16"/>
      <c r="C61" s="63" t="s">
        <v>34</v>
      </c>
      <c r="D61" s="63"/>
      <c r="E61" s="16" t="s">
        <v>495</v>
      </c>
      <c r="F61" s="16"/>
      <c r="G61" s="16"/>
      <c r="H61" s="16"/>
      <c r="I61" s="131"/>
      <c r="J61" s="16"/>
      <c r="K61" s="16"/>
      <c r="L61" s="16" t="s">
        <v>49</v>
      </c>
      <c r="M61" s="66">
        <f>I61*50</f>
        <v>0</v>
      </c>
    </row>
    <row r="62" spans="2:13" s="67" customFormat="1" x14ac:dyDescent="0.25">
      <c r="B62" s="16"/>
      <c r="C62" s="64" t="s">
        <v>47</v>
      </c>
      <c r="D62" s="64"/>
      <c r="E62" s="65" t="s">
        <v>48</v>
      </c>
      <c r="F62" s="65"/>
      <c r="G62" s="65"/>
      <c r="H62" s="65"/>
      <c r="I62" s="132"/>
      <c r="J62" s="65"/>
      <c r="K62" s="65"/>
      <c r="L62" s="65" t="s">
        <v>49</v>
      </c>
      <c r="M62" s="70">
        <f>I62*50</f>
        <v>0</v>
      </c>
    </row>
    <row r="63" spans="2:13" x14ac:dyDescent="0.25">
      <c r="B63" s="11"/>
      <c r="C63" s="13" t="s">
        <v>50</v>
      </c>
      <c r="D63" s="13"/>
      <c r="E63" s="11"/>
      <c r="F63" s="11"/>
      <c r="G63" s="11"/>
      <c r="H63" s="11"/>
      <c r="I63" s="11"/>
      <c r="J63" s="11"/>
      <c r="K63" s="11"/>
      <c r="L63" s="11"/>
      <c r="M63" s="29">
        <f>SUM(M58:M62)</f>
        <v>0</v>
      </c>
    </row>
  </sheetData>
  <sheetProtection algorithmName="SHA-512" hashValue="GHAU+hd4MpN159ARwEQ9A0XWMcOQd88HKHXOH3PWBO0UG0hYtvDlspqIzm8x146jRpMuJ7MJHmWMHOqr/jLeuw==" saltValue="5LpyNQIBsGTqihYBNEhcLQ==" spinCount="100000" sheet="1" objects="1" scenarios="1"/>
  <protectedRanges>
    <protectedRange sqref="J16:J20 J23" name="Bereich1"/>
  </protectedRanges>
  <mergeCells count="14">
    <mergeCell ref="E37:K37"/>
    <mergeCell ref="E34:K34"/>
    <mergeCell ref="E35:K35"/>
    <mergeCell ref="E36:K36"/>
    <mergeCell ref="E38:K38"/>
    <mergeCell ref="C57:L57"/>
    <mergeCell ref="E46:K46"/>
    <mergeCell ref="E44:K44"/>
    <mergeCell ref="E45:K45"/>
    <mergeCell ref="E39:K39"/>
    <mergeCell ref="E40:K40"/>
    <mergeCell ref="E41:K41"/>
    <mergeCell ref="E42:K42"/>
    <mergeCell ref="E43:K43"/>
  </mergeCells>
  <phoneticPr fontId="12" type="noConversion"/>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78F31-3FDF-4A4C-B9AB-438E8880F687}">
  <dimension ref="A2:D77"/>
  <sheetViews>
    <sheetView showGridLines="0" zoomScaleNormal="100" workbookViewId="0">
      <selection activeCell="C62" sqref="C62"/>
    </sheetView>
  </sheetViews>
  <sheetFormatPr baseColWidth="10" defaultRowHeight="15" x14ac:dyDescent="0.25"/>
  <cols>
    <col min="1" max="2" width="11.42578125" style="50"/>
    <col min="3" max="3" width="70" style="50" customWidth="1"/>
    <col min="4" max="4" width="11.42578125" style="50"/>
  </cols>
  <sheetData>
    <row r="2" spans="2:4" x14ac:dyDescent="0.25">
      <c r="B2" s="60" t="s">
        <v>454</v>
      </c>
    </row>
    <row r="5" spans="2:4" x14ac:dyDescent="0.25">
      <c r="B5" s="42" t="s">
        <v>298</v>
      </c>
      <c r="C5" s="149" t="s">
        <v>5</v>
      </c>
      <c r="D5" s="149"/>
    </row>
    <row r="6" spans="2:4" x14ac:dyDescent="0.25">
      <c r="B6" s="41" t="s">
        <v>53</v>
      </c>
      <c r="C6" s="41" t="s">
        <v>54</v>
      </c>
      <c r="D6" s="122" t="s">
        <v>83</v>
      </c>
    </row>
    <row r="7" spans="2:4" ht="25.5" x14ac:dyDescent="0.25">
      <c r="B7" s="41" t="s">
        <v>55</v>
      </c>
      <c r="C7" s="41" t="s">
        <v>56</v>
      </c>
      <c r="D7" s="122" t="s">
        <v>83</v>
      </c>
    </row>
    <row r="8" spans="2:4" x14ac:dyDescent="0.25">
      <c r="B8" s="41" t="s">
        <v>57</v>
      </c>
      <c r="C8" s="41" t="s">
        <v>58</v>
      </c>
      <c r="D8" s="122" t="s">
        <v>83</v>
      </c>
    </row>
    <row r="9" spans="2:4" x14ac:dyDescent="0.25">
      <c r="B9" s="31"/>
      <c r="C9" s="31"/>
      <c r="D9" s="116"/>
    </row>
    <row r="10" spans="2:4" x14ac:dyDescent="0.25">
      <c r="B10" s="6"/>
      <c r="C10" s="151" t="s">
        <v>163</v>
      </c>
      <c r="D10" s="151"/>
    </row>
    <row r="11" spans="2:4" x14ac:dyDescent="0.25">
      <c r="B11" s="6"/>
      <c r="C11" s="6" t="s">
        <v>79</v>
      </c>
      <c r="D11" s="7"/>
    </row>
    <row r="12" spans="2:4" x14ac:dyDescent="0.25">
      <c r="B12" s="6"/>
      <c r="C12" s="6"/>
      <c r="D12" s="7"/>
    </row>
    <row r="13" spans="2:4" x14ac:dyDescent="0.25">
      <c r="B13" s="43" t="s">
        <v>392</v>
      </c>
      <c r="C13" s="148" t="s">
        <v>59</v>
      </c>
      <c r="D13" s="148"/>
    </row>
    <row r="14" spans="2:4" ht="51" x14ac:dyDescent="0.25">
      <c r="B14" s="6" t="s">
        <v>53</v>
      </c>
      <c r="C14" s="6" t="s">
        <v>60</v>
      </c>
      <c r="D14" s="33" t="s">
        <v>83</v>
      </c>
    </row>
    <row r="15" spans="2:4" ht="38.25" x14ac:dyDescent="0.25">
      <c r="B15" s="6" t="s">
        <v>55</v>
      </c>
      <c r="C15" s="6" t="s">
        <v>61</v>
      </c>
      <c r="D15" s="33" t="s">
        <v>83</v>
      </c>
    </row>
    <row r="16" spans="2:4" ht="25.5" x14ac:dyDescent="0.25">
      <c r="B16" s="6" t="s">
        <v>57</v>
      </c>
      <c r="C16" s="6" t="s">
        <v>62</v>
      </c>
      <c r="D16" s="33" t="s">
        <v>83</v>
      </c>
    </row>
    <row r="17" spans="2:4" x14ac:dyDescent="0.25">
      <c r="B17" s="6" t="s">
        <v>63</v>
      </c>
      <c r="C17" s="6" t="s">
        <v>461</v>
      </c>
      <c r="D17" s="33" t="s">
        <v>83</v>
      </c>
    </row>
    <row r="18" spans="2:4" x14ac:dyDescent="0.25">
      <c r="B18" s="6"/>
      <c r="C18" s="6"/>
      <c r="D18" s="33"/>
    </row>
    <row r="19" spans="2:4" x14ac:dyDescent="0.25">
      <c r="B19" s="6"/>
      <c r="C19" s="150" t="s">
        <v>163</v>
      </c>
      <c r="D19" s="150"/>
    </row>
    <row r="20" spans="2:4" ht="25.5" x14ac:dyDescent="0.25">
      <c r="B20" s="98" t="s">
        <v>285</v>
      </c>
      <c r="C20" s="6" t="s">
        <v>85</v>
      </c>
      <c r="D20" s="33" t="s">
        <v>83</v>
      </c>
    </row>
    <row r="21" spans="2:4" ht="25.5" x14ac:dyDescent="0.25">
      <c r="B21" s="98" t="s">
        <v>286</v>
      </c>
      <c r="C21" s="6" t="s">
        <v>86</v>
      </c>
      <c r="D21" s="33" t="s">
        <v>83</v>
      </c>
    </row>
    <row r="22" spans="2:4" x14ac:dyDescent="0.25">
      <c r="B22" s="6"/>
      <c r="C22" s="6"/>
      <c r="D22" s="33"/>
    </row>
    <row r="23" spans="2:4" x14ac:dyDescent="0.25">
      <c r="B23" s="43" t="s">
        <v>393</v>
      </c>
      <c r="C23" s="148" t="s">
        <v>64</v>
      </c>
      <c r="D23" s="148"/>
    </row>
    <row r="24" spans="2:4" ht="25.5" x14ac:dyDescent="0.25">
      <c r="B24" s="6" t="s">
        <v>53</v>
      </c>
      <c r="C24" s="6" t="s">
        <v>161</v>
      </c>
      <c r="D24" s="33" t="s">
        <v>83</v>
      </c>
    </row>
    <row r="25" spans="2:4" x14ac:dyDescent="0.25">
      <c r="B25" s="6" t="s">
        <v>55</v>
      </c>
      <c r="C25" s="6" t="s">
        <v>65</v>
      </c>
      <c r="D25" s="33" t="s">
        <v>83</v>
      </c>
    </row>
    <row r="26" spans="2:4" ht="25.5" x14ac:dyDescent="0.25">
      <c r="B26" s="6" t="s">
        <v>57</v>
      </c>
      <c r="C26" s="6" t="s">
        <v>162</v>
      </c>
      <c r="D26" s="33" t="s">
        <v>83</v>
      </c>
    </row>
    <row r="27" spans="2:4" ht="25.5" x14ac:dyDescent="0.25">
      <c r="B27" s="6" t="s">
        <v>63</v>
      </c>
      <c r="C27" s="6" t="s">
        <v>66</v>
      </c>
      <c r="D27" s="33" t="s">
        <v>83</v>
      </c>
    </row>
    <row r="28" spans="2:4" x14ac:dyDescent="0.25">
      <c r="B28" s="6"/>
      <c r="C28" s="6"/>
      <c r="D28" s="33"/>
    </row>
    <row r="29" spans="2:4" x14ac:dyDescent="0.25">
      <c r="B29" s="6"/>
      <c r="C29" s="150" t="s">
        <v>163</v>
      </c>
      <c r="D29" s="150"/>
    </row>
    <row r="30" spans="2:4" x14ac:dyDescent="0.25">
      <c r="B30" s="6"/>
      <c r="C30" s="6" t="s">
        <v>79</v>
      </c>
      <c r="D30" s="7"/>
    </row>
    <row r="31" spans="2:4" x14ac:dyDescent="0.25">
      <c r="B31" s="6"/>
      <c r="C31" s="6"/>
      <c r="D31" s="7"/>
    </row>
    <row r="32" spans="2:4" x14ac:dyDescent="0.25">
      <c r="B32" s="43" t="s">
        <v>394</v>
      </c>
      <c r="C32" s="148" t="s">
        <v>7</v>
      </c>
      <c r="D32" s="148"/>
    </row>
    <row r="33" spans="2:4" ht="76.5" x14ac:dyDescent="0.25">
      <c r="B33" s="6" t="s">
        <v>53</v>
      </c>
      <c r="C33" s="6" t="s">
        <v>164</v>
      </c>
      <c r="D33" s="33" t="s">
        <v>83</v>
      </c>
    </row>
    <row r="34" spans="2:4" ht="25.5" x14ac:dyDescent="0.25">
      <c r="B34" s="6" t="s">
        <v>55</v>
      </c>
      <c r="C34" s="6" t="s">
        <v>68</v>
      </c>
      <c r="D34" s="33" t="s">
        <v>83</v>
      </c>
    </row>
    <row r="35" spans="2:4" x14ac:dyDescent="0.25">
      <c r="B35" s="6" t="s">
        <v>57</v>
      </c>
      <c r="C35" s="6" t="s">
        <v>69</v>
      </c>
      <c r="D35" s="33" t="s">
        <v>83</v>
      </c>
    </row>
    <row r="36" spans="2:4" x14ac:dyDescent="0.25">
      <c r="B36" s="6" t="s">
        <v>63</v>
      </c>
      <c r="C36" s="6" t="s">
        <v>70</v>
      </c>
      <c r="D36" s="33" t="s">
        <v>83</v>
      </c>
    </row>
    <row r="37" spans="2:4" x14ac:dyDescent="0.25">
      <c r="B37" s="6"/>
      <c r="C37" s="6"/>
      <c r="D37" s="33"/>
    </row>
    <row r="38" spans="2:4" x14ac:dyDescent="0.25">
      <c r="B38" s="6"/>
      <c r="C38" s="150" t="s">
        <v>163</v>
      </c>
      <c r="D38" s="150"/>
    </row>
    <row r="39" spans="2:4" x14ac:dyDescent="0.25">
      <c r="B39" s="6"/>
      <c r="C39" s="6" t="s">
        <v>79</v>
      </c>
      <c r="D39" s="33"/>
    </row>
    <row r="40" spans="2:4" x14ac:dyDescent="0.25">
      <c r="B40" s="6"/>
      <c r="C40" s="6"/>
      <c r="D40" s="33"/>
    </row>
    <row r="41" spans="2:4" x14ac:dyDescent="0.25">
      <c r="B41" s="43" t="s">
        <v>395</v>
      </c>
      <c r="C41" s="148" t="s">
        <v>8</v>
      </c>
      <c r="D41" s="148"/>
    </row>
    <row r="42" spans="2:4" ht="25.5" x14ac:dyDescent="0.25">
      <c r="B42" s="6" t="s">
        <v>53</v>
      </c>
      <c r="C42" s="6" t="s">
        <v>72</v>
      </c>
      <c r="D42" s="33" t="s">
        <v>83</v>
      </c>
    </row>
    <row r="43" spans="2:4" ht="38.25" x14ac:dyDescent="0.25">
      <c r="B43" s="6" t="s">
        <v>55</v>
      </c>
      <c r="C43" s="6" t="s">
        <v>165</v>
      </c>
      <c r="D43" s="33" t="s">
        <v>83</v>
      </c>
    </row>
    <row r="44" spans="2:4" x14ac:dyDescent="0.25">
      <c r="B44" s="6" t="s">
        <v>57</v>
      </c>
      <c r="C44" s="6" t="s">
        <v>73</v>
      </c>
      <c r="D44" s="33" t="s">
        <v>83</v>
      </c>
    </row>
    <row r="45" spans="2:4" ht="25.5" x14ac:dyDescent="0.25">
      <c r="B45" s="6" t="s">
        <v>63</v>
      </c>
      <c r="C45" s="6" t="s">
        <v>166</v>
      </c>
      <c r="D45" s="33" t="s">
        <v>83</v>
      </c>
    </row>
    <row r="46" spans="2:4" ht="38.25" x14ac:dyDescent="0.25">
      <c r="B46" s="6" t="s">
        <v>74</v>
      </c>
      <c r="C46" s="6" t="s">
        <v>455</v>
      </c>
      <c r="D46" s="33" t="s">
        <v>83</v>
      </c>
    </row>
    <row r="47" spans="2:4" ht="25.5" x14ac:dyDescent="0.25">
      <c r="B47" s="6" t="s">
        <v>75</v>
      </c>
      <c r="C47" s="6" t="s">
        <v>76</v>
      </c>
      <c r="D47" s="33" t="s">
        <v>83</v>
      </c>
    </row>
    <row r="48" spans="2:4" x14ac:dyDescent="0.25">
      <c r="B48" s="6" t="s">
        <v>77</v>
      </c>
      <c r="C48" s="6" t="s">
        <v>58</v>
      </c>
      <c r="D48" s="115" t="s">
        <v>83</v>
      </c>
    </row>
    <row r="49" spans="2:4" x14ac:dyDescent="0.25">
      <c r="B49" s="6"/>
      <c r="C49" s="6"/>
      <c r="D49" s="115"/>
    </row>
    <row r="50" spans="2:4" x14ac:dyDescent="0.25">
      <c r="B50" s="6"/>
      <c r="C50" s="150" t="s">
        <v>163</v>
      </c>
      <c r="D50" s="150"/>
    </row>
    <row r="51" spans="2:4" ht="38.25" x14ac:dyDescent="0.25">
      <c r="B51" s="98" t="s">
        <v>330</v>
      </c>
      <c r="C51" s="53" t="s">
        <v>456</v>
      </c>
      <c r="D51" s="123" t="s">
        <v>83</v>
      </c>
    </row>
    <row r="52" spans="2:4" x14ac:dyDescent="0.25">
      <c r="B52" s="98" t="s">
        <v>331</v>
      </c>
      <c r="C52" s="6" t="s">
        <v>449</v>
      </c>
      <c r="D52" s="33" t="s">
        <v>83</v>
      </c>
    </row>
    <row r="53" spans="2:4" x14ac:dyDescent="0.25">
      <c r="B53" s="6"/>
      <c r="C53" s="6"/>
      <c r="D53" s="33"/>
    </row>
    <row r="54" spans="2:4" x14ac:dyDescent="0.25">
      <c r="B54" s="43" t="s">
        <v>396</v>
      </c>
      <c r="C54" s="148" t="s">
        <v>9</v>
      </c>
      <c r="D54" s="148"/>
    </row>
    <row r="55" spans="2:4" x14ac:dyDescent="0.25">
      <c r="B55" s="6"/>
      <c r="C55" s="6" t="s">
        <v>79</v>
      </c>
      <c r="D55" s="33"/>
    </row>
    <row r="56" spans="2:4" x14ac:dyDescent="0.25">
      <c r="B56" s="43" t="s">
        <v>397</v>
      </c>
      <c r="C56" s="152" t="s">
        <v>10</v>
      </c>
      <c r="D56" s="153"/>
    </row>
    <row r="57" spans="2:4" x14ac:dyDescent="0.25">
      <c r="B57" s="6"/>
      <c r="C57" s="6" t="s">
        <v>79</v>
      </c>
      <c r="D57" s="33"/>
    </row>
    <row r="58" spans="2:4" x14ac:dyDescent="0.25">
      <c r="B58" s="43" t="s">
        <v>398</v>
      </c>
      <c r="C58" s="152" t="s">
        <v>82</v>
      </c>
      <c r="D58" s="153"/>
    </row>
    <row r="59" spans="2:4" ht="38.25" x14ac:dyDescent="0.25">
      <c r="B59" s="6" t="s">
        <v>53</v>
      </c>
      <c r="C59" s="6" t="s">
        <v>457</v>
      </c>
      <c r="D59" s="33" t="s">
        <v>83</v>
      </c>
    </row>
    <row r="60" spans="2:4" ht="25.5" x14ac:dyDescent="0.25">
      <c r="B60" s="6" t="s">
        <v>55</v>
      </c>
      <c r="C60" s="6" t="s">
        <v>167</v>
      </c>
      <c r="D60" s="33" t="s">
        <v>83</v>
      </c>
    </row>
    <row r="61" spans="2:4" ht="38.25" x14ac:dyDescent="0.25">
      <c r="B61" s="6" t="s">
        <v>57</v>
      </c>
      <c r="C61" s="6" t="s">
        <v>458</v>
      </c>
      <c r="D61" s="33" t="s">
        <v>83</v>
      </c>
    </row>
    <row r="62" spans="2:4" ht="25.5" x14ac:dyDescent="0.25">
      <c r="B62" s="6" t="s">
        <v>63</v>
      </c>
      <c r="C62" s="6" t="s">
        <v>498</v>
      </c>
      <c r="D62" s="33" t="s">
        <v>83</v>
      </c>
    </row>
    <row r="63" spans="2:4" ht="25.5" x14ac:dyDescent="0.25">
      <c r="B63" s="6" t="s">
        <v>74</v>
      </c>
      <c r="C63" s="6" t="s">
        <v>168</v>
      </c>
      <c r="D63" s="33" t="s">
        <v>83</v>
      </c>
    </row>
    <row r="64" spans="2:4" x14ac:dyDescent="0.25">
      <c r="B64" s="6"/>
      <c r="C64" s="6"/>
      <c r="D64" s="33"/>
    </row>
    <row r="65" spans="1:4" x14ac:dyDescent="0.25">
      <c r="B65" s="6"/>
      <c r="C65" s="150" t="s">
        <v>163</v>
      </c>
      <c r="D65" s="150"/>
    </row>
    <row r="66" spans="1:4" s="5" customFormat="1" ht="25.5" x14ac:dyDescent="0.25">
      <c r="A66" s="51"/>
      <c r="B66" s="98" t="s">
        <v>346</v>
      </c>
      <c r="C66" s="8" t="s">
        <v>459</v>
      </c>
      <c r="D66" s="40" t="s">
        <v>83</v>
      </c>
    </row>
    <row r="67" spans="1:4" s="5" customFormat="1" ht="26.25" x14ac:dyDescent="0.25">
      <c r="A67" s="51"/>
      <c r="B67" s="98" t="s">
        <v>347</v>
      </c>
      <c r="C67" s="9" t="s">
        <v>460</v>
      </c>
      <c r="D67" s="40" t="s">
        <v>83</v>
      </c>
    </row>
    <row r="68" spans="1:4" s="5" customFormat="1" ht="25.5" x14ac:dyDescent="0.25">
      <c r="A68" s="51"/>
      <c r="B68" s="98" t="s">
        <v>348</v>
      </c>
      <c r="C68" s="8" t="s">
        <v>87</v>
      </c>
      <c r="D68" s="40" t="s">
        <v>83</v>
      </c>
    </row>
    <row r="69" spans="1:4" s="5" customFormat="1" ht="25.5" x14ac:dyDescent="0.25">
      <c r="A69" s="51"/>
      <c r="B69" s="98" t="s">
        <v>349</v>
      </c>
      <c r="C69" s="6" t="s">
        <v>88</v>
      </c>
      <c r="D69" s="40" t="s">
        <v>83</v>
      </c>
    </row>
    <row r="70" spans="1:4" s="5" customFormat="1" x14ac:dyDescent="0.25">
      <c r="A70" s="51"/>
      <c r="B70" s="98" t="s">
        <v>350</v>
      </c>
      <c r="C70" s="10" t="s">
        <v>89</v>
      </c>
      <c r="D70" s="40" t="s">
        <v>83</v>
      </c>
    </row>
    <row r="71" spans="1:4" s="5" customFormat="1" x14ac:dyDescent="0.25">
      <c r="A71" s="51"/>
      <c r="B71" s="98" t="s">
        <v>352</v>
      </c>
      <c r="C71" s="10" t="s">
        <v>90</v>
      </c>
      <c r="D71" s="40" t="s">
        <v>83</v>
      </c>
    </row>
    <row r="72" spans="1:4" s="5" customFormat="1" ht="26.25" x14ac:dyDescent="0.25">
      <c r="A72" s="51"/>
      <c r="B72" s="98" t="s">
        <v>353</v>
      </c>
      <c r="C72" s="104" t="s">
        <v>91</v>
      </c>
      <c r="D72" s="124" t="s">
        <v>83</v>
      </c>
    </row>
    <row r="73" spans="1:4" s="5" customFormat="1" x14ac:dyDescent="0.25">
      <c r="A73" s="51"/>
      <c r="B73" s="51"/>
      <c r="C73" s="51"/>
      <c r="D73" s="51"/>
    </row>
    <row r="74" spans="1:4" s="5" customFormat="1" x14ac:dyDescent="0.25">
      <c r="A74" s="51"/>
      <c r="B74" s="51"/>
      <c r="C74" s="51"/>
      <c r="D74" s="51"/>
    </row>
    <row r="75" spans="1:4" s="5" customFormat="1" x14ac:dyDescent="0.25">
      <c r="A75" s="51"/>
      <c r="B75" s="51"/>
      <c r="C75" s="51"/>
      <c r="D75" s="51"/>
    </row>
    <row r="76" spans="1:4" s="5" customFormat="1" x14ac:dyDescent="0.25">
      <c r="A76" s="51"/>
      <c r="B76" s="51"/>
      <c r="C76" s="51"/>
      <c r="D76" s="51"/>
    </row>
    <row r="77" spans="1:4" s="5" customFormat="1" x14ac:dyDescent="0.25">
      <c r="A77" s="51"/>
      <c r="B77" s="51"/>
      <c r="C77" s="51"/>
      <c r="D77" s="51"/>
    </row>
  </sheetData>
  <sheetProtection algorithmName="SHA-512" hashValue="1suKwc8AnONY80q59e7EBQdMoPdyWaFfvcPmouuj8/9K0/sxsneDgyQZwHqxJPR4Z8DLSVVokY/rbFtAm+/FSg==" saltValue="MDiWF60MIz1Ai6hHXZxSbA==" spinCount="100000" sheet="1" objects="1" scenarios="1"/>
  <mergeCells count="14">
    <mergeCell ref="C32:D32"/>
    <mergeCell ref="C5:D5"/>
    <mergeCell ref="C13:D13"/>
    <mergeCell ref="C23:D23"/>
    <mergeCell ref="C65:D65"/>
    <mergeCell ref="C19:D19"/>
    <mergeCell ref="C10:D10"/>
    <mergeCell ref="C29:D29"/>
    <mergeCell ref="C38:D38"/>
    <mergeCell ref="C50:D50"/>
    <mergeCell ref="C54:D54"/>
    <mergeCell ref="C41:D41"/>
    <mergeCell ref="C56:D56"/>
    <mergeCell ref="C58:D58"/>
  </mergeCells>
  <phoneticPr fontId="12"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Anrechenbare Kosten</vt:lpstr>
      <vt:lpstr>Zusammenfassung</vt:lpstr>
      <vt:lpstr>Objektplanung</vt:lpstr>
      <vt:lpstr>Beiblatt-Objektplanung</vt:lpstr>
      <vt:lpstr>Freianlagen</vt:lpstr>
      <vt:lpstr>Beiblatt-Freianlagenplanung</vt:lpstr>
      <vt:lpstr>Brandschutz</vt:lpstr>
      <vt:lpstr>Beiblatt-Brandschutz</vt:lpstr>
      <vt:lpstr>'Anrechenbare Kosten'!Druckbereich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Nadja Ebert</dc:creator>
  <cp:lastModifiedBy>Nadja Ebert</cp:lastModifiedBy>
  <cp:lastPrinted>2026-07-07T08:12:27Z</cp:lastPrinted>
  <dcterms:created xsi:type="dcterms:W3CDTF">2026-05-20T07:49:30Z</dcterms:created>
  <dcterms:modified xsi:type="dcterms:W3CDTF">2026-07-08T08:15:46Z</dcterms:modified>
</cp:coreProperties>
</file>