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drde.sharepoint.com/teams/Vergabeverfahren-ECA-2026-007Broausstattung/Freigegebene Dokumente/3. Vergabeunterlagen zur Freigabe (Word-Dateien)/"/>
    </mc:Choice>
  </mc:AlternateContent>
  <xr:revisionPtr revIDLastSave="133" documentId="8_{B91A9A3F-D97E-43A7-8583-F384AFCBE92A}" xr6:coauthVersionLast="47" xr6:coauthVersionMax="47" xr10:uidLastSave="{9355D784-F2B1-4475-95AD-5CF771791475}"/>
  <bookViews>
    <workbookView xWindow="28680" yWindow="-120" windowWidth="51840" windowHeight="21120" xr2:uid="{00000000-000D-0000-FFFF-FFFF00000000}"/>
  </bookViews>
  <sheets>
    <sheet name="Preisblatt Los 1" sheetId="1" r:id="rId1"/>
  </sheets>
  <definedNames>
    <definedName name="_xlnm.Print_Area" localSheetId="0">'Preisblatt Los 1'!$A$1:$F$70</definedName>
    <definedName name="Z_47A0A546_568E_4C8A_AC59_6AECE5E6D9BB_.wvu.PrintArea" localSheetId="0" hidden="1">'Preisblatt Los 1'!$A$3:$F$65</definedName>
    <definedName name="Z_5C8D43CB_F13B_444F_8BD0_E68225B2CADE_.wvu.PrintArea" localSheetId="0" hidden="1">'Preisblatt Los 1'!$A$3:$F$62</definedName>
    <definedName name="Z_B264E999_BAF8_41C0_B149_CD1A7B7B46E7_.wvu.PrintArea" localSheetId="0" hidden="1">'Preisblatt Los 1'!$A$3:$F$62</definedName>
    <definedName name="Z_B6ED88C6_BF56_4E86_984D_533B71F28210_.wvu.PrintArea" localSheetId="0" hidden="1">'Preisblatt Los 1'!$A$1:$F$72</definedName>
    <definedName name="Z_DB21B71C_2880_466E_981C_7CE43FC91D4F_.wvu.PrintArea" localSheetId="0" hidden="1">'Preisblatt Los 1'!$A$1:$F$70</definedName>
  </definedNames>
  <calcPr calcId="191028"/>
  <customWorkbookViews>
    <customWorkbookView name="Cyranek, Elke - Persönliche Ansicht" guid="{B264E999-BAF8-41C0-B149-CD1A7B7B46E7}" mergeInterval="0" personalView="1" maximized="1" xWindow="-8" yWindow="-8" windowWidth="1936" windowHeight="1056" activeSheetId="1"/>
    <customWorkbookView name="Wagner, Monika - Persönliche Ansicht" guid="{5C8D43CB-F13B-444F-8BD0-E68225B2CADE}" mergeInterval="0" personalView="1" maximized="1" xWindow="-9" yWindow="-9" windowWidth="1938" windowHeight="1048" activeSheetId="1"/>
    <customWorkbookView name="Vetter, Christiane - Persönliche Ansicht" guid="{47A0A546-568E-4C8A-AC59-6AECE5E6D9BB}" mergeInterval="0" personalView="1" maximized="1" xWindow="-9" yWindow="-9" windowWidth="1938" windowHeight="1048" activeSheetId="2" showComments="commIndAndComment"/>
    <customWorkbookView name="Mitarbeiter - Persönliche Ansicht" guid="{B6ED88C6-BF56-4E86-984D-533B71F28210}" mergeInterval="0" personalView="1" maximized="1" xWindow="-8" yWindow="-8" windowWidth="2064" windowHeight="1128" activeSheetId="1" showComments="commIndAndComment"/>
    <customWorkbookView name="kirstin.rauh - Persönliche Ansicht" guid="{DB21B71C-2880-466E-981C-7CE43FC91D4F}" mergeInterval="0" personalView="1" maximized="1" xWindow="-8" yWindow="-8" windowWidth="2064" windowHeight="112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" l="1"/>
  <c r="E54" i="1"/>
  <c r="E12" i="1"/>
  <c r="E52" i="1"/>
  <c r="E51" i="1"/>
  <c r="E50" i="1"/>
  <c r="E49" i="1"/>
  <c r="E46" i="1"/>
  <c r="E40" i="1"/>
  <c r="E45" i="1"/>
  <c r="E43" i="1"/>
  <c r="E39" i="1"/>
  <c r="E38" i="1"/>
  <c r="E36" i="1"/>
  <c r="E35" i="1"/>
  <c r="E34" i="1"/>
  <c r="E33" i="1"/>
  <c r="E30" i="1"/>
  <c r="E28" i="1"/>
  <c r="E27" i="1"/>
  <c r="E26" i="1"/>
  <c r="E24" i="1"/>
  <c r="E23" i="1"/>
  <c r="E22" i="1"/>
  <c r="E21" i="1"/>
  <c r="E19" i="1"/>
  <c r="E18" i="1"/>
  <c r="E16" i="1"/>
  <c r="E15" i="1"/>
  <c r="E13" i="1"/>
  <c r="E60" i="1" l="1"/>
</calcChain>
</file>

<file path=xl/sharedStrings.xml><?xml version="1.0" encoding="utf-8"?>
<sst xmlns="http://schemas.openxmlformats.org/spreadsheetml/2006/main" count="107" uniqueCount="107">
  <si>
    <t>ECA-2026-007 Büroausstattung</t>
  </si>
  <si>
    <t>Preisblatt  Los 1  Büromöbel</t>
  </si>
  <si>
    <t>Ausfüllhinweis: Alle gelb hinterlegten Felder sind auszufüllen</t>
  </si>
  <si>
    <t>lfd Nr.</t>
  </si>
  <si>
    <t>Bezeichnung</t>
  </si>
  <si>
    <t>Menge
(geschätzt; zur Kalkulation)</t>
  </si>
  <si>
    <t>Netto-
Einzelpreis
in €</t>
  </si>
  <si>
    <t>Netto-Gesamtpreis
in €</t>
  </si>
  <si>
    <t>Hersteller/Produktname</t>
  </si>
  <si>
    <t>1.</t>
  </si>
  <si>
    <t>Tischsysteme und Zubehör</t>
  </si>
  <si>
    <t>1.1.</t>
  </si>
  <si>
    <t>Arbeitsplatztische 140x80</t>
  </si>
  <si>
    <t>1.1.1.</t>
  </si>
  <si>
    <t xml:space="preserve">
Arbeitsplatztisch, 140 x 80 cm, bis auf Stehhöhe
Arbeitsplatte 140x80 cm
mit T-Fußgestell
Kabelkanal/-wanne
2 x 3-fach Steckdose (mit Kupplungskabel) und Zuleitung 5m,
Schiebeplatte
Mit Gasfederlift verstellbar
</t>
  </si>
  <si>
    <t>1.1.2.</t>
  </si>
  <si>
    <t xml:space="preserve">
Arbeitsplatztisch, 140 x 80 cm, bis auf Stehhöhe
Arbeitsplatte 140x80 cm
mit T-Fußgestell
Kabelkanal/-wanne
2 x 3-fach Steckdose (mit Kupplungskabel) und Zuleitung 5m,
Schiebeplatte
Motorisch verstellbar
</t>
  </si>
  <si>
    <t>1.2.</t>
  </si>
  <si>
    <t>Arbeitsplatztische 160x80</t>
  </si>
  <si>
    <t>1.2.2.</t>
  </si>
  <si>
    <t xml:space="preserve">
Arbeitsplatztisch, 160 x 80 cm, bis auf Stehhöhe
Arbeitsplatte 160x80 cm
mit T-Fußgestell
Kabelkanal/-wanne
2 x 3-fach Steckdose (mit Kupplungskabel) und Zuleitung 5m,
Schiebeplatte
Mit Gasfederlift verstellbar
</t>
  </si>
  <si>
    <t>1.2.3.</t>
  </si>
  <si>
    <t xml:space="preserve">
Arbeitsplatztisch, 160 x 80 cm, bis auf Stehhöhe
Arbeitsplatte 160x80 cm
mit T-Fußgestell
Kabelkanal/-wanne
2 x 3-fach Steckdose (mit Kupplungskabel) und Zuleitung 5m,
Schiebeplatte
Motorisch verstellbar
</t>
  </si>
  <si>
    <t>1.3.</t>
  </si>
  <si>
    <t>Arbeitsplatztische 180x80</t>
  </si>
  <si>
    <t>1.3.2.</t>
  </si>
  <si>
    <t>Arbeitsplatztisch, 180 x 80 cm, bis auf Stehhöhe
Arbeitsplatte 180x80 cm
mit T-Fußgestell
Kabelkanal/-wanne
2 x 3-fach Steckdose (mit Kupplungskabel) und Zuleitung 5m,
Schiebeplatte
mit Gasfederlift verstellbar</t>
  </si>
  <si>
    <t>1.3.3.</t>
  </si>
  <si>
    <t xml:space="preserve">
Arbeitsplatztisch, 180 x 80 cm, bis auf Stehhöhe
Arbeitsplatte 180x80 cm
mit T-Fußgestell
Kabelkanal/-wanne
2 x 3-fach Steckdose (mit Kupplungskabel) und Zuleitung 5m,
Schiebeplatte
Motorisch verstellbar</t>
  </si>
  <si>
    <t>1.4.</t>
  </si>
  <si>
    <t>Besprechungs-/Konferenztische</t>
  </si>
  <si>
    <t>1.4.1.</t>
  </si>
  <si>
    <r>
      <t xml:space="preserve">
</t>
    </r>
    <r>
      <rPr>
        <b/>
        <sz val="9"/>
        <color theme="1"/>
        <rFont val="Verdana"/>
        <family val="2"/>
      </rPr>
      <t>Besprechungstisch, rund, höhenverstellbar</t>
    </r>
    <r>
      <rPr>
        <sz val="9"/>
        <color theme="1"/>
        <rFont val="Verdana"/>
        <family val="2"/>
      </rPr>
      <t xml:space="preserve">
Tischplatte mit Durchmesser 100 cm
mit Säulenfuß
Höhenverstellung 68 - 120 cm, mittels Gasfederlift stufenlos einstellbar</t>
    </r>
  </si>
  <si>
    <t>1.4.2.</t>
  </si>
  <si>
    <r>
      <t xml:space="preserve">
</t>
    </r>
    <r>
      <rPr>
        <b/>
        <sz val="9"/>
        <color theme="1"/>
        <rFont val="Verdana"/>
        <family val="2"/>
      </rPr>
      <t>Besprechungstisch, 80 x 80 cm, höhenverstellbar</t>
    </r>
    <r>
      <rPr>
        <sz val="9"/>
        <color theme="1"/>
        <rFont val="Verdana"/>
        <family val="2"/>
      </rPr>
      <t xml:space="preserve">
Tischplatte 80 x 80 cm
mit Säulenfuß
Höhenverstellung 68 - 120 cm, mittels Gasfederlift stufenlos einstellbar
</t>
    </r>
  </si>
  <si>
    <t>1.4.3.</t>
  </si>
  <si>
    <r>
      <t xml:space="preserve">
</t>
    </r>
    <r>
      <rPr>
        <b/>
        <sz val="9"/>
        <color theme="1"/>
        <rFont val="Verdana"/>
        <family val="2"/>
      </rPr>
      <t>Besprechungs- / Konferenztisch,
160 x 80 cm, 4-Fuß</t>
    </r>
    <r>
      <rPr>
        <sz val="9"/>
        <color theme="1"/>
        <rFont val="Verdana"/>
        <family val="2"/>
      </rPr>
      <t xml:space="preserve">
Tischplatte 160 x 80 cm
mit 4-Fußgestell
Höhe 72 cm
</t>
    </r>
  </si>
  <si>
    <t>1.4.4.</t>
  </si>
  <si>
    <r>
      <t xml:space="preserve">
</t>
    </r>
    <r>
      <rPr>
        <b/>
        <sz val="9"/>
        <color theme="1"/>
        <rFont val="Verdana"/>
        <family val="2"/>
      </rPr>
      <t>Besprechungs- / Konferenztisch,
160 x 80 cm, T-Fuß</t>
    </r>
    <r>
      <rPr>
        <sz val="9"/>
        <color theme="1"/>
        <rFont val="Verdana"/>
        <family val="2"/>
      </rPr>
      <t xml:space="preserve">
Tischplatte 160 x 80 cm
klappbar
mit T-Fußgestell
Höhe 72 cm
</t>
    </r>
  </si>
  <si>
    <t>1.5.</t>
  </si>
  <si>
    <t>3. Organisationsebene</t>
  </si>
  <si>
    <t>1.5.1.</t>
  </si>
  <si>
    <t xml:space="preserve">
Tischpaneel mit eingefräster Nut, Befestigung an der Tischrückseite,  zur Aufnahme von Monitorhaltern, Stiftbox etc. 140 x 60 cm
</t>
  </si>
  <si>
    <t>1.5.2.</t>
  </si>
  <si>
    <t xml:space="preserve">
Tischpaneel mit eingefräster Nut, Befestigung an der Tischrückseite,  zur Aufnahme von Monitorhaltern, Stiftbox etc. 160x 60 cm
</t>
  </si>
  <si>
    <t>1.5.3.</t>
  </si>
  <si>
    <t xml:space="preserve">
Tischpaneel mit eingefräster Nut, Befestigung an der Tischrückseite,  zur Aufnahme von Monitorhaltern, Stiftbox etc. 180 x 60 cm
</t>
  </si>
  <si>
    <t>1.6.</t>
  </si>
  <si>
    <t>Zubehör, passend zum Tischsystem</t>
  </si>
  <si>
    <t>1.6.1.</t>
  </si>
  <si>
    <t>Stiftbox, Kunststoff</t>
  </si>
  <si>
    <t>2.</t>
  </si>
  <si>
    <t>Stauraumsysteme</t>
  </si>
  <si>
    <t>2.1.</t>
  </si>
  <si>
    <t>Seitenrolladenschrank</t>
  </si>
  <si>
    <t>2.1.1.</t>
  </si>
  <si>
    <t xml:space="preserve">
Seitenrollladenschrank 80 x 42-45 x  112-115 cm
(3 OH), 3 Fächer,
Querrolladen, Rolltür schallabsorbierend
</t>
  </si>
  <si>
    <t>2.1.2.</t>
  </si>
  <si>
    <t xml:space="preserve">
Seitenrollladenschrank 80 x 42-45 x  112-115 cm
(3 OH), 3 Fächer,
Querrolladen, Rolltür und Rückwand perforiert/schallabsorbierend
</t>
  </si>
  <si>
    <t>2.1.3.</t>
  </si>
  <si>
    <t xml:space="preserve">
Seitenrollladenschrank 100 x 42-45 x  112-115 cm
(3 OH), 3 Fächer,
Querrolladen, Rolltür schallabsorbierend
</t>
  </si>
  <si>
    <t>2.1.4.</t>
  </si>
  <si>
    <t xml:space="preserve">
Seitenrollladenschrank 100 x 42-45 x  112-115 cm
(3 OH), 3 Fächer,
Querrolladen, Rolltür und Rückwand perforiert/schallabsorbierend
</t>
  </si>
  <si>
    <t>2.2.</t>
  </si>
  <si>
    <t>Türschrank</t>
  </si>
  <si>
    <t>2.2.1.</t>
  </si>
  <si>
    <t xml:space="preserve">
Türenschränke 80 x 42-45 x 215-218 cm, Flügeltüren mit senkrechten Metallgriffen,
5 Böden / 6 Fächer, Flügeltüren mit senkrechten Metallgriffen schallabsorbierend
</t>
  </si>
  <si>
    <t>2.2.2.</t>
  </si>
  <si>
    <t xml:space="preserve">
Türenschränke 100 x 42-45 x 215-218 cm, Flügeltüren mit senkrechten Metallgriffen, 
5 Böden / 6 Fächer, Flügeltüren mit senkrechten Metallgriffen schallabsornierend
</t>
  </si>
  <si>
    <t>2.2.3.</t>
  </si>
  <si>
    <t xml:space="preserve">
Türenschränke mit Garderobe
100 cm x  42-45 x 215-218 cm,
(1 Hälfte Fachböden, 1 Hälfte Garderobe)
</t>
  </si>
  <si>
    <t>3.</t>
  </si>
  <si>
    <t>Containersysteme</t>
  </si>
  <si>
    <t>3.1.</t>
  </si>
  <si>
    <t>Standcontainer</t>
  </si>
  <si>
    <t>3.1.1.</t>
  </si>
  <si>
    <r>
      <t xml:space="preserve">
Standcontainer 40-43 x 80 x</t>
    </r>
    <r>
      <rPr>
        <sz val="9"/>
        <rFont val="Verdana"/>
        <family val="2"/>
      </rPr>
      <t xml:space="preserve"> </t>
    </r>
    <r>
      <rPr>
        <sz val="10"/>
        <rFont val="Verdana"/>
        <family val="2"/>
      </rPr>
      <t>72</t>
    </r>
    <r>
      <rPr>
        <sz val="9"/>
        <rFont val="Verdana"/>
        <family val="2"/>
      </rPr>
      <t xml:space="preserve"> </t>
    </r>
    <r>
      <rPr>
        <sz val="9"/>
        <color theme="1"/>
        <rFont val="Verdana"/>
        <family val="2"/>
      </rPr>
      <t xml:space="preserve">cm, 
1 Stifteschublade,
3 Schübe plus 3 Trennstege
</t>
    </r>
  </si>
  <si>
    <t>3.2.</t>
  </si>
  <si>
    <t>Rollcontainer</t>
  </si>
  <si>
    <t>3.2.1.</t>
  </si>
  <si>
    <r>
      <t xml:space="preserve">
Rollcontainer 30-33 x </t>
    </r>
    <r>
      <rPr>
        <sz val="10"/>
        <rFont val="Verdana"/>
        <family val="2"/>
      </rPr>
      <t>80</t>
    </r>
    <r>
      <rPr>
        <sz val="9"/>
        <color theme="1"/>
        <rFont val="Verdana"/>
        <family val="2"/>
      </rPr>
      <t xml:space="preserve"> x 50-53 cm, 
1 Stifteschublade, 
3 Schübe plus 3 Trennstege
</t>
    </r>
  </si>
  <si>
    <t>3.2.2.</t>
  </si>
  <si>
    <r>
      <t xml:space="preserve">
Rollcontainer</t>
    </r>
    <r>
      <rPr>
        <sz val="9"/>
        <rFont val="Verdana"/>
        <family val="2"/>
      </rPr>
      <t xml:space="preserve"> 40 </t>
    </r>
    <r>
      <rPr>
        <sz val="9"/>
        <color theme="1"/>
        <rFont val="Verdana"/>
        <family val="2"/>
      </rPr>
      <t xml:space="preserve">x 60 x </t>
    </r>
    <r>
      <rPr>
        <sz val="10"/>
        <rFont val="Verdana"/>
        <family val="2"/>
      </rPr>
      <t>56</t>
    </r>
    <r>
      <rPr>
        <sz val="9"/>
        <color theme="1"/>
        <rFont val="Verdana"/>
        <family val="2"/>
      </rPr>
      <t xml:space="preserve"> cm, 
1 Stifteschublade, 
3 Schübe plus 3 Trennstege
</t>
    </r>
    <r>
      <rPr>
        <u/>
        <sz val="9"/>
        <color theme="1"/>
        <rFont val="Verdana"/>
        <family val="2"/>
      </rPr>
      <t>mit SITZKISSEN, grau</t>
    </r>
    <r>
      <rPr>
        <sz val="9"/>
        <color theme="1"/>
        <rFont val="Verdana"/>
        <family val="2"/>
      </rPr>
      <t xml:space="preserve">
</t>
    </r>
  </si>
  <si>
    <t>4.</t>
  </si>
  <si>
    <t>Stellwände</t>
  </si>
  <si>
    <t>4.1.</t>
  </si>
  <si>
    <t>Schallabsorbierende Stellwand, Freistehend</t>
  </si>
  <si>
    <t>4.1.1.</t>
  </si>
  <si>
    <t>BxTxH 100 x 4-5 x 175-185 cm</t>
  </si>
  <si>
    <t>4.1.2.</t>
  </si>
  <si>
    <t>BxTxH 120 x 4-5 x 175-185 cm</t>
  </si>
  <si>
    <t>4.1.3.</t>
  </si>
  <si>
    <t>BxTxH 160 x 4-5 x 175-185 cm</t>
  </si>
  <si>
    <t>4.1.4.</t>
  </si>
  <si>
    <t>BxTxH 180 x 4-5 x 175-185 cm</t>
  </si>
  <si>
    <t>5.</t>
  </si>
  <si>
    <t>Stehtisch</t>
  </si>
  <si>
    <t>5.1.</t>
  </si>
  <si>
    <t>Stehtisch mit Vierfußegestell 
BxTxH 70-80 x 180-200 x 100-110cm</t>
  </si>
  <si>
    <t>6.</t>
  </si>
  <si>
    <t>Barhocker</t>
  </si>
  <si>
    <t>6.1.</t>
  </si>
  <si>
    <t>Barhocker mit Sitzschale, Vierfußgestell
BxTxH 42-46 x 42-50 x 90-100 cm
Sitzhöhe: 75-85 cm</t>
  </si>
  <si>
    <t>Netto-Gesamtsumme (Wertungspreis)</t>
  </si>
  <si>
    <t>Weitere Details zu Ausführung und Maßen entnehmen Sie der Leistungsbeschreibung</t>
  </si>
  <si>
    <t xml:space="preserve">Bei den in diesem Preisblatt angegebenen Mengen handelt es sich um Schätzmengen, die der Kalkulation dienen. </t>
  </si>
  <si>
    <t>Hieraus ergibt sich kein Anspruch des späteren Auftragnehmers gegen den Auftraggeber auf Abnahme in entsprechender Höhe.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</si>
</sst>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u/>
      <sz val="9"/>
      <color theme="1"/>
      <name val="Verdana"/>
      <family val="2"/>
    </font>
    <font>
      <b/>
      <sz val="9"/>
      <color theme="1" tint="4.9989318521683403E-2"/>
      <name val="Verdana"/>
      <family val="2"/>
    </font>
    <font>
      <b/>
      <sz val="14"/>
      <color theme="1"/>
      <name val="Calibri"/>
      <family val="2"/>
      <scheme val="minor"/>
    </font>
    <font>
      <b/>
      <sz val="9"/>
      <color rgb="FFFF0000"/>
      <name val="Verdana"/>
      <family val="2"/>
    </font>
    <font>
      <b/>
      <sz val="14"/>
      <color theme="1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i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0" xfId="0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3" fontId="4" fillId="5" borderId="0" xfId="0" applyNumberFormat="1" applyFont="1" applyFill="1" applyAlignment="1" applyProtection="1">
      <alignment horizontal="center" vertical="center" wrapText="1"/>
      <protection locked="0"/>
    </xf>
    <xf numFmtId="3" fontId="5" fillId="5" borderId="0" xfId="0" applyNumberFormat="1" applyFont="1" applyFill="1" applyAlignment="1" applyProtection="1">
      <alignment horizontal="right" vertical="center"/>
      <protection locked="0"/>
    </xf>
    <xf numFmtId="164" fontId="5" fillId="5" borderId="0" xfId="0" applyNumberFormat="1" applyFont="1" applyFill="1" applyAlignment="1" applyProtection="1">
      <alignment vertical="center" wrapText="1"/>
      <protection locked="0"/>
    </xf>
    <xf numFmtId="0" fontId="10" fillId="0" borderId="0" xfId="0" applyFont="1"/>
    <xf numFmtId="0" fontId="10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0" fillId="0" borderId="0" xfId="0" applyProtection="1">
      <protection hidden="1"/>
    </xf>
    <xf numFmtId="0" fontId="8" fillId="0" borderId="0" xfId="0" applyFont="1" applyProtection="1"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vertical="center"/>
      <protection hidden="1"/>
    </xf>
    <xf numFmtId="164" fontId="2" fillId="3" borderId="1" xfId="0" applyNumberFormat="1" applyFont="1" applyFill="1" applyBorder="1" applyAlignment="1" applyProtection="1">
      <alignment vertical="center" wrapText="1"/>
      <protection hidden="1"/>
    </xf>
    <xf numFmtId="0" fontId="1" fillId="4" borderId="1" xfId="0" applyFont="1" applyFill="1" applyBorder="1" applyAlignment="1" applyProtection="1">
      <alignment vertical="center"/>
      <protection hidden="1"/>
    </xf>
    <xf numFmtId="164" fontId="3" fillId="4" borderId="1" xfId="0" applyNumberFormat="1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3" fillId="5" borderId="1" xfId="0" applyFont="1" applyFill="1" applyBorder="1" applyAlignment="1" applyProtection="1">
      <alignment wrapText="1"/>
      <protection hidden="1"/>
    </xf>
    <xf numFmtId="3" fontId="4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vertical="center" wrapText="1"/>
      <protection hidden="1"/>
    </xf>
    <xf numFmtId="164" fontId="3" fillId="4" borderId="1" xfId="0" applyNumberFormat="1" applyFont="1" applyFill="1" applyBorder="1" applyAlignment="1" applyProtection="1">
      <alignment horizontal="left" vertical="center" wrapText="1"/>
      <protection hidden="1"/>
    </xf>
    <xf numFmtId="0" fontId="4" fillId="5" borderId="1" xfId="0" applyFont="1" applyFill="1" applyBorder="1" applyAlignment="1" applyProtection="1">
      <alignment vertical="top" wrapText="1"/>
      <protection hidden="1"/>
    </xf>
    <xf numFmtId="0" fontId="4" fillId="5" borderId="1" xfId="0" applyFont="1" applyFill="1" applyBorder="1" applyAlignment="1" applyProtection="1">
      <alignment wrapText="1"/>
      <protection hidden="1"/>
    </xf>
    <xf numFmtId="0" fontId="5" fillId="4" borderId="1" xfId="0" applyFont="1" applyFill="1" applyBorder="1" applyAlignment="1" applyProtection="1">
      <alignment vertical="center" wrapText="1"/>
      <protection hidden="1"/>
    </xf>
    <xf numFmtId="164" fontId="4" fillId="4" borderId="1" xfId="0" applyNumberFormat="1" applyFont="1" applyFill="1" applyBorder="1" applyAlignment="1" applyProtection="1">
      <alignment horizontal="left" vertical="center"/>
      <protection hidden="1"/>
    </xf>
    <xf numFmtId="0" fontId="4" fillId="5" borderId="1" xfId="0" applyFont="1" applyFill="1" applyBorder="1" applyAlignment="1" applyProtection="1">
      <alignment vertical="center" wrapText="1"/>
      <protection hidden="1"/>
    </xf>
    <xf numFmtId="0" fontId="3" fillId="5" borderId="1" xfId="0" applyFont="1" applyFill="1" applyBorder="1" applyAlignment="1" applyProtection="1">
      <alignment vertical="center" wrapText="1"/>
      <protection hidden="1"/>
    </xf>
    <xf numFmtId="0" fontId="5" fillId="5" borderId="1" xfId="0" applyFont="1" applyFill="1" applyBorder="1" applyAlignment="1" applyProtection="1">
      <alignment vertical="center" wrapText="1"/>
      <protection hidden="1"/>
    </xf>
    <xf numFmtId="164" fontId="2" fillId="3" borderId="1" xfId="0" applyNumberFormat="1" applyFont="1" applyFill="1" applyBorder="1" applyAlignment="1" applyProtection="1">
      <alignment horizontal="left" vertical="center" wrapText="1"/>
      <protection hidden="1"/>
    </xf>
    <xf numFmtId="16" fontId="1" fillId="4" borderId="1" xfId="0" applyNumberFormat="1" applyFont="1" applyFill="1" applyBorder="1" applyAlignment="1" applyProtection="1">
      <alignment horizontal="center" vertical="center"/>
      <protection hidden="1"/>
    </xf>
    <xf numFmtId="164" fontId="2" fillId="4" borderId="1" xfId="0" applyNumberFormat="1" applyFont="1" applyFill="1" applyBorder="1" applyAlignment="1" applyProtection="1">
      <alignment horizontal="left" vertical="center" wrapText="1"/>
      <protection hidden="1"/>
    </xf>
    <xf numFmtId="0" fontId="3" fillId="5" borderId="1" xfId="0" applyFont="1" applyFill="1" applyBorder="1" applyAlignment="1" applyProtection="1">
      <alignment vertical="top" wrapText="1"/>
      <protection hidden="1"/>
    </xf>
    <xf numFmtId="14" fontId="3" fillId="5" borderId="1" xfId="0" applyNumberFormat="1" applyFont="1" applyFill="1" applyBorder="1" applyAlignment="1" applyProtection="1">
      <alignment horizontal="center" vertical="center"/>
      <protection hidden="1"/>
    </xf>
    <xf numFmtId="2" fontId="1" fillId="3" borderId="1" xfId="0" applyNumberFormat="1" applyFont="1" applyFill="1" applyBorder="1" applyAlignment="1" applyProtection="1">
      <alignment horizontal="center" vertical="center"/>
      <protection hidden="1"/>
    </xf>
    <xf numFmtId="164" fontId="2" fillId="3" borderId="1" xfId="0" applyNumberFormat="1" applyFont="1" applyFill="1" applyBorder="1" applyAlignment="1" applyProtection="1">
      <alignment horizontal="left" vertical="center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164" fontId="4" fillId="4" borderId="1" xfId="0" applyNumberFormat="1" applyFont="1" applyFill="1" applyBorder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 applyProtection="1">
      <alignment vertical="center" wrapText="1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2" fontId="3" fillId="4" borderId="1" xfId="0" applyNumberFormat="1" applyFont="1" applyFill="1" applyBorder="1" applyAlignment="1" applyProtection="1">
      <alignment horizontal="center" vertical="center"/>
      <protection hidden="1"/>
    </xf>
    <xf numFmtId="2" fontId="3" fillId="5" borderId="1" xfId="0" applyNumberFormat="1" applyFont="1" applyFill="1" applyBorder="1" applyAlignment="1" applyProtection="1">
      <alignment horizontal="center" vertical="center"/>
      <protection hidden="1"/>
    </xf>
    <xf numFmtId="0" fontId="4" fillId="5" borderId="1" xfId="0" applyFont="1" applyFill="1" applyBorder="1" applyProtection="1">
      <protection hidden="1"/>
    </xf>
    <xf numFmtId="2" fontId="3" fillId="5" borderId="0" xfId="0" applyNumberFormat="1" applyFont="1" applyFill="1" applyAlignment="1" applyProtection="1">
      <alignment horizontal="center" vertical="center"/>
      <protection hidden="1"/>
    </xf>
    <xf numFmtId="2" fontId="3" fillId="5" borderId="3" xfId="0" applyNumberFormat="1" applyFont="1" applyFill="1" applyBorder="1" applyAlignment="1" applyProtection="1">
      <alignment horizontal="center" vertical="center"/>
      <protection hidden="1"/>
    </xf>
    <xf numFmtId="2" fontId="1" fillId="5" borderId="4" xfId="0" applyNumberFormat="1" applyFont="1" applyFill="1" applyBorder="1" applyAlignment="1" applyProtection="1">
      <alignment horizontal="left" vertical="center" wrapText="1"/>
      <protection hidden="1"/>
    </xf>
    <xf numFmtId="2" fontId="3" fillId="5" borderId="0" xfId="0" applyNumberFormat="1" applyFont="1" applyFill="1" applyAlignment="1" applyProtection="1">
      <alignment horizontal="left" vertical="center"/>
      <protection hidden="1"/>
    </xf>
    <xf numFmtId="2" fontId="1" fillId="5" borderId="0" xfId="0" applyNumberFormat="1" applyFont="1" applyFill="1" applyAlignment="1" applyProtection="1">
      <alignment horizontal="left" vertical="center" wrapText="1"/>
      <protection hidden="1"/>
    </xf>
    <xf numFmtId="0" fontId="9" fillId="2" borderId="0" xfId="0" applyFont="1" applyFill="1" applyAlignment="1" applyProtection="1">
      <alignment horizontal="left" vertical="center"/>
      <protection hidden="1"/>
    </xf>
    <xf numFmtId="0" fontId="3" fillId="2" borderId="0" xfId="0" applyFont="1" applyFill="1" applyAlignment="1" applyProtection="1">
      <alignment wrapText="1"/>
      <protection hidden="1"/>
    </xf>
    <xf numFmtId="164" fontId="3" fillId="2" borderId="2" xfId="0" applyNumberFormat="1" applyFont="1" applyFill="1" applyBorder="1" applyProtection="1">
      <protection hidden="1"/>
    </xf>
    <xf numFmtId="164" fontId="3" fillId="2" borderId="0" xfId="0" applyNumberFormat="1" applyFont="1" applyFill="1" applyProtection="1">
      <protection hidden="1"/>
    </xf>
    <xf numFmtId="3" fontId="5" fillId="5" borderId="4" xfId="0" applyNumberFormat="1" applyFont="1" applyFill="1" applyBorder="1" applyAlignment="1" applyProtection="1">
      <alignment horizontal="right" vertical="center"/>
      <protection hidden="1"/>
    </xf>
    <xf numFmtId="164" fontId="5" fillId="5" borderId="5" xfId="0" applyNumberFormat="1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164" fontId="4" fillId="5" borderId="1" xfId="0" applyNumberFormat="1" applyFont="1" applyFill="1" applyBorder="1" applyAlignment="1" applyProtection="1">
      <alignment vertical="center" wrapText="1"/>
      <protection hidden="1"/>
    </xf>
    <xf numFmtId="164" fontId="3" fillId="4" borderId="1" xfId="0" applyNumberFormat="1" applyFont="1" applyFill="1" applyBorder="1" applyAlignment="1" applyProtection="1">
      <alignment vertical="center"/>
      <protection hidden="1"/>
    </xf>
    <xf numFmtId="164" fontId="3" fillId="4" borderId="1" xfId="0" applyNumberFormat="1" applyFont="1" applyFill="1" applyBorder="1" applyAlignment="1" applyProtection="1">
      <alignment vertical="center" wrapText="1"/>
      <protection hidden="1"/>
    </xf>
    <xf numFmtId="164" fontId="4" fillId="4" borderId="1" xfId="0" applyNumberFormat="1" applyFont="1" applyFill="1" applyBorder="1" applyAlignment="1" applyProtection="1">
      <alignment vertical="center"/>
      <protection hidden="1"/>
    </xf>
    <xf numFmtId="164" fontId="2" fillId="4" borderId="1" xfId="0" applyNumberFormat="1" applyFont="1" applyFill="1" applyBorder="1" applyAlignment="1" applyProtection="1">
      <alignment vertical="center" wrapText="1"/>
      <protection hidden="1"/>
    </xf>
    <xf numFmtId="164" fontId="2" fillId="3" borderId="1" xfId="0" applyNumberFormat="1" applyFont="1" applyFill="1" applyBorder="1" applyAlignment="1" applyProtection="1">
      <alignment vertical="center"/>
      <protection hidden="1"/>
    </xf>
    <xf numFmtId="164" fontId="4" fillId="4" borderId="1" xfId="0" applyNumberFormat="1" applyFont="1" applyFill="1" applyBorder="1" applyAlignment="1" applyProtection="1">
      <alignment vertical="center" wrapText="1"/>
      <protection hidden="1"/>
    </xf>
    <xf numFmtId="0" fontId="0" fillId="3" borderId="1" xfId="0" applyFill="1" applyBorder="1" applyProtection="1">
      <protection hidden="1"/>
    </xf>
    <xf numFmtId="0" fontId="0" fillId="4" borderId="1" xfId="0" applyFill="1" applyBorder="1" applyProtection="1">
      <protection hidden="1"/>
    </xf>
    <xf numFmtId="164" fontId="2" fillId="3" borderId="1" xfId="0" applyNumberFormat="1" applyFont="1" applyFill="1" applyBorder="1" applyAlignment="1" applyProtection="1">
      <alignment horizontal="left" vertical="top" wrapText="1"/>
      <protection hidden="1"/>
    </xf>
    <xf numFmtId="164" fontId="3" fillId="4" borderId="1" xfId="0" applyNumberFormat="1" applyFont="1" applyFill="1" applyBorder="1" applyAlignment="1" applyProtection="1">
      <alignment horizontal="left" vertical="top"/>
      <protection hidden="1"/>
    </xf>
    <xf numFmtId="164" fontId="3" fillId="4" borderId="1" xfId="0" applyNumberFormat="1" applyFont="1" applyFill="1" applyBorder="1" applyAlignment="1" applyProtection="1">
      <alignment horizontal="left" vertical="top" wrapText="1"/>
      <protection hidden="1"/>
    </xf>
    <xf numFmtId="164" fontId="2" fillId="3" borderId="1" xfId="0" applyNumberFormat="1" applyFont="1" applyFill="1" applyBorder="1" applyAlignment="1" applyProtection="1">
      <alignment horizontal="left" vertical="top"/>
      <protection hidden="1"/>
    </xf>
    <xf numFmtId="164" fontId="4" fillId="4" borderId="1" xfId="0" applyNumberFormat="1" applyFont="1" applyFill="1" applyBorder="1" applyAlignment="1" applyProtection="1">
      <alignment horizontal="left" vertical="top" wrapText="1"/>
      <protection hidden="1"/>
    </xf>
    <xf numFmtId="164" fontId="4" fillId="4" borderId="1" xfId="0" applyNumberFormat="1" applyFont="1" applyFill="1" applyBorder="1" applyAlignment="1" applyProtection="1">
      <alignment horizontal="left" vertical="top"/>
      <protection hidden="1"/>
    </xf>
    <xf numFmtId="0" fontId="0" fillId="3" borderId="1" xfId="0" applyFill="1" applyBorder="1" applyAlignment="1" applyProtection="1">
      <alignment horizontal="left" vertical="top"/>
      <protection hidden="1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164" fontId="4" fillId="6" borderId="1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Protection="1">
      <protection hidden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3"/>
  <sheetViews>
    <sheetView tabSelected="1" zoomScaleNormal="100" zoomScaleSheetLayoutView="130" zoomScalePageLayoutView="80" workbookViewId="0">
      <selection activeCell="D11" sqref="D11"/>
    </sheetView>
  </sheetViews>
  <sheetFormatPr baseColWidth="10" defaultColWidth="11.453125" defaultRowHeight="14.5" x14ac:dyDescent="0.35"/>
  <cols>
    <col min="1" max="1" width="7.54296875" customWidth="1"/>
    <col min="2" max="2" width="51.54296875" customWidth="1"/>
    <col min="3" max="3" width="17.1796875" customWidth="1"/>
    <col min="4" max="4" width="15.453125" customWidth="1"/>
    <col min="5" max="5" width="13.81640625" bestFit="1" customWidth="1"/>
    <col min="6" max="6" width="32.453125" style="4" customWidth="1"/>
  </cols>
  <sheetData>
    <row r="1" spans="1:6" s="9" customFormat="1" ht="17.5" x14ac:dyDescent="0.35">
      <c r="A1" s="10" t="s">
        <v>0</v>
      </c>
      <c r="B1" s="10"/>
      <c r="C1" s="10"/>
    </row>
    <row r="2" spans="1:6" x14ac:dyDescent="0.35">
      <c r="A2" s="11"/>
      <c r="B2" s="12"/>
      <c r="C2" s="12"/>
    </row>
    <row r="3" spans="1:6" ht="18.5" x14ac:dyDescent="0.45">
      <c r="A3" s="12"/>
      <c r="B3" s="12"/>
      <c r="C3" s="13"/>
      <c r="D3" s="2"/>
      <c r="E3" s="2"/>
    </row>
    <row r="4" spans="1:6" ht="18.5" x14ac:dyDescent="0.45">
      <c r="A4" s="13" t="s">
        <v>1</v>
      </c>
      <c r="B4" s="13"/>
      <c r="C4" s="12"/>
    </row>
    <row r="5" spans="1:6" ht="18.5" x14ac:dyDescent="0.45">
      <c r="A5" s="13"/>
      <c r="B5" s="13"/>
      <c r="C5" s="12"/>
    </row>
    <row r="6" spans="1:6" ht="18.5" x14ac:dyDescent="0.45">
      <c r="A6" s="79" t="s">
        <v>2</v>
      </c>
      <c r="B6" s="13"/>
      <c r="C6" s="12"/>
    </row>
    <row r="7" spans="1:6" x14ac:dyDescent="0.35">
      <c r="A7" s="12"/>
      <c r="B7" s="12"/>
      <c r="C7" s="12"/>
      <c r="F7"/>
    </row>
    <row r="8" spans="1:6" x14ac:dyDescent="0.35">
      <c r="A8" s="12"/>
      <c r="B8" s="12"/>
      <c r="C8" s="12"/>
      <c r="F8"/>
    </row>
    <row r="9" spans="1:6" ht="34.5" x14ac:dyDescent="0.35">
      <c r="A9" s="14" t="s">
        <v>3</v>
      </c>
      <c r="B9" s="15" t="s">
        <v>4</v>
      </c>
      <c r="C9" s="16" t="s">
        <v>5</v>
      </c>
      <c r="D9" s="59" t="s">
        <v>6</v>
      </c>
      <c r="E9" s="59" t="s">
        <v>7</v>
      </c>
      <c r="F9" s="59" t="s">
        <v>8</v>
      </c>
    </row>
    <row r="10" spans="1:6" ht="20.149999999999999" customHeight="1" x14ac:dyDescent="0.35">
      <c r="A10" s="17" t="s">
        <v>9</v>
      </c>
      <c r="B10" s="17" t="s">
        <v>10</v>
      </c>
      <c r="C10" s="18"/>
      <c r="D10" s="18"/>
      <c r="E10" s="18"/>
      <c r="F10" s="69"/>
    </row>
    <row r="11" spans="1:6" ht="20.149999999999999" customHeight="1" x14ac:dyDescent="0.35">
      <c r="A11" s="19" t="s">
        <v>11</v>
      </c>
      <c r="B11" s="19" t="s">
        <v>12</v>
      </c>
      <c r="C11" s="20"/>
      <c r="D11" s="20"/>
      <c r="E11" s="20"/>
      <c r="F11" s="70"/>
    </row>
    <row r="12" spans="1:6" ht="127.5" x14ac:dyDescent="0.35">
      <c r="A12" s="21" t="s">
        <v>13</v>
      </c>
      <c r="B12" s="22" t="s">
        <v>14</v>
      </c>
      <c r="C12" s="23">
        <v>5</v>
      </c>
      <c r="D12" s="78">
        <v>0</v>
      </c>
      <c r="E12" s="60">
        <f>D12*C12</f>
        <v>0</v>
      </c>
      <c r="F12" s="76"/>
    </row>
    <row r="13" spans="1:6" ht="127.5" x14ac:dyDescent="0.35">
      <c r="A13" s="21" t="s">
        <v>15</v>
      </c>
      <c r="B13" s="22" t="s">
        <v>16</v>
      </c>
      <c r="C13" s="23">
        <v>30</v>
      </c>
      <c r="D13" s="78">
        <v>0</v>
      </c>
      <c r="E13" s="60">
        <f>D13*C13</f>
        <v>0</v>
      </c>
      <c r="F13" s="76"/>
    </row>
    <row r="14" spans="1:6" ht="20.149999999999999" customHeight="1" x14ac:dyDescent="0.35">
      <c r="A14" s="24" t="s">
        <v>17</v>
      </c>
      <c r="B14" s="19" t="s">
        <v>18</v>
      </c>
      <c r="C14" s="20"/>
      <c r="D14" s="61"/>
      <c r="E14" s="61"/>
      <c r="F14" s="70"/>
    </row>
    <row r="15" spans="1:6" ht="127.5" x14ac:dyDescent="0.35">
      <c r="A15" s="21" t="s">
        <v>19</v>
      </c>
      <c r="B15" s="22" t="s">
        <v>20</v>
      </c>
      <c r="C15" s="23">
        <v>5</v>
      </c>
      <c r="D15" s="78">
        <v>0</v>
      </c>
      <c r="E15" s="60">
        <f>D15*C15</f>
        <v>0</v>
      </c>
      <c r="F15" s="76"/>
    </row>
    <row r="16" spans="1:6" ht="127.5" x14ac:dyDescent="0.35">
      <c r="A16" s="21" t="s">
        <v>21</v>
      </c>
      <c r="B16" s="22" t="s">
        <v>22</v>
      </c>
      <c r="C16" s="23">
        <v>130</v>
      </c>
      <c r="D16" s="78">
        <v>0</v>
      </c>
      <c r="E16" s="60">
        <f>D16*C16</f>
        <v>0</v>
      </c>
      <c r="F16" s="76"/>
    </row>
    <row r="17" spans="1:6" s="1" customFormat="1" x14ac:dyDescent="0.35">
      <c r="A17" s="24" t="s">
        <v>23</v>
      </c>
      <c r="B17" s="25" t="s">
        <v>24</v>
      </c>
      <c r="C17" s="26"/>
      <c r="D17" s="62"/>
      <c r="E17" s="62"/>
      <c r="F17" s="71"/>
    </row>
    <row r="18" spans="1:6" ht="107.25" customHeight="1" x14ac:dyDescent="0.35">
      <c r="A18" s="21" t="s">
        <v>25</v>
      </c>
      <c r="B18" s="27" t="s">
        <v>26</v>
      </c>
      <c r="C18" s="23">
        <v>5</v>
      </c>
      <c r="D18" s="78">
        <v>0</v>
      </c>
      <c r="E18" s="60">
        <f>D18*C18</f>
        <v>0</v>
      </c>
      <c r="F18" s="76"/>
    </row>
    <row r="19" spans="1:6" ht="116" x14ac:dyDescent="0.35">
      <c r="A19" s="21" t="s">
        <v>27</v>
      </c>
      <c r="B19" s="28" t="s">
        <v>28</v>
      </c>
      <c r="C19" s="23">
        <v>250</v>
      </c>
      <c r="D19" s="78">
        <v>0</v>
      </c>
      <c r="E19" s="60">
        <f>D19*C19</f>
        <v>0</v>
      </c>
      <c r="F19" s="76"/>
    </row>
    <row r="20" spans="1:6" ht="20.149999999999999" customHeight="1" x14ac:dyDescent="0.35">
      <c r="A20" s="24" t="s">
        <v>29</v>
      </c>
      <c r="B20" s="29" t="s">
        <v>30</v>
      </c>
      <c r="C20" s="30"/>
      <c r="D20" s="63"/>
      <c r="E20" s="63"/>
      <c r="F20" s="70"/>
    </row>
    <row r="21" spans="1:6" ht="81.5" x14ac:dyDescent="0.35">
      <c r="A21" s="21" t="s">
        <v>31</v>
      </c>
      <c r="B21" s="22" t="s">
        <v>32</v>
      </c>
      <c r="C21" s="23">
        <v>30</v>
      </c>
      <c r="D21" s="78">
        <v>0</v>
      </c>
      <c r="E21" s="60">
        <f>D21*C21</f>
        <v>0</v>
      </c>
      <c r="F21" s="76"/>
    </row>
    <row r="22" spans="1:6" ht="93" x14ac:dyDescent="0.35">
      <c r="A22" s="21" t="s">
        <v>33</v>
      </c>
      <c r="B22" s="22" t="s">
        <v>34</v>
      </c>
      <c r="C22" s="23">
        <v>40</v>
      </c>
      <c r="D22" s="78">
        <v>0</v>
      </c>
      <c r="E22" s="60">
        <f>D22*C22</f>
        <v>0</v>
      </c>
      <c r="F22" s="76"/>
    </row>
    <row r="23" spans="1:6" ht="93" x14ac:dyDescent="0.35">
      <c r="A23" s="21" t="s">
        <v>35</v>
      </c>
      <c r="B23" s="22" t="s">
        <v>36</v>
      </c>
      <c r="C23" s="23">
        <v>40</v>
      </c>
      <c r="D23" s="78">
        <v>0</v>
      </c>
      <c r="E23" s="60">
        <f>D23*C23</f>
        <v>0</v>
      </c>
      <c r="F23" s="76"/>
    </row>
    <row r="24" spans="1:6" ht="104.5" x14ac:dyDescent="0.35">
      <c r="A24" s="21" t="s">
        <v>37</v>
      </c>
      <c r="B24" s="22" t="s">
        <v>38</v>
      </c>
      <c r="C24" s="23">
        <v>90</v>
      </c>
      <c r="D24" s="78">
        <v>0</v>
      </c>
      <c r="E24" s="60">
        <f>D24*C24</f>
        <v>0</v>
      </c>
      <c r="F24" s="76"/>
    </row>
    <row r="25" spans="1:6" x14ac:dyDescent="0.35">
      <c r="A25" s="24" t="s">
        <v>39</v>
      </c>
      <c r="B25" s="29" t="s">
        <v>40</v>
      </c>
      <c r="C25" s="20"/>
      <c r="D25" s="61"/>
      <c r="E25" s="61"/>
      <c r="F25" s="70"/>
    </row>
    <row r="26" spans="1:6" ht="57.5" x14ac:dyDescent="0.35">
      <c r="A26" s="21" t="s">
        <v>41</v>
      </c>
      <c r="B26" s="31" t="s">
        <v>42</v>
      </c>
      <c r="C26" s="23">
        <v>20</v>
      </c>
      <c r="D26" s="78">
        <v>0</v>
      </c>
      <c r="E26" s="60">
        <f>D26*C26</f>
        <v>0</v>
      </c>
      <c r="F26" s="76"/>
    </row>
    <row r="27" spans="1:6" ht="57.5" x14ac:dyDescent="0.35">
      <c r="A27" s="21" t="s">
        <v>43</v>
      </c>
      <c r="B27" s="32" t="s">
        <v>44</v>
      </c>
      <c r="C27" s="23">
        <v>450</v>
      </c>
      <c r="D27" s="78">
        <v>0</v>
      </c>
      <c r="E27" s="60">
        <f>D27*C27</f>
        <v>0</v>
      </c>
      <c r="F27" s="76"/>
    </row>
    <row r="28" spans="1:6" ht="57.5" x14ac:dyDescent="0.35">
      <c r="A28" s="21" t="s">
        <v>45</v>
      </c>
      <c r="B28" s="31" t="s">
        <v>46</v>
      </c>
      <c r="C28" s="23">
        <v>450</v>
      </c>
      <c r="D28" s="78">
        <v>0</v>
      </c>
      <c r="E28" s="60">
        <f>D28*C28</f>
        <v>0</v>
      </c>
      <c r="F28" s="76"/>
    </row>
    <row r="29" spans="1:6" ht="20.149999999999999" customHeight="1" x14ac:dyDescent="0.35">
      <c r="A29" s="24" t="s">
        <v>47</v>
      </c>
      <c r="B29" s="29" t="s">
        <v>48</v>
      </c>
      <c r="C29" s="30"/>
      <c r="D29" s="63"/>
      <c r="E29" s="63"/>
      <c r="F29" s="70"/>
    </row>
    <row r="30" spans="1:6" ht="20.149999999999999" customHeight="1" x14ac:dyDescent="0.35">
      <c r="A30" s="21" t="s">
        <v>49</v>
      </c>
      <c r="B30" s="33" t="s">
        <v>50</v>
      </c>
      <c r="C30" s="23">
        <v>50</v>
      </c>
      <c r="D30" s="78">
        <v>0</v>
      </c>
      <c r="E30" s="60">
        <f>D30*C30</f>
        <v>0</v>
      </c>
      <c r="F30" s="76"/>
    </row>
    <row r="31" spans="1:6" ht="20.149999999999999" customHeight="1" x14ac:dyDescent="0.35">
      <c r="A31" s="44" t="s">
        <v>51</v>
      </c>
      <c r="B31" s="17" t="s">
        <v>52</v>
      </c>
      <c r="C31" s="34"/>
      <c r="D31" s="18"/>
      <c r="E31" s="18"/>
      <c r="F31" s="69"/>
    </row>
    <row r="32" spans="1:6" ht="20.149999999999999" customHeight="1" x14ac:dyDescent="0.35">
      <c r="A32" s="35" t="s">
        <v>53</v>
      </c>
      <c r="B32" s="19" t="s">
        <v>54</v>
      </c>
      <c r="C32" s="36"/>
      <c r="D32" s="64"/>
      <c r="E32" s="64"/>
      <c r="F32" s="70"/>
    </row>
    <row r="33" spans="1:6" ht="57.5" x14ac:dyDescent="0.35">
      <c r="A33" s="21" t="s">
        <v>55</v>
      </c>
      <c r="B33" s="37" t="s">
        <v>56</v>
      </c>
      <c r="C33" s="23">
        <v>60</v>
      </c>
      <c r="D33" s="78">
        <v>0</v>
      </c>
      <c r="E33" s="60">
        <f>D33*C33</f>
        <v>0</v>
      </c>
      <c r="F33" s="76"/>
    </row>
    <row r="34" spans="1:6" ht="69" x14ac:dyDescent="0.35">
      <c r="A34" s="21" t="s">
        <v>57</v>
      </c>
      <c r="B34" s="37" t="s">
        <v>58</v>
      </c>
      <c r="C34" s="23">
        <v>20</v>
      </c>
      <c r="D34" s="78">
        <v>0</v>
      </c>
      <c r="E34" s="60">
        <f>D34*C34</f>
        <v>0</v>
      </c>
      <c r="F34" s="76"/>
    </row>
    <row r="35" spans="1:6" ht="57.5" x14ac:dyDescent="0.35">
      <c r="A35" s="21" t="s">
        <v>59</v>
      </c>
      <c r="B35" s="37" t="s">
        <v>60</v>
      </c>
      <c r="C35" s="23">
        <v>70</v>
      </c>
      <c r="D35" s="78">
        <v>0</v>
      </c>
      <c r="E35" s="60">
        <f>D35*C35</f>
        <v>0</v>
      </c>
      <c r="F35" s="76"/>
    </row>
    <row r="36" spans="1:6" ht="69" x14ac:dyDescent="0.35">
      <c r="A36" s="21" t="s">
        <v>61</v>
      </c>
      <c r="B36" s="37" t="s">
        <v>62</v>
      </c>
      <c r="C36" s="23">
        <v>5</v>
      </c>
      <c r="D36" s="78">
        <v>0</v>
      </c>
      <c r="E36" s="60">
        <f>D36*C36</f>
        <v>0</v>
      </c>
      <c r="F36" s="76"/>
    </row>
    <row r="37" spans="1:6" ht="20.149999999999999" customHeight="1" x14ac:dyDescent="0.35">
      <c r="A37" s="35" t="s">
        <v>63</v>
      </c>
      <c r="B37" s="19" t="s">
        <v>64</v>
      </c>
      <c r="C37" s="36"/>
      <c r="D37" s="64"/>
      <c r="E37" s="64"/>
      <c r="F37" s="70"/>
    </row>
    <row r="38" spans="1:6" ht="69" x14ac:dyDescent="0.35">
      <c r="A38" s="38" t="s">
        <v>65</v>
      </c>
      <c r="B38" s="37" t="s">
        <v>66</v>
      </c>
      <c r="C38" s="23">
        <v>30</v>
      </c>
      <c r="D38" s="78">
        <v>0</v>
      </c>
      <c r="E38" s="60">
        <f>D38*C38</f>
        <v>0</v>
      </c>
      <c r="F38" s="76"/>
    </row>
    <row r="39" spans="1:6" ht="69" x14ac:dyDescent="0.35">
      <c r="A39" s="21" t="s">
        <v>67</v>
      </c>
      <c r="B39" s="37" t="s">
        <v>68</v>
      </c>
      <c r="C39" s="23">
        <v>60</v>
      </c>
      <c r="D39" s="78">
        <v>0</v>
      </c>
      <c r="E39" s="60">
        <f>D39*C39</f>
        <v>0</v>
      </c>
      <c r="F39" s="76"/>
    </row>
    <row r="40" spans="1:6" ht="57.5" x14ac:dyDescent="0.35">
      <c r="A40" s="21" t="s">
        <v>69</v>
      </c>
      <c r="B40" s="37" t="s">
        <v>70</v>
      </c>
      <c r="C40" s="23">
        <v>50</v>
      </c>
      <c r="D40" s="78">
        <v>0</v>
      </c>
      <c r="E40" s="60">
        <f>D40*C40</f>
        <v>0</v>
      </c>
      <c r="F40" s="76"/>
    </row>
    <row r="41" spans="1:6" ht="20.149999999999999" customHeight="1" x14ac:dyDescent="0.35">
      <c r="A41" s="39" t="s">
        <v>71</v>
      </c>
      <c r="B41" s="17" t="s">
        <v>72</v>
      </c>
      <c r="C41" s="40"/>
      <c r="D41" s="65"/>
      <c r="E41" s="65"/>
      <c r="F41" s="72"/>
    </row>
    <row r="42" spans="1:6" s="1" customFormat="1" ht="20.149999999999999" customHeight="1" x14ac:dyDescent="0.35">
      <c r="A42" s="41" t="s">
        <v>73</v>
      </c>
      <c r="B42" s="29" t="s">
        <v>74</v>
      </c>
      <c r="C42" s="42"/>
      <c r="D42" s="66"/>
      <c r="E42" s="66"/>
      <c r="F42" s="73"/>
    </row>
    <row r="43" spans="1:6" ht="59.5" x14ac:dyDescent="0.35">
      <c r="A43" s="21" t="s">
        <v>75</v>
      </c>
      <c r="B43" s="37" t="s">
        <v>76</v>
      </c>
      <c r="C43" s="23">
        <v>90</v>
      </c>
      <c r="D43" s="78">
        <v>0</v>
      </c>
      <c r="E43" s="60">
        <f>D43*C43</f>
        <v>0</v>
      </c>
      <c r="F43" s="76"/>
    </row>
    <row r="44" spans="1:6" ht="20.149999999999999" customHeight="1" x14ac:dyDescent="0.35">
      <c r="A44" s="41" t="s">
        <v>77</v>
      </c>
      <c r="B44" s="29" t="s">
        <v>78</v>
      </c>
      <c r="C44" s="30"/>
      <c r="D44" s="63"/>
      <c r="E44" s="63"/>
      <c r="F44" s="74"/>
    </row>
    <row r="45" spans="1:6" ht="59.5" x14ac:dyDescent="0.35">
      <c r="A45" s="21" t="s">
        <v>79</v>
      </c>
      <c r="B45" s="37" t="s">
        <v>80</v>
      </c>
      <c r="C45" s="23">
        <v>90</v>
      </c>
      <c r="D45" s="78">
        <v>0</v>
      </c>
      <c r="E45" s="60">
        <f>D45*C45</f>
        <v>0</v>
      </c>
      <c r="F45" s="76"/>
    </row>
    <row r="46" spans="1:6" ht="71" x14ac:dyDescent="0.35">
      <c r="A46" s="21" t="s">
        <v>81</v>
      </c>
      <c r="B46" s="37" t="s">
        <v>82</v>
      </c>
      <c r="C46" s="23">
        <v>60</v>
      </c>
      <c r="D46" s="78">
        <v>0</v>
      </c>
      <c r="E46" s="60">
        <f>D46*C46</f>
        <v>0</v>
      </c>
      <c r="F46" s="76"/>
    </row>
    <row r="47" spans="1:6" ht="20.149999999999999" customHeight="1" x14ac:dyDescent="0.35">
      <c r="A47" s="39" t="s">
        <v>83</v>
      </c>
      <c r="B47" s="43" t="s">
        <v>84</v>
      </c>
      <c r="C47" s="44"/>
      <c r="D47" s="67"/>
      <c r="E47" s="67"/>
      <c r="F47" s="75"/>
    </row>
    <row r="48" spans="1:6" ht="20.149999999999999" customHeight="1" x14ac:dyDescent="0.35">
      <c r="A48" s="45" t="s">
        <v>85</v>
      </c>
      <c r="B48" s="25" t="s">
        <v>86</v>
      </c>
      <c r="C48" s="24"/>
      <c r="D48" s="68"/>
      <c r="E48" s="68"/>
      <c r="F48" s="70"/>
    </row>
    <row r="49" spans="1:6" ht="20.149999999999999" customHeight="1" x14ac:dyDescent="0.35">
      <c r="A49" s="46" t="s">
        <v>87</v>
      </c>
      <c r="B49" s="47" t="s">
        <v>88</v>
      </c>
      <c r="C49" s="23">
        <v>60</v>
      </c>
      <c r="D49" s="78">
        <v>0</v>
      </c>
      <c r="E49" s="60">
        <f>D49*C49</f>
        <v>0</v>
      </c>
      <c r="F49" s="76"/>
    </row>
    <row r="50" spans="1:6" ht="20.149999999999999" customHeight="1" x14ac:dyDescent="0.35">
      <c r="A50" s="46" t="s">
        <v>89</v>
      </c>
      <c r="B50" s="47" t="s">
        <v>90</v>
      </c>
      <c r="C50" s="23">
        <v>80</v>
      </c>
      <c r="D50" s="78">
        <v>0</v>
      </c>
      <c r="E50" s="60">
        <f>D50*C50</f>
        <v>0</v>
      </c>
      <c r="F50" s="76"/>
    </row>
    <row r="51" spans="1:6" ht="20.149999999999999" customHeight="1" x14ac:dyDescent="0.35">
      <c r="A51" s="46" t="s">
        <v>91</v>
      </c>
      <c r="B51" s="47" t="s">
        <v>92</v>
      </c>
      <c r="C51" s="23">
        <v>80</v>
      </c>
      <c r="D51" s="78">
        <v>0</v>
      </c>
      <c r="E51" s="60">
        <f>D51*C51</f>
        <v>0</v>
      </c>
      <c r="F51" s="76"/>
    </row>
    <row r="52" spans="1:6" ht="20.149999999999999" customHeight="1" x14ac:dyDescent="0.35">
      <c r="A52" s="46" t="s">
        <v>93</v>
      </c>
      <c r="B52" s="47" t="s">
        <v>94</v>
      </c>
      <c r="C52" s="23">
        <v>150</v>
      </c>
      <c r="D52" s="78">
        <v>0</v>
      </c>
      <c r="E52" s="60">
        <f>D52*C52</f>
        <v>0</v>
      </c>
      <c r="F52" s="76"/>
    </row>
    <row r="53" spans="1:6" ht="20.149999999999999" customHeight="1" x14ac:dyDescent="0.35">
      <c r="A53" s="39" t="s">
        <v>95</v>
      </c>
      <c r="B53" s="43" t="s">
        <v>96</v>
      </c>
      <c r="C53" s="44"/>
      <c r="D53" s="67"/>
      <c r="E53" s="67"/>
      <c r="F53" s="75"/>
    </row>
    <row r="54" spans="1:6" ht="29.25" customHeight="1" x14ac:dyDescent="0.35">
      <c r="A54" s="46" t="s">
        <v>97</v>
      </c>
      <c r="B54" s="28" t="s">
        <v>98</v>
      </c>
      <c r="C54" s="23">
        <v>70</v>
      </c>
      <c r="D54" s="78">
        <v>0</v>
      </c>
      <c r="E54" s="60">
        <f>D54*C54</f>
        <v>0</v>
      </c>
      <c r="F54" s="77"/>
    </row>
    <row r="55" spans="1:6" ht="20.149999999999999" customHeight="1" x14ac:dyDescent="0.35">
      <c r="A55" s="39" t="s">
        <v>99</v>
      </c>
      <c r="B55" s="43" t="s">
        <v>100</v>
      </c>
      <c r="C55" s="44"/>
      <c r="D55" s="67"/>
      <c r="E55" s="67"/>
      <c r="F55" s="75"/>
    </row>
    <row r="56" spans="1:6" ht="40.5" customHeight="1" x14ac:dyDescent="0.35">
      <c r="A56" s="46" t="s">
        <v>101</v>
      </c>
      <c r="B56" s="28" t="s">
        <v>102</v>
      </c>
      <c r="C56" s="23">
        <v>450</v>
      </c>
      <c r="D56" s="78">
        <v>0</v>
      </c>
      <c r="E56" s="60">
        <f>D56*C56</f>
        <v>0</v>
      </c>
      <c r="F56" s="77"/>
    </row>
    <row r="57" spans="1:6" x14ac:dyDescent="0.35">
      <c r="A57" s="48"/>
      <c r="B57" s="48"/>
      <c r="C57" s="48"/>
      <c r="D57" s="6"/>
      <c r="E57" s="6"/>
      <c r="F57" s="6"/>
    </row>
    <row r="58" spans="1:6" x14ac:dyDescent="0.35">
      <c r="A58" s="48"/>
      <c r="B58" s="48"/>
      <c r="C58" s="48"/>
      <c r="D58" s="6"/>
      <c r="E58" s="6"/>
      <c r="F58" s="6"/>
    </row>
    <row r="59" spans="1:6" x14ac:dyDescent="0.35">
      <c r="A59" s="48"/>
      <c r="B59" s="48"/>
      <c r="C59" s="48"/>
      <c r="D59" s="6"/>
      <c r="E59" s="6"/>
      <c r="F59" s="6"/>
    </row>
    <row r="60" spans="1:6" x14ac:dyDescent="0.35">
      <c r="A60" s="49"/>
      <c r="B60" s="49"/>
      <c r="C60" s="50"/>
      <c r="D60" s="57" t="s">
        <v>103</v>
      </c>
      <c r="E60" s="58">
        <f>SUM(E12:E56)</f>
        <v>0</v>
      </c>
      <c r="F60" s="6"/>
    </row>
    <row r="61" spans="1:6" x14ac:dyDescent="0.35">
      <c r="A61" s="48"/>
      <c r="B61" s="51"/>
      <c r="C61" s="52"/>
      <c r="D61" s="7"/>
      <c r="E61" s="8"/>
      <c r="F61" s="6"/>
    </row>
    <row r="62" spans="1:6" x14ac:dyDescent="0.35">
      <c r="A62" s="53" t="s">
        <v>104</v>
      </c>
      <c r="B62" s="54"/>
      <c r="C62" s="55"/>
      <c r="D62" s="3"/>
      <c r="E62" s="3"/>
      <c r="F62" s="5"/>
    </row>
    <row r="63" spans="1:6" ht="9.75" customHeight="1" x14ac:dyDescent="0.35">
      <c r="A63" s="53"/>
      <c r="B63" s="54"/>
      <c r="C63" s="56"/>
      <c r="D63" s="3"/>
      <c r="E63" s="3"/>
      <c r="F63" s="5"/>
    </row>
    <row r="64" spans="1:6" x14ac:dyDescent="0.35">
      <c r="A64" s="53" t="s">
        <v>105</v>
      </c>
      <c r="B64" s="54"/>
      <c r="C64" s="56"/>
      <c r="D64" s="3"/>
      <c r="E64" s="3"/>
      <c r="F64" s="5"/>
    </row>
    <row r="65" spans="1:6" x14ac:dyDescent="0.35">
      <c r="A65" s="53" t="s">
        <v>106</v>
      </c>
      <c r="B65" s="54"/>
      <c r="C65" s="56"/>
      <c r="D65" s="3"/>
      <c r="E65" s="3"/>
      <c r="F65" s="5"/>
    </row>
    <row r="68" spans="1:6" x14ac:dyDescent="0.35">
      <c r="B68" s="1"/>
    </row>
    <row r="73" spans="1:6" x14ac:dyDescent="0.35">
      <c r="B73" s="1"/>
    </row>
  </sheetData>
  <sheetProtection algorithmName="SHA-512" hashValue="w9sY/H9CaYsmd1g6OR6cedfc3gM8XFDZ6vIUnBeFQfhH8v3AT/SLbKdH+0jrFAwwvM2vKQGeo2he1aX3dTnnUQ==" saltValue="Uo5PdWMp+FIILI947IQ6qg==" spinCount="100000" sheet="1"/>
  <customSheetViews>
    <customSheetView guid="{B264E999-BAF8-41C0-B149-CD1A7B7B46E7}" scale="80" showPageBreaks="1" fitToPage="1" printArea="1" view="pageBreakPreview" topLeftCell="A49">
      <selection activeCell="F64" sqref="F64"/>
      <rowBreaks count="6" manualBreakCount="6">
        <brk id="11" max="4" man="1"/>
        <brk id="19" max="4" man="1"/>
        <brk id="25" max="16383" man="1"/>
        <brk id="35" max="16383" man="1"/>
        <brk id="41" max="16383" man="1"/>
        <brk id="48" max="4" man="1"/>
      </rowBreaks>
      <pageMargins left="0" right="0" top="0" bottom="0" header="0" footer="0"/>
      <pageSetup paperSize="8" fitToHeight="0" orientation="landscape" r:id="rId1"/>
      <headerFooter>
        <oddHeader>&amp;C&amp;"-,Fett"Preisblatt Los 1
Vergabeverfahren "Büroausstattung", ECA-2019-017</oddHeader>
        <oddFooter>Seite &amp;P von &amp;N</oddFooter>
      </headerFooter>
    </customSheetView>
    <customSheetView guid="{5C8D43CB-F13B-444F-8BD0-E68225B2CADE}" showPageBreaks="1" fitToPage="1" printArea="1" topLeftCell="A53">
      <selection activeCell="B75" sqref="B75:B76"/>
      <pageMargins left="0" right="0" top="0" bottom="0" header="0" footer="0"/>
      <pageSetup paperSize="8" fitToHeight="0" orientation="portrait" r:id="rId2"/>
      <headerFooter>
        <oddFooter>Seite &amp;P von &amp;N</oddFooter>
      </headerFooter>
    </customSheetView>
    <customSheetView guid="{47A0A546-568E-4C8A-AC59-6AECE5E6D9BB}" showPageBreaks="1" fitToPage="1" printArea="1" view="pageBreakPreview">
      <selection activeCell="C4" sqref="C4"/>
      <rowBreaks count="5" manualBreakCount="5">
        <brk id="11" max="4" man="1"/>
        <brk id="19" max="4" man="1"/>
        <brk id="25" max="16383" man="1"/>
        <brk id="35" max="16383" man="1"/>
        <brk id="41" max="4" man="1"/>
      </rowBreaks>
      <pageMargins left="0" right="0" top="0" bottom="0" header="0" footer="0"/>
      <pageSetup paperSize="8" fitToHeight="0" orientation="landscape" r:id="rId3"/>
      <headerFooter>
        <oddHeader>&amp;C&amp;"-,Fett"Preisblatt Los 1
Vergabeverfahren "Büroausstattung", ECA-2019-017</oddHeader>
        <oddFooter>Seite &amp;P von &amp;N</oddFooter>
      </headerFooter>
    </customSheetView>
    <customSheetView guid="{B6ED88C6-BF56-4E86-984D-533B71F28210}" showPageBreaks="1" fitToPage="1" printArea="1" view="pageBreakPreview" topLeftCell="A46">
      <selection activeCell="F64" sqref="F64"/>
      <rowBreaks count="4" manualBreakCount="4">
        <brk id="19" max="5" man="1"/>
        <brk id="27" max="5" man="1"/>
        <brk id="37" max="5" man="1"/>
        <brk id="43" max="5" man="1"/>
      </rowBreaks>
      <pageMargins left="0" right="0" top="0" bottom="0" header="0" footer="0"/>
      <pageSetup paperSize="8" fitToHeight="0" orientation="portrait" r:id="rId4"/>
      <headerFooter>
        <oddHeader>&amp;C&amp;"-,Fett"Preisblatt Los 1
Vergabeverfahren "Büroausstattung", ECA-2022-002</oddHeader>
        <oddFooter>&amp;CSeite &amp;P von &amp;N</oddFooter>
      </headerFooter>
    </customSheetView>
    <customSheetView guid="{DB21B71C-2880-466E-981C-7CE43FC91D4F}" scale="130" showPageBreaks="1" fitToPage="1" printArea="1" view="pageBreakPreview" topLeftCell="A40">
      <selection activeCell="D43" sqref="D43"/>
      <rowBreaks count="6" manualBreakCount="6">
        <brk id="10" max="5" man="1"/>
        <brk id="13" max="5" man="1"/>
        <brk id="16" max="5" man="1"/>
        <brk id="21" max="5" man="1"/>
        <brk id="27" max="5" man="1"/>
        <brk id="37" max="5" man="1"/>
      </rowBreaks>
      <pageMargins left="0" right="0" top="0" bottom="0" header="0" footer="0"/>
      <pageSetup paperSize="8" fitToHeight="0" orientation="landscape" r:id="rId5"/>
      <headerFooter>
        <oddHeader>&amp;C&amp;"-,Fett"Preisblatt Los 1
Vergabeverfahren "Büroausstattung", ECA-2019-017</oddHeader>
        <oddFooter>Seite &amp;P von &amp;N</oddFooter>
      </headerFooter>
    </customSheetView>
  </customSheetViews>
  <pageMargins left="0.23622047244094491" right="0.23622047244094491" top="0.74803149606299213" bottom="0.74803149606299213" header="0.31496062992125984" footer="0.31496062992125984"/>
  <pageSetup paperSize="8" fitToHeight="0" orientation="landscape" r:id="rId6"/>
  <headerFooter>
    <oddHeader>&amp;C&amp;"-,Fett"Preisblatt Los 1
Vergabeverfahren "Büroausstattung", ECA-2019-017</oddHeader>
    <oddFooter>Seite &amp;P von &amp;N</oddFooter>
  </headerFooter>
  <rowBreaks count="6" manualBreakCount="6">
    <brk id="13" max="5" man="1"/>
    <brk id="16" max="5" man="1"/>
    <brk id="19" max="5" man="1"/>
    <brk id="24" max="5" man="1"/>
    <brk id="30" max="5" man="1"/>
    <brk id="40" max="5" man="1"/>
  </rowBreaks>
  <customProperties>
    <customPr name="_pios_id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098B178ED19459319F7CEE61FBE5F" ma:contentTypeVersion="9" ma:contentTypeDescription="Ein neues Dokument erstellen." ma:contentTypeScope="" ma:versionID="6aa61cc8566a30407a0d6c3241cf1932">
  <xsd:schema xmlns:xsd="http://www.w3.org/2001/XMLSchema" xmlns:xs="http://www.w3.org/2001/XMLSchema" xmlns:p="http://schemas.microsoft.com/office/2006/metadata/properties" xmlns:ns1="http://schemas.microsoft.com/sharepoint/v3" xmlns:ns2="6198d221-bd40-4756-9a0d-9d401f12aba2" targetNamespace="http://schemas.microsoft.com/office/2006/metadata/properties" ma:root="true" ma:fieldsID="1ebe6a9d33012b60c7a3b27a8b5ad525" ns1:_="" ns2:_="">
    <xsd:import namespace="http://schemas.microsoft.com/sharepoint/v3"/>
    <xsd:import namespace="6198d221-bd40-4756-9a0d-9d401f12ab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d221-bd40-4756-9a0d-9d401f12a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42A275-EA5E-43C1-B35D-3C426B39F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C37688-9BF0-4EA3-A380-A98BDFA02D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198d221-bd40-4756-9a0d-9d401f12ab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DA581C-646C-4D32-B17D-88FEC986411D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purl.org/dc/terms/"/>
    <ds:schemaRef ds:uri="http://schemas.openxmlformats.org/package/2006/metadata/core-properties"/>
    <ds:schemaRef ds:uri="6198d221-bd40-4756-9a0d-9d401f12aba2"/>
    <ds:schemaRef ds:uri="http://purl.org/dc/dcmitype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 Los 1</vt:lpstr>
      <vt:lpstr>'Preisblatt Los 1'!Druckbereich</vt:lpstr>
    </vt:vector>
  </TitlesOfParts>
  <Manager/>
  <Company>Bundesdruckerei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Cyranek, Elke</dc:creator>
  <cp:keywords/>
  <dc:description/>
  <cp:lastModifiedBy>Beierlein, Claudia</cp:lastModifiedBy>
  <cp:revision/>
  <dcterms:created xsi:type="dcterms:W3CDTF">2019-04-05T11:11:48Z</dcterms:created>
  <dcterms:modified xsi:type="dcterms:W3CDTF">2026-06-04T10:04:39Z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0x01010050C098B178ED19459319F7CEE61FBE5F</vt:lpwstr>
  </property>
</Properties>
</file>