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bdr.de\daten\Bereiche\PUR\FP ECA\Vergabeverfahren\ECA-2026-009_Wartung Videoanlagen_(NOV)\2_Vergabevorbereitung\Entwürfe\1_TNW\"/>
    </mc:Choice>
  </mc:AlternateContent>
  <xr:revisionPtr revIDLastSave="0" documentId="13_ncr:1_{CD1A1BC8-0788-436F-87FE-4042DCF2FC27}" xr6:coauthVersionLast="47" xr6:coauthVersionMax="47" xr10:uidLastSave="{00000000-0000-0000-0000-000000000000}"/>
  <bookViews>
    <workbookView xWindow="-108" yWindow="-108" windowWidth="23256" windowHeight="12576" xr2:uid="{41AA0A2A-54BA-4F7F-AF35-037BB6AD7C8B}"/>
  </bookViews>
  <sheets>
    <sheet name="Kalkulationshinweise" sheetId="1" r:id="rId1"/>
    <sheet name="Preisblatt" sheetId="2" r:id="rId2"/>
  </sheets>
  <calcPr calcId="191028"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2" l="1"/>
  <c r="L29" i="2"/>
  <c r="L23" i="2"/>
  <c r="L9" i="2"/>
  <c r="L3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tc={6C3FCCA6-FCFD-43A9-AF49-7FE06671966E}</author>
  </authors>
  <commentList>
    <comment ref="I14" authorId="0" shapeId="0" xr:uid="{6C3FCCA6-FCFD-43A9-AF49-7FE06671966E}">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die Reinigung, die bei der Wartung durchgeführt wird, ist in der Position Wartung zu berücksichtigen</t>
      </text>
    </comment>
  </commentList>
</comments>
</file>

<file path=xl/sharedStrings.xml><?xml version="1.0" encoding="utf-8"?>
<sst xmlns="http://schemas.openxmlformats.org/spreadsheetml/2006/main" count="102" uniqueCount="74">
  <si>
    <t>Vergabeverfahren "Instandhaltung Videosicherheitssystem", ECA-2026-009</t>
  </si>
  <si>
    <t>Kalkulationshinweise</t>
  </si>
  <si>
    <t>inkl.</t>
  </si>
  <si>
    <t>Position 3: Regelleistungen</t>
  </si>
  <si>
    <t>Position 4: Korrektive Instandhaltung</t>
  </si>
  <si>
    <t>Position 5: Ersatzteilmanagement</t>
  </si>
  <si>
    <t>Pkt. Gemäß
Leistungs-
beschreibung</t>
  </si>
  <si>
    <t>Anzahl/
Intervall</t>
  </si>
  <si>
    <t>Netto-Preis</t>
  </si>
  <si>
    <t>Einheit</t>
  </si>
  <si>
    <t>Gesamtpreis p.a.</t>
  </si>
  <si>
    <t>Position 1: Start-Up-Phase (pauschal)</t>
  </si>
  <si>
    <t>5.</t>
  </si>
  <si>
    <t>€</t>
  </si>
  <si>
    <t>Pos. 2.1</t>
  </si>
  <si>
    <t>-</t>
  </si>
  <si>
    <t>€/Monat</t>
  </si>
  <si>
    <t>Pos. 2.2</t>
  </si>
  <si>
    <t>Objektleiter (pauschal)</t>
  </si>
  <si>
    <t>Pos. 2.3</t>
  </si>
  <si>
    <t>Optional: vor-Ort-Service (zusätzlicher Techniker bei Bedarf)
Arbeitszeitfenster "S"</t>
  </si>
  <si>
    <t>€/Stunde</t>
  </si>
  <si>
    <t>Pos. 3.1</t>
  </si>
  <si>
    <t>Wartung</t>
  </si>
  <si>
    <t>6.1.1</t>
  </si>
  <si>
    <t>halbjährlich</t>
  </si>
  <si>
    <t>Pos. 3.2</t>
  </si>
  <si>
    <t>Reinigung der Außenkameras</t>
  </si>
  <si>
    <t>6.1.2</t>
  </si>
  <si>
    <t>quartalsweise</t>
  </si>
  <si>
    <t>Pos. 3.3</t>
  </si>
  <si>
    <t>Funktionsfrüfung der Videoanalyse</t>
  </si>
  <si>
    <t>6.3</t>
  </si>
  <si>
    <t>Pos. 3.4</t>
  </si>
  <si>
    <t>DGUV-Prüfung</t>
  </si>
  <si>
    <t>6.4</t>
  </si>
  <si>
    <t>zweijährlich</t>
  </si>
  <si>
    <t>Pos. 3.5</t>
  </si>
  <si>
    <t>Kleinaufträge (ohne Material)</t>
  </si>
  <si>
    <t>6.5</t>
  </si>
  <si>
    <t>Pos. 4.1</t>
  </si>
  <si>
    <t>Störungsmanagement</t>
  </si>
  <si>
    <t>6.2</t>
  </si>
  <si>
    <t>Pos. 4.2</t>
  </si>
  <si>
    <t>Störungsbehebung innerhalb Zeitfenster "S"</t>
  </si>
  <si>
    <t>Pos. 4.3</t>
  </si>
  <si>
    <t>24/7 Rufbereitschaft (pauschal)</t>
  </si>
  <si>
    <t>Pos. 4.4</t>
  </si>
  <si>
    <t>Pos. 4.5</t>
  </si>
  <si>
    <t>Pos. 4.6</t>
  </si>
  <si>
    <t>%</t>
  </si>
  <si>
    <t>Pos. 5.1</t>
  </si>
  <si>
    <t>Ersatzteilvorhaltung (pauschal)</t>
  </si>
  <si>
    <t>6.6</t>
  </si>
  <si>
    <t>Pos. 5.2</t>
  </si>
  <si>
    <t>Prozentualer Aufschlag auf den Listenpreis</t>
  </si>
  <si>
    <t>Regelleistungen</t>
  </si>
  <si>
    <t>Ersatzteilmanagement</t>
  </si>
  <si>
    <t>Name des Bieters:</t>
  </si>
  <si>
    <t>Gesamtpreis (p.a. exkl. Abrufleistungen &amp; Start-Up-Phase)</t>
  </si>
  <si>
    <t>4.8.3</t>
  </si>
  <si>
    <t>Bewertung der Angebotspreise</t>
  </si>
  <si>
    <t>Vor-Ort-Techniker (pauschal für einen Techniker)
Arbeitszeitfenster "S"</t>
  </si>
  <si>
    <t>Störungsbehebung innerhalb Zeitfenster "A"
(für einen Techniker, ohne Nachtzuschlag)</t>
  </si>
  <si>
    <t>Störungsbehebung innerhalb Zeitfenster "W"
(Für einen Techniker, ohne Nachtzuschlag)</t>
  </si>
  <si>
    <t>Nachtzuschlag (22 - 6 Uhr, in Prozent)</t>
  </si>
  <si>
    <t>Sofern nicht ausdrücklich abweichend geregelt, sind sämtliche in den Vergabeunterlagen, insbesondere in der Leistungsbeschreibung und dem Vertrag, beschriebenen Leistungen mit den im Preisblatt angebotenen Preisen abgegolten.
In die Preise sind sämtliche zur vertragsgemäßen Leistungserbringung erforderlichen Nebenleistungen und Nebenkosten einzukalkulieren, auch wenn diese nicht ausdrücklich als gesonderte Position im Preisblatt oder in der Leistungsbeschreibung aufgeführt sind. Insbesondere An- und Abfahrtszeiten sowie Wartezeiten, insbesondere im Zusammenhang mit Zutritts- oder Einlassprozessen, werden nicht gesondert vergütet.
Mit den angebotenen Preisen sind sämtliche Ansprüche des Auftragnehmers aus der vertragsgegenständlichen Leistungserbringung abgegolten, soweit in den Vergabeunterlagen nichts Abweichendes geregelt ist.
Zu den angebotenen Preisen tritt die gesetzliche Umsatzsteuer in der jeweils geltenden Höhe hinzu.
Grundlage der Vergütung sind ausschließlich die vom Auftragnehmer nachweislich tatsächlich erbrachten Leistungen.
Das Preisblatt ist vollständig und ausschließlich in der vorgegebenen Form auszufüllen. Es dürfen nur die hierfür vorgesehenen, entsprechend gelb gekennzeichneten Felder ausgefüllt werden. Änderungen an der Struktur oder den Formeln des Preisblatts sind unzulässig.
Ein unvollständig ausgefülltes oder geändertes Preisblatt kann zum Ausschluss des Angebots führen.</t>
  </si>
  <si>
    <t>In Position 2 sind sämtliche Aufwände für das Personal zu berücksichtigen, das zur dauerhaften Leistungserbringung vorgesehen ist, insbesondere für die Vor-Ort-Techniker und die Objektleitung.
Alle Leistungen gemäß den Positionen 3, 4.1 und 4.2, die innerhalb des definierten Arbeitszeitfensters der vor Ort eingesetzten Techniker erbracht werden, sind mit der Pauschale gemäß Position 2.1 abgegolten. Für diese Leistungen erfolgt keine gesonderte Vergütung.
Mit der Pauschale gemäß Position 2.2 sind sämtliche Leistungen der Objektleitung abgegolten, die sich aus den Vergabeunterlagen, insbesondere der Leistungsbeschreibung und dem Vertrag, ergeben.
Die Ermittlung des hierfür erforderlichen Aufwands obliegt dem Bieter auf Grundlage der Vergabeunterlagen eigenverantwortlich.</t>
  </si>
  <si>
    <t>Die Vergütung für die Ersatzteilvorhaltung sowie die Sicherstellung der Ersatzteillieferfähigkeit gemäß Leistungsbeschreibung Ziffer 6.6 erfolgt über die monatliche Pauschale gemäß Position 5.1 des Preisblatts.
Mit der Pauschale sind sämtliche Aufwände für Bevorratung, Lagerhaltung, Ersatzteilmanagement, Administration sowie die Sicherstellung der Lieferfähigkeit abgegolten.
Ersatzteile, die im Rahmen der Leistungserbringung tatsächlich verbraucht oder eingebaut werden, werden gesondert vergütet.
Die Vergütung erfolgt auf Grundlage des zum Zeitpunkt des Abrufs gültigen Listenpreises des jeweiligen Herstellers zuzüglich des in Position 5.2 angebotenen prozentualen Aufschlags.
Der der Abrechnung zugrunde liegende Listenpreis ist vom Auftragnehmer mit der Rechnung nachvollziehbar nachzuweisen. Vom Auftragnehmer gewährte oder erzielte Rabatte, Nachlässe oder sonstige Preisvorteile sind an den Auftraggeber weiterzugeben.</t>
  </si>
  <si>
    <t>Position 2: Vor-Ort-Techniker und Objektleitung (Regelleistungen im Regelbetrieb)</t>
  </si>
  <si>
    <t>Die Leistungen des Störungsmanagements gemäß Position 4.1 sowie der Störungsbehebung innerhalb des Zeitfensters „S“ gemäß Position 4.2 sind mit der Pauschale gemäß Position 2.1 abgegolten, sofern die Leistungserbringung innerhalb des definierten Arbeitszeitfensters der vor Ort eingesetzten Techniker erfolgt. Eine gesonderte Vergütung erfolgt hierfür nicht.
Die Vergütung der 24/7-Rufbereitschaft erfolgt über die monatliche Pauschale gemäß Position 4.3 des Preisblatts. Mit dieser Pauschale sind sämtliche Aufwände für die Vorhaltung und Organisation der Rufbereitschaft abgegolten.
Leistungen der Störungsbehebung innerhalb der Zeitfenster „A“ und „W“ gemäß den Positionen 4.4 und 4.5 werden ausschließlich vergütet, sofern die Leistungserbringung außerhalb des definierten Arbeitszeitfensters der vor Ort eingesetzten Techniker erfolgt.
Die Abrechnung erfolgt auf Basis der tatsächlich geleisteten Einsatzzeiten je eingesetztem Techniker und angefangener Stunde, sofern in den Vergabeunterlagen nichts Abweichendes geregelt ist.
Für Leistungen, die im Zeitraum zwischen 22:00 Uhr und 06:00 Uhr erbracht werden, kann zusätzlich der gemäß Position 4.6 angebotene Nachtzuschlag abgerechnet werden. Der Nachtzuschlag bezieht sich ausschließlich auf die gemäß Positionen 4.4 und 4.5 abrechenbaren Einsatzstunden.</t>
  </si>
  <si>
    <t>Korrektive Instandhaltung</t>
  </si>
  <si>
    <r>
      <t xml:space="preserve">Die Bewertung der Angebotspreise erfolgt positionsbezogen auf Grundlage der im Preisblatt angebotenen Preise.
Für jede Preisposition wird das Angebot mit dem niedrigsten Preis mit 100 Punkten bewertet. Die Punktzahl der übrigen Angebote wird im Verhältnis zum jeweils niedrigsten angebotenen Preis nach folgender Formel berechnet:
</t>
    </r>
    <r>
      <rPr>
        <b/>
        <sz val="11"/>
        <color theme="1"/>
        <rFont val="Verdana"/>
        <family val="2"/>
      </rPr>
      <t xml:space="preserve">Punktzahl = 100 × (niedrigster Angebotspreis der jeweiligen Position / Angebotspreis des zu bewertenden Angebots in der jeweiligen Position)
</t>
    </r>
    <r>
      <rPr>
        <sz val="11"/>
        <color theme="1"/>
        <rFont val="Verdana"/>
        <family val="2"/>
      </rPr>
      <t xml:space="preserve">
Die Bewertung erfolgt für jede Preisposition getrennt.
Für die Regelleistungen werden die jeweiligen Netto-Jahrespreise herangezogen. Für die Start-Up-Phase sowie für Abruf- und Bedarfsleistungen werden die angebotenen Netto-Einheitspreise berücksichtigt. Prozentuale Zuschläge werden im Rahmen der Preiswertung wie Einheitspreise behandelt. Maßgeblich ist der jeweils angebotene Prozentwert.
Die je Preisposition erreichten Punkte werden zu einer Gesamtpunktzahl addiert.
Das Angebot mit der höchsten Gesamtpunktzahl erzielt die beste Bewertung im Zuschlagskriterium Preis.</t>
    </r>
  </si>
  <si>
    <t>Anlage 6 zum Vertrag: Preisblatt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</si>
</sst>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6">
    <font>
      <sz val="11"/>
      <color theme="1"/>
      <name val="Aptos Narrow"/>
      <family val="2"/>
      <scheme val="minor"/>
    </font>
    <font>
      <sz val="11"/>
      <color theme="1"/>
      <name val="Aptos Narrow"/>
      <family val="2"/>
      <scheme val="minor"/>
    </font>
    <font>
      <b/>
      <sz val="14"/>
      <color theme="1"/>
      <name val="Verdana"/>
      <family val="2"/>
    </font>
    <font>
      <sz val="11"/>
      <color theme="1"/>
      <name val="Verdana"/>
      <family val="2"/>
    </font>
    <font>
      <b/>
      <sz val="11"/>
      <color theme="1"/>
      <name val="Verdana"/>
      <family val="2"/>
    </font>
    <font>
      <sz val="10"/>
      <color theme="1"/>
      <name val="Verdana"/>
      <family val="2"/>
    </font>
  </fonts>
  <fills count="6">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7" tint="0.79998168889431442"/>
        <bgColor indexed="64"/>
      </patternFill>
    </fill>
    <fill>
      <patternFill patternType="solid">
        <fgColor theme="5"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47">
    <xf numFmtId="0" fontId="0" fillId="0" borderId="0" xfId="0"/>
    <xf numFmtId="0" fontId="2" fillId="0" borderId="0" xfId="0" applyFont="1"/>
    <xf numFmtId="0" fontId="3" fillId="0" borderId="0" xfId="0" applyFont="1"/>
    <xf numFmtId="0" fontId="3" fillId="0" borderId="0" xfId="0" applyFont="1" applyAlignment="1">
      <alignment horizontal="left" wrapText="1"/>
    </xf>
    <xf numFmtId="0" fontId="4" fillId="0" borderId="0" xfId="0" applyFont="1"/>
    <xf numFmtId="0" fontId="5" fillId="0" borderId="0" xfId="0" applyFont="1"/>
    <xf numFmtId="0" fontId="3" fillId="0" borderId="1" xfId="0" applyFont="1" applyBorder="1" applyAlignment="1">
      <alignment vertical="center"/>
    </xf>
    <xf numFmtId="0" fontId="3" fillId="0" borderId="1" xfId="0" quotePrefix="1" applyFont="1" applyBorder="1" applyAlignment="1">
      <alignment horizontal="center" vertical="center"/>
    </xf>
    <xf numFmtId="0" fontId="3" fillId="0" borderId="1" xfId="0" applyFont="1" applyBorder="1" applyAlignment="1">
      <alignment horizontal="center" vertical="center"/>
    </xf>
    <xf numFmtId="44" fontId="3" fillId="0" borderId="1" xfId="1" applyFont="1" applyBorder="1" applyAlignment="1">
      <alignment vertical="center"/>
    </xf>
    <xf numFmtId="0" fontId="3"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xf>
    <xf numFmtId="0" fontId="4" fillId="0" borderId="0" xfId="0" applyFont="1" applyAlignment="1">
      <alignment vertical="center"/>
    </xf>
    <xf numFmtId="0" fontId="4" fillId="0" borderId="1" xfId="0" applyFont="1" applyBorder="1" applyAlignment="1">
      <alignment horizontal="center" vertical="center"/>
    </xf>
    <xf numFmtId="14" fontId="3" fillId="0" borderId="1" xfId="0" quotePrefix="1"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44" fontId="3" fillId="3" borderId="1" xfId="1" applyFont="1" applyFill="1" applyBorder="1" applyAlignment="1">
      <alignment vertical="center"/>
    </xf>
    <xf numFmtId="0" fontId="3" fillId="3" borderId="1" xfId="0" applyFont="1" applyFill="1" applyBorder="1" applyAlignment="1">
      <alignment vertical="center"/>
    </xf>
    <xf numFmtId="44" fontId="3" fillId="0" borderId="1" xfId="0" applyNumberFormat="1" applyFont="1" applyBorder="1" applyAlignment="1">
      <alignment horizontal="center" vertical="center"/>
    </xf>
    <xf numFmtId="44" fontId="3" fillId="3" borderId="1" xfId="1" applyFont="1" applyFill="1" applyBorder="1" applyAlignment="1">
      <alignment horizontal="center" vertical="center"/>
    </xf>
    <xf numFmtId="1" fontId="3" fillId="0" borderId="1" xfId="0" quotePrefix="1" applyNumberFormat="1" applyFont="1" applyBorder="1" applyAlignment="1">
      <alignment horizontal="center" vertical="center"/>
    </xf>
    <xf numFmtId="0" fontId="5" fillId="0" borderId="0" xfId="0" applyFont="1" applyAlignment="1">
      <alignment wrapText="1"/>
    </xf>
    <xf numFmtId="43" fontId="3" fillId="2" borderId="1" xfId="2"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left"/>
    </xf>
    <xf numFmtId="0" fontId="3" fillId="0" borderId="1" xfId="0" applyFont="1" applyBorder="1" applyAlignment="1">
      <alignment horizontal="left" vertical="center"/>
    </xf>
    <xf numFmtId="0" fontId="4" fillId="4" borderId="0" xfId="0" applyFont="1" applyFill="1" applyAlignment="1">
      <alignment horizontal="left" vertical="center"/>
    </xf>
    <xf numFmtId="0" fontId="4" fillId="4" borderId="2" xfId="0" applyFont="1" applyFill="1" applyBorder="1" applyAlignment="1">
      <alignment horizontal="left" vertical="center"/>
    </xf>
    <xf numFmtId="0" fontId="4" fillId="5" borderId="0" xfId="0" applyFont="1" applyFill="1" applyAlignment="1">
      <alignment horizontal="left" vertical="center"/>
    </xf>
    <xf numFmtId="0" fontId="4" fillId="5" borderId="2" xfId="0" applyFont="1" applyFill="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1" xfId="0" applyFont="1" applyBorder="1" applyAlignment="1">
      <alignment horizontal="left" vertical="center"/>
    </xf>
    <xf numFmtId="0" fontId="4" fillId="2" borderId="1" xfId="0" applyFont="1" applyFill="1" applyBorder="1" applyAlignment="1" applyProtection="1">
      <alignment horizontal="center" vertical="center"/>
      <protection locked="0"/>
    </xf>
    <xf numFmtId="0" fontId="3" fillId="3" borderId="3" xfId="0" applyFont="1" applyFill="1" applyBorder="1" applyAlignment="1">
      <alignment horizontal="center" vertical="center"/>
    </xf>
    <xf numFmtId="0" fontId="3" fillId="3" borderId="5" xfId="0" applyFont="1" applyFill="1" applyBorder="1" applyAlignment="1">
      <alignment horizontal="center" vertical="center"/>
    </xf>
  </cellXfs>
  <cellStyles count="3">
    <cellStyle name="Komma" xfId="2" builtinId="3"/>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aars, Laura" id="{7BB570E9-43CB-4BCF-970E-7F237A14C3DD}" userId="S::Laura.Haars@bdr.de::1ccd67a4-59af-4f17-af0f-4a90c249e4e5"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14" dT="2026-03-16T14:00:51.49" personId="{7BB570E9-43CB-4BCF-970E-7F237A14C3DD}" id="{6C3FCCA6-FCFD-43A9-AF49-7FE06671966E}">
    <text>Hinweis: die Reinigung, die bei der Wartung durchgeführt wird, ist in der Position Wartung zu berücksichtigen</text>
  </threadedComment>
</ThreadedComments>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44367-7F5A-4E8C-87A0-47CDC67B566A}">
  <dimension ref="A1:O30"/>
  <sheetViews>
    <sheetView showGridLines="0" tabSelected="1" topLeftCell="A4" workbookViewId="0">
      <selection activeCell="M6" sqref="M6"/>
    </sheetView>
  </sheetViews>
  <sheetFormatPr baseColWidth="10" defaultColWidth="10.69921875" defaultRowHeight="13.8"/>
  <cols>
    <col min="1" max="16384" width="10.69921875" style="2"/>
  </cols>
  <sheetData>
    <row r="1" spans="1:10" s="1" customFormat="1" ht="35.549999999999997" customHeight="1">
      <c r="A1" s="27" t="s">
        <v>73</v>
      </c>
      <c r="B1" s="27"/>
      <c r="C1" s="27"/>
      <c r="D1" s="27"/>
      <c r="E1" s="27"/>
      <c r="F1" s="27"/>
      <c r="G1" s="27"/>
      <c r="H1" s="27"/>
      <c r="I1" s="27"/>
      <c r="J1" s="27"/>
    </row>
    <row r="2" spans="1:10" s="1" customFormat="1" ht="37.950000000000003" customHeight="1">
      <c r="A2" s="28" t="s">
        <v>0</v>
      </c>
      <c r="B2" s="28"/>
      <c r="C2" s="28"/>
      <c r="D2" s="28"/>
      <c r="E2" s="28"/>
      <c r="F2" s="28"/>
      <c r="G2" s="28"/>
      <c r="H2" s="28"/>
      <c r="I2" s="28"/>
      <c r="J2" s="28"/>
    </row>
    <row r="4" spans="1:10" s="4" customFormat="1">
      <c r="A4" s="30" t="s">
        <v>1</v>
      </c>
      <c r="B4" s="30"/>
      <c r="C4" s="30"/>
      <c r="D4" s="30"/>
      <c r="E4" s="30"/>
      <c r="F4" s="30"/>
      <c r="G4" s="30"/>
      <c r="H4" s="30"/>
      <c r="I4" s="30"/>
      <c r="J4" s="30"/>
    </row>
    <row r="5" spans="1:10">
      <c r="A5" s="31"/>
      <c r="B5" s="31"/>
      <c r="C5" s="31"/>
      <c r="D5" s="31"/>
      <c r="E5" s="31"/>
      <c r="F5" s="31"/>
      <c r="G5" s="31"/>
      <c r="H5" s="31"/>
      <c r="I5" s="31"/>
      <c r="J5" s="31"/>
    </row>
    <row r="6" spans="1:10" ht="334.95" customHeight="1">
      <c r="A6" s="26" t="s">
        <v>66</v>
      </c>
      <c r="B6" s="26"/>
      <c r="C6" s="26"/>
      <c r="D6" s="26"/>
      <c r="E6" s="26"/>
      <c r="F6" s="26"/>
      <c r="G6" s="26"/>
      <c r="H6" s="26"/>
      <c r="I6" s="26"/>
      <c r="J6" s="26"/>
    </row>
    <row r="8" spans="1:10" s="4" customFormat="1">
      <c r="A8" s="30" t="s">
        <v>56</v>
      </c>
      <c r="B8" s="30"/>
      <c r="C8" s="30"/>
      <c r="D8" s="30"/>
      <c r="E8" s="30"/>
      <c r="F8" s="30"/>
      <c r="G8" s="30"/>
      <c r="H8" s="30"/>
      <c r="I8" s="30"/>
      <c r="J8" s="30"/>
    </row>
    <row r="9" spans="1:10">
      <c r="A9" s="31"/>
      <c r="B9" s="31"/>
      <c r="C9" s="31"/>
      <c r="D9" s="31"/>
      <c r="E9" s="31"/>
      <c r="F9" s="31"/>
      <c r="G9" s="31"/>
      <c r="H9" s="31"/>
      <c r="I9" s="31"/>
      <c r="J9" s="31"/>
    </row>
    <row r="10" spans="1:10" ht="183.75" customHeight="1">
      <c r="A10" s="26" t="s">
        <v>67</v>
      </c>
      <c r="B10" s="26"/>
      <c r="C10" s="26"/>
      <c r="D10" s="26"/>
      <c r="E10" s="26"/>
      <c r="F10" s="26"/>
      <c r="G10" s="26"/>
      <c r="H10" s="26"/>
      <c r="I10" s="26"/>
      <c r="J10" s="26"/>
    </row>
    <row r="11" spans="1:10">
      <c r="A11" s="3"/>
      <c r="B11" s="3"/>
      <c r="C11" s="3"/>
      <c r="D11" s="3"/>
      <c r="E11" s="3"/>
      <c r="F11" s="3"/>
      <c r="G11" s="3"/>
      <c r="H11" s="3"/>
      <c r="I11" s="3"/>
    </row>
    <row r="12" spans="1:10" s="4" customFormat="1" ht="13.5" customHeight="1">
      <c r="A12" s="30" t="s">
        <v>57</v>
      </c>
      <c r="B12" s="30"/>
      <c r="C12" s="30"/>
      <c r="D12" s="30"/>
      <c r="E12" s="30"/>
      <c r="F12" s="30"/>
      <c r="G12" s="30"/>
      <c r="H12" s="30"/>
      <c r="I12" s="30"/>
      <c r="J12" s="30"/>
    </row>
    <row r="13" spans="1:10">
      <c r="A13" s="31"/>
      <c r="B13" s="31"/>
      <c r="C13" s="31"/>
      <c r="D13" s="31"/>
      <c r="E13" s="31"/>
      <c r="F13" s="31"/>
      <c r="G13" s="31"/>
      <c r="H13" s="31"/>
      <c r="I13" s="31"/>
      <c r="J13" s="31"/>
    </row>
    <row r="14" spans="1:10" ht="232.5" customHeight="1">
      <c r="A14" s="26" t="s">
        <v>68</v>
      </c>
      <c r="B14" s="26"/>
      <c r="C14" s="26"/>
      <c r="D14" s="26"/>
      <c r="E14" s="26"/>
      <c r="F14" s="26"/>
      <c r="G14" s="26"/>
      <c r="H14" s="26"/>
      <c r="I14" s="26"/>
      <c r="J14" s="26"/>
    </row>
    <row r="16" spans="1:10">
      <c r="A16" s="30" t="s">
        <v>71</v>
      </c>
      <c r="B16" s="30"/>
      <c r="C16" s="30"/>
      <c r="D16" s="30"/>
      <c r="E16" s="30"/>
      <c r="F16" s="30"/>
      <c r="G16" s="30"/>
      <c r="H16" s="30"/>
      <c r="I16" s="30"/>
      <c r="J16" s="30"/>
    </row>
    <row r="17" spans="1:15">
      <c r="A17" s="31"/>
      <c r="B17" s="31"/>
      <c r="C17" s="31"/>
      <c r="D17" s="31"/>
      <c r="E17" s="31"/>
      <c r="F17" s="31"/>
      <c r="G17" s="31"/>
      <c r="H17" s="31"/>
      <c r="I17" s="31"/>
      <c r="J17" s="31"/>
    </row>
    <row r="18" spans="1:15" ht="264" customHeight="1">
      <c r="A18" s="26" t="s">
        <v>70</v>
      </c>
      <c r="B18" s="29"/>
      <c r="C18" s="29"/>
      <c r="D18" s="29"/>
      <c r="E18" s="29"/>
      <c r="F18" s="29"/>
      <c r="G18" s="29"/>
      <c r="H18" s="29"/>
      <c r="I18" s="29"/>
      <c r="J18" s="29"/>
    </row>
    <row r="20" spans="1:15" s="5" customFormat="1" ht="13.95" customHeight="1">
      <c r="A20" s="32" t="s">
        <v>61</v>
      </c>
      <c r="B20" s="32"/>
      <c r="C20" s="32"/>
      <c r="D20" s="32"/>
      <c r="E20" s="32"/>
      <c r="F20" s="32"/>
      <c r="G20" s="32"/>
      <c r="H20" s="32"/>
      <c r="I20" s="32"/>
      <c r="J20" s="32"/>
    </row>
    <row r="21" spans="1:15" s="5" customFormat="1" ht="12.6">
      <c r="A21" s="33"/>
      <c r="B21" s="33"/>
      <c r="C21" s="33"/>
      <c r="D21" s="33"/>
      <c r="E21" s="33"/>
      <c r="F21" s="33"/>
      <c r="G21" s="33"/>
      <c r="H21" s="33"/>
      <c r="I21" s="33"/>
      <c r="J21" s="33"/>
    </row>
    <row r="22" spans="1:15" s="5" customFormat="1" ht="277.5" customHeight="1">
      <c r="A22" s="26" t="s">
        <v>72</v>
      </c>
      <c r="B22" s="26"/>
      <c r="C22" s="26"/>
      <c r="D22" s="26"/>
      <c r="E22" s="26"/>
      <c r="F22" s="26"/>
      <c r="G22" s="26"/>
      <c r="H22" s="26"/>
      <c r="I22" s="26"/>
      <c r="J22" s="26"/>
      <c r="O22" s="23"/>
    </row>
    <row r="23" spans="1:15" s="5" customFormat="1" ht="12.6"/>
    <row r="24" spans="1:15" s="5" customFormat="1" ht="12.6"/>
    <row r="25" spans="1:15" s="5" customFormat="1" ht="12.6"/>
    <row r="26" spans="1:15" s="5" customFormat="1" ht="12.6"/>
    <row r="27" spans="1:15" s="5" customFormat="1" ht="12.6"/>
    <row r="28" spans="1:15" s="5" customFormat="1" ht="12.6"/>
    <row r="29" spans="1:15" s="5" customFormat="1" ht="12.6"/>
    <row r="30" spans="1:15" s="5" customFormat="1" ht="12.6"/>
  </sheetData>
  <sheetProtection algorithmName="SHA-512" hashValue="MZr0ZYpK7oCp4qmFLaFiauW7EFgmXvckn6AGg4H/3hRFGvflW1jJMQnQeDLB91m1nK4K2JXHxHF5FCOz5bRX6Q==" saltValue="27YTfNKiJAHwBQC+ZaQ18w==" spinCount="100000" sheet="1" objects="1" scenarios="1"/>
  <mergeCells count="12">
    <mergeCell ref="A14:J14"/>
    <mergeCell ref="A22:J22"/>
    <mergeCell ref="A1:J1"/>
    <mergeCell ref="A2:J2"/>
    <mergeCell ref="A6:J6"/>
    <mergeCell ref="A10:J10"/>
    <mergeCell ref="A18:J18"/>
    <mergeCell ref="A4:J5"/>
    <mergeCell ref="A8:J9"/>
    <mergeCell ref="A12:J13"/>
    <mergeCell ref="A16:J17"/>
    <mergeCell ref="A20:J21"/>
  </mergeCells>
  <pageMargins left="0.7" right="0.7" top="0.78740157499999996" bottom="0.78740157499999996"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55593-DD1E-4602-A2AD-C65DB5A1893B}">
  <dimension ref="A1:L32"/>
  <sheetViews>
    <sheetView showGridLines="0" topLeftCell="A21" zoomScale="90" zoomScaleNormal="90" workbookViewId="0">
      <selection activeCell="Q27" sqref="Q27"/>
    </sheetView>
  </sheetViews>
  <sheetFormatPr baseColWidth="10" defaultColWidth="10.69921875" defaultRowHeight="13.8"/>
  <cols>
    <col min="1" max="7" width="10.69921875" style="2"/>
    <col min="8" max="8" width="16.59765625" style="16" customWidth="1"/>
    <col min="9" max="9" width="17.19921875" style="16" bestFit="1" customWidth="1"/>
    <col min="10" max="10" width="15.69921875" style="16" customWidth="1"/>
    <col min="11" max="11" width="10.69921875" style="10"/>
    <col min="12" max="12" width="19.19921875" style="10" customWidth="1"/>
    <col min="13" max="16384" width="10.69921875" style="2"/>
  </cols>
  <sheetData>
    <row r="1" spans="1:12" ht="37.049999999999997" customHeight="1"/>
    <row r="2" spans="1:12" ht="37.049999999999997" customHeight="1">
      <c r="A2" s="43" t="s">
        <v>58</v>
      </c>
      <c r="B2" s="43"/>
      <c r="C2" s="43"/>
      <c r="D2" s="43"/>
      <c r="E2" s="43"/>
      <c r="F2" s="43"/>
      <c r="G2" s="43"/>
      <c r="H2" s="44"/>
      <c r="I2" s="44"/>
      <c r="J2" s="44"/>
      <c r="K2" s="44"/>
      <c r="L2" s="44"/>
    </row>
    <row r="3" spans="1:12" ht="37.049999999999997" customHeight="1"/>
    <row r="4" spans="1:12" s="13" customFormat="1" ht="41.4">
      <c r="A4" s="34"/>
      <c r="B4" s="35"/>
      <c r="C4" s="35"/>
      <c r="D4" s="35"/>
      <c r="E4" s="35"/>
      <c r="F4" s="35"/>
      <c r="G4" s="36"/>
      <c r="H4" s="11" t="s">
        <v>6</v>
      </c>
      <c r="I4" s="11" t="s">
        <v>7</v>
      </c>
      <c r="J4" s="14" t="s">
        <v>8</v>
      </c>
      <c r="K4" s="12" t="s">
        <v>9</v>
      </c>
      <c r="L4" s="12" t="s">
        <v>10</v>
      </c>
    </row>
    <row r="5" spans="1:12" s="17" customFormat="1" ht="37.049999999999997" customHeight="1">
      <c r="A5" s="40" t="s">
        <v>11</v>
      </c>
      <c r="B5" s="41"/>
      <c r="C5" s="41"/>
      <c r="D5" s="41"/>
      <c r="E5" s="41"/>
      <c r="F5" s="41"/>
      <c r="G5" s="42"/>
      <c r="H5" s="8" t="s">
        <v>12</v>
      </c>
      <c r="I5" s="8">
        <v>1</v>
      </c>
      <c r="J5" s="24"/>
      <c r="K5" s="8" t="s">
        <v>13</v>
      </c>
      <c r="L5" s="21"/>
    </row>
    <row r="6" spans="1:12" ht="37.049999999999997" customHeight="1">
      <c r="A6" s="37"/>
      <c r="B6" s="38"/>
      <c r="C6" s="38"/>
      <c r="D6" s="38"/>
      <c r="E6" s="38"/>
      <c r="F6" s="38"/>
      <c r="G6" s="38"/>
      <c r="H6" s="38"/>
      <c r="I6" s="38"/>
      <c r="J6" s="38"/>
      <c r="K6" s="38"/>
      <c r="L6" s="39"/>
    </row>
    <row r="7" spans="1:12" s="4" customFormat="1" ht="37.049999999999997" customHeight="1">
      <c r="A7" s="40" t="s">
        <v>69</v>
      </c>
      <c r="B7" s="41"/>
      <c r="C7" s="41"/>
      <c r="D7" s="41"/>
      <c r="E7" s="41"/>
      <c r="F7" s="41"/>
      <c r="G7" s="41"/>
      <c r="H7" s="41"/>
      <c r="I7" s="41"/>
      <c r="J7" s="41"/>
      <c r="K7" s="41"/>
      <c r="L7" s="42"/>
    </row>
    <row r="8" spans="1:12" s="10" customFormat="1" ht="37.049999999999997" customHeight="1">
      <c r="A8" s="6" t="s">
        <v>14</v>
      </c>
      <c r="B8" s="26" t="s">
        <v>62</v>
      </c>
      <c r="C8" s="26"/>
      <c r="D8" s="26"/>
      <c r="E8" s="26"/>
      <c r="F8" s="26"/>
      <c r="G8" s="26"/>
      <c r="H8" s="7" t="s">
        <v>15</v>
      </c>
      <c r="I8" s="8">
        <v>3</v>
      </c>
      <c r="J8" s="24"/>
      <c r="K8" s="6" t="s">
        <v>16</v>
      </c>
      <c r="L8" s="9">
        <f>(J8*I8)*12</f>
        <v>0</v>
      </c>
    </row>
    <row r="9" spans="1:12" ht="37.049999999999997" customHeight="1">
      <c r="A9" s="6" t="s">
        <v>17</v>
      </c>
      <c r="B9" s="26" t="s">
        <v>18</v>
      </c>
      <c r="C9" s="26"/>
      <c r="D9" s="26"/>
      <c r="E9" s="26"/>
      <c r="F9" s="26"/>
      <c r="G9" s="26"/>
      <c r="H9" s="22" t="s">
        <v>60</v>
      </c>
      <c r="I9" s="8">
        <v>1</v>
      </c>
      <c r="J9" s="24"/>
      <c r="K9" s="6" t="s">
        <v>16</v>
      </c>
      <c r="L9" s="9">
        <f>J9*12</f>
        <v>0</v>
      </c>
    </row>
    <row r="10" spans="1:12" ht="37.049999999999997" customHeight="1">
      <c r="A10" s="6" t="s">
        <v>19</v>
      </c>
      <c r="B10" s="26" t="s">
        <v>20</v>
      </c>
      <c r="C10" s="29"/>
      <c r="D10" s="29"/>
      <c r="E10" s="29"/>
      <c r="F10" s="29"/>
      <c r="G10" s="29"/>
      <c r="H10" s="7" t="s">
        <v>15</v>
      </c>
      <c r="I10" s="7" t="s">
        <v>15</v>
      </c>
      <c r="J10" s="24"/>
      <c r="K10" s="6" t="s">
        <v>21</v>
      </c>
      <c r="L10" s="18"/>
    </row>
    <row r="11" spans="1:12" ht="37.049999999999997" customHeight="1">
      <c r="A11" s="37"/>
      <c r="B11" s="38"/>
      <c r="C11" s="38"/>
      <c r="D11" s="38"/>
      <c r="E11" s="38"/>
      <c r="F11" s="38"/>
      <c r="G11" s="38"/>
      <c r="H11" s="38"/>
      <c r="I11" s="38"/>
      <c r="J11" s="38"/>
      <c r="K11" s="38"/>
      <c r="L11" s="39"/>
    </row>
    <row r="12" spans="1:12" s="4" customFormat="1" ht="37.049999999999997" customHeight="1">
      <c r="A12" s="40" t="s">
        <v>3</v>
      </c>
      <c r="B12" s="41"/>
      <c r="C12" s="41"/>
      <c r="D12" s="41"/>
      <c r="E12" s="41"/>
      <c r="F12" s="41"/>
      <c r="G12" s="41"/>
      <c r="H12" s="41"/>
      <c r="I12" s="41"/>
      <c r="J12" s="41"/>
      <c r="K12" s="41"/>
      <c r="L12" s="42"/>
    </row>
    <row r="13" spans="1:12" ht="37.049999999999997" customHeight="1">
      <c r="A13" s="6" t="s">
        <v>22</v>
      </c>
      <c r="B13" s="26" t="s">
        <v>23</v>
      </c>
      <c r="C13" s="26"/>
      <c r="D13" s="26"/>
      <c r="E13" s="26"/>
      <c r="F13" s="26"/>
      <c r="G13" s="26"/>
      <c r="H13" s="15" t="s">
        <v>24</v>
      </c>
      <c r="I13" s="8" t="s">
        <v>25</v>
      </c>
      <c r="J13" s="8" t="s">
        <v>2</v>
      </c>
      <c r="K13" s="45"/>
      <c r="L13" s="46"/>
    </row>
    <row r="14" spans="1:12" ht="37.049999999999997" customHeight="1">
      <c r="A14" s="6" t="s">
        <v>26</v>
      </c>
      <c r="B14" s="26" t="s">
        <v>27</v>
      </c>
      <c r="C14" s="26"/>
      <c r="D14" s="26"/>
      <c r="E14" s="26"/>
      <c r="F14" s="26"/>
      <c r="G14" s="26"/>
      <c r="H14" s="7" t="s">
        <v>28</v>
      </c>
      <c r="I14" s="8" t="s">
        <v>29</v>
      </c>
      <c r="J14" s="8" t="s">
        <v>2</v>
      </c>
      <c r="K14" s="45"/>
      <c r="L14" s="46"/>
    </row>
    <row r="15" spans="1:12" ht="37.049999999999997" customHeight="1">
      <c r="A15" s="6" t="s">
        <v>30</v>
      </c>
      <c r="B15" s="26" t="s">
        <v>31</v>
      </c>
      <c r="C15" s="26"/>
      <c r="D15" s="26"/>
      <c r="E15" s="26"/>
      <c r="F15" s="26"/>
      <c r="G15" s="26"/>
      <c r="H15" s="7" t="s">
        <v>32</v>
      </c>
      <c r="I15" s="8" t="s">
        <v>29</v>
      </c>
      <c r="J15" s="8" t="s">
        <v>2</v>
      </c>
      <c r="K15" s="45"/>
      <c r="L15" s="46"/>
    </row>
    <row r="16" spans="1:12" ht="37.049999999999997" customHeight="1">
      <c r="A16" s="6" t="s">
        <v>33</v>
      </c>
      <c r="B16" s="26" t="s">
        <v>34</v>
      </c>
      <c r="C16" s="26"/>
      <c r="D16" s="26"/>
      <c r="E16" s="26"/>
      <c r="F16" s="26"/>
      <c r="G16" s="26"/>
      <c r="H16" s="7" t="s">
        <v>35</v>
      </c>
      <c r="I16" s="8" t="s">
        <v>36</v>
      </c>
      <c r="J16" s="8" t="s">
        <v>2</v>
      </c>
      <c r="K16" s="45"/>
      <c r="L16" s="46"/>
    </row>
    <row r="17" spans="1:12" ht="37.049999999999997" customHeight="1">
      <c r="A17" s="6" t="s">
        <v>37</v>
      </c>
      <c r="B17" s="26" t="s">
        <v>38</v>
      </c>
      <c r="C17" s="26"/>
      <c r="D17" s="26"/>
      <c r="E17" s="26"/>
      <c r="F17" s="26"/>
      <c r="G17" s="26"/>
      <c r="H17" s="7" t="s">
        <v>39</v>
      </c>
      <c r="I17" s="7" t="s">
        <v>15</v>
      </c>
      <c r="J17" s="8" t="s">
        <v>2</v>
      </c>
      <c r="K17" s="45"/>
      <c r="L17" s="46"/>
    </row>
    <row r="18" spans="1:12" ht="37.049999999999997" customHeight="1">
      <c r="A18" s="37"/>
      <c r="B18" s="38"/>
      <c r="C18" s="38"/>
      <c r="D18" s="38"/>
      <c r="E18" s="38"/>
      <c r="F18" s="38"/>
      <c r="G18" s="38"/>
      <c r="H18" s="38"/>
      <c r="I18" s="38"/>
      <c r="J18" s="38"/>
      <c r="K18" s="38"/>
      <c r="L18" s="39"/>
    </row>
    <row r="19" spans="1:12" s="4" customFormat="1" ht="37.049999999999997" customHeight="1">
      <c r="A19" s="40" t="s">
        <v>4</v>
      </c>
      <c r="B19" s="41"/>
      <c r="C19" s="41"/>
      <c r="D19" s="41"/>
      <c r="E19" s="41"/>
      <c r="F19" s="41"/>
      <c r="G19" s="41"/>
      <c r="H19" s="41"/>
      <c r="I19" s="41"/>
      <c r="J19" s="41"/>
      <c r="K19" s="41"/>
      <c r="L19" s="42"/>
    </row>
    <row r="20" spans="1:12" ht="37.049999999999997" customHeight="1">
      <c r="A20" s="6" t="s">
        <v>40</v>
      </c>
      <c r="B20" s="26" t="s">
        <v>41</v>
      </c>
      <c r="C20" s="26"/>
      <c r="D20" s="26"/>
      <c r="E20" s="26"/>
      <c r="F20" s="26"/>
      <c r="G20" s="26"/>
      <c r="H20" s="7" t="s">
        <v>42</v>
      </c>
      <c r="I20" s="7" t="s">
        <v>15</v>
      </c>
      <c r="J20" s="8" t="s">
        <v>2</v>
      </c>
      <c r="K20" s="45"/>
      <c r="L20" s="46"/>
    </row>
    <row r="21" spans="1:12" ht="37.049999999999997" customHeight="1">
      <c r="A21" s="6" t="s">
        <v>43</v>
      </c>
      <c r="B21" s="26" t="s">
        <v>44</v>
      </c>
      <c r="C21" s="26"/>
      <c r="D21" s="26"/>
      <c r="E21" s="26"/>
      <c r="F21" s="26"/>
      <c r="G21" s="26"/>
      <c r="H21" s="7" t="s">
        <v>42</v>
      </c>
      <c r="I21" s="7" t="s">
        <v>15</v>
      </c>
      <c r="J21" s="8" t="s">
        <v>2</v>
      </c>
      <c r="K21" s="45"/>
      <c r="L21" s="46"/>
    </row>
    <row r="22" spans="1:12" ht="37.049999999999997" customHeight="1">
      <c r="A22" s="37"/>
      <c r="B22" s="38"/>
      <c r="C22" s="38"/>
      <c r="D22" s="38"/>
      <c r="E22" s="38"/>
      <c r="F22" s="38"/>
      <c r="G22" s="38"/>
      <c r="H22" s="38"/>
      <c r="I22" s="38"/>
      <c r="J22" s="38"/>
      <c r="K22" s="38"/>
      <c r="L22" s="39"/>
    </row>
    <row r="23" spans="1:12" ht="37.049999999999997" customHeight="1">
      <c r="A23" s="6" t="s">
        <v>45</v>
      </c>
      <c r="B23" s="26" t="s">
        <v>46</v>
      </c>
      <c r="C23" s="26"/>
      <c r="D23" s="26"/>
      <c r="E23" s="26"/>
      <c r="F23" s="26"/>
      <c r="G23" s="26"/>
      <c r="H23" s="7" t="s">
        <v>42</v>
      </c>
      <c r="I23" s="8">
        <v>1</v>
      </c>
      <c r="J23" s="24"/>
      <c r="K23" s="6" t="s">
        <v>16</v>
      </c>
      <c r="L23" s="9">
        <f>J23*12</f>
        <v>0</v>
      </c>
    </row>
    <row r="24" spans="1:12" ht="37.049999999999997" customHeight="1">
      <c r="A24" s="6" t="s">
        <v>47</v>
      </c>
      <c r="B24" s="26" t="s">
        <v>63</v>
      </c>
      <c r="C24" s="26"/>
      <c r="D24" s="26"/>
      <c r="E24" s="26"/>
      <c r="F24" s="26"/>
      <c r="G24" s="26"/>
      <c r="H24" s="7" t="s">
        <v>15</v>
      </c>
      <c r="I24" s="7" t="s">
        <v>15</v>
      </c>
      <c r="J24" s="24"/>
      <c r="K24" s="6" t="s">
        <v>21</v>
      </c>
      <c r="L24" s="18"/>
    </row>
    <row r="25" spans="1:12" ht="37.049999999999997" customHeight="1">
      <c r="A25" s="6" t="s">
        <v>48</v>
      </c>
      <c r="B25" s="26" t="s">
        <v>64</v>
      </c>
      <c r="C25" s="26"/>
      <c r="D25" s="26"/>
      <c r="E25" s="26"/>
      <c r="F25" s="26"/>
      <c r="G25" s="26"/>
      <c r="H25" s="7" t="s">
        <v>15</v>
      </c>
      <c r="I25" s="7" t="s">
        <v>15</v>
      </c>
      <c r="J25" s="24"/>
      <c r="K25" s="6" t="s">
        <v>21</v>
      </c>
      <c r="L25" s="18"/>
    </row>
    <row r="26" spans="1:12" ht="37.049999999999997" customHeight="1">
      <c r="A26" s="6" t="s">
        <v>49</v>
      </c>
      <c r="B26" s="26" t="s">
        <v>65</v>
      </c>
      <c r="C26" s="26"/>
      <c r="D26" s="26"/>
      <c r="E26" s="26"/>
      <c r="F26" s="26"/>
      <c r="G26" s="26"/>
      <c r="H26" s="7" t="s">
        <v>15</v>
      </c>
      <c r="I26" s="7" t="s">
        <v>15</v>
      </c>
      <c r="J26" s="25"/>
      <c r="K26" s="6" t="s">
        <v>50</v>
      </c>
      <c r="L26" s="18"/>
    </row>
    <row r="27" spans="1:12" ht="37.049999999999997" customHeight="1">
      <c r="A27" s="37"/>
      <c r="B27" s="38"/>
      <c r="C27" s="38"/>
      <c r="D27" s="38"/>
      <c r="E27" s="38"/>
      <c r="F27" s="38"/>
      <c r="G27" s="38"/>
      <c r="H27" s="38"/>
      <c r="I27" s="38"/>
      <c r="J27" s="38"/>
      <c r="K27" s="38"/>
      <c r="L27" s="39"/>
    </row>
    <row r="28" spans="1:12" s="4" customFormat="1" ht="37.049999999999997" customHeight="1">
      <c r="A28" s="40" t="s">
        <v>5</v>
      </c>
      <c r="B28" s="41"/>
      <c r="C28" s="41"/>
      <c r="D28" s="41"/>
      <c r="E28" s="41"/>
      <c r="F28" s="41"/>
      <c r="G28" s="41"/>
      <c r="H28" s="41"/>
      <c r="I28" s="41"/>
      <c r="J28" s="41"/>
      <c r="K28" s="41"/>
      <c r="L28" s="42"/>
    </row>
    <row r="29" spans="1:12" ht="37.049999999999997" customHeight="1">
      <c r="A29" s="6" t="s">
        <v>51</v>
      </c>
      <c r="B29" s="26" t="s">
        <v>52</v>
      </c>
      <c r="C29" s="26"/>
      <c r="D29" s="26"/>
      <c r="E29" s="26"/>
      <c r="F29" s="26"/>
      <c r="G29" s="26"/>
      <c r="H29" s="7" t="s">
        <v>53</v>
      </c>
      <c r="I29" s="8">
        <v>1</v>
      </c>
      <c r="J29" s="24"/>
      <c r="K29" s="6" t="s">
        <v>16</v>
      </c>
      <c r="L29" s="9">
        <f>J29*12</f>
        <v>0</v>
      </c>
    </row>
    <row r="30" spans="1:12" ht="37.049999999999997" customHeight="1">
      <c r="A30" s="6" t="s">
        <v>54</v>
      </c>
      <c r="B30" s="26" t="s">
        <v>55</v>
      </c>
      <c r="C30" s="26"/>
      <c r="D30" s="26"/>
      <c r="E30" s="26"/>
      <c r="F30" s="26"/>
      <c r="G30" s="26"/>
      <c r="H30" s="7" t="s">
        <v>15</v>
      </c>
      <c r="I30" s="7" t="s">
        <v>15</v>
      </c>
      <c r="J30" s="25"/>
      <c r="K30" s="6" t="s">
        <v>50</v>
      </c>
      <c r="L30" s="19"/>
    </row>
    <row r="31" spans="1:12" ht="37.049999999999997" customHeight="1"/>
    <row r="32" spans="1:12" ht="37.049999999999997" customHeight="1">
      <c r="A32" s="43" t="s">
        <v>59</v>
      </c>
      <c r="B32" s="43"/>
      <c r="C32" s="43"/>
      <c r="D32" s="43"/>
      <c r="E32" s="43"/>
      <c r="F32" s="43"/>
      <c r="G32" s="43"/>
      <c r="H32" s="43"/>
      <c r="I32" s="43"/>
      <c r="J32" s="43"/>
      <c r="K32" s="43"/>
      <c r="L32" s="20">
        <f>L8+L9+L23+L29</f>
        <v>0</v>
      </c>
    </row>
  </sheetData>
  <sheetProtection algorithmName="SHA-512" hashValue="V/5y82w9udEb8Y78YPTwh17SUY4m01DZ6b5N/T9KkWyDf0i7oD4ckEoeYPINYK3mkSk23Hke9n7p3lEHcvFiGA==" saltValue="fp4qhcLiiyJDH615dMd1Mg==" spinCount="100000" sheet="1" objects="1" scenarios="1"/>
  <mergeCells count="37">
    <mergeCell ref="A2:G2"/>
    <mergeCell ref="H2:L2"/>
    <mergeCell ref="A32:K32"/>
    <mergeCell ref="B25:G25"/>
    <mergeCell ref="B26:G26"/>
    <mergeCell ref="B8:G8"/>
    <mergeCell ref="B10:G10"/>
    <mergeCell ref="K13:L13"/>
    <mergeCell ref="K14:L14"/>
    <mergeCell ref="K15:L15"/>
    <mergeCell ref="K16:L16"/>
    <mergeCell ref="K17:L17"/>
    <mergeCell ref="K20:L20"/>
    <mergeCell ref="K21:L21"/>
    <mergeCell ref="A18:L18"/>
    <mergeCell ref="A22:L22"/>
    <mergeCell ref="A5:G5"/>
    <mergeCell ref="B9:G9"/>
    <mergeCell ref="A7:L7"/>
    <mergeCell ref="A12:L12"/>
    <mergeCell ref="A19:L19"/>
    <mergeCell ref="B29:G29"/>
    <mergeCell ref="B30:G30"/>
    <mergeCell ref="A4:G4"/>
    <mergeCell ref="A6:L6"/>
    <mergeCell ref="A11:L11"/>
    <mergeCell ref="B13:G13"/>
    <mergeCell ref="B14:G14"/>
    <mergeCell ref="B15:G15"/>
    <mergeCell ref="B16:G16"/>
    <mergeCell ref="B17:G17"/>
    <mergeCell ref="B20:G20"/>
    <mergeCell ref="B21:G21"/>
    <mergeCell ref="B23:G23"/>
    <mergeCell ref="B24:G24"/>
    <mergeCell ref="A28:L28"/>
    <mergeCell ref="A27:L27"/>
  </mergeCells>
  <pageMargins left="0.7" right="0.7" top="0.78740157499999996" bottom="0.78740157499999996" header="0.3" footer="0.3"/>
  <pageSetup paperSize="9" orientation="portrait" r:id="rId1"/>
  <customProperties>
    <customPr name="_pios_id" r:id="rId2"/>
  </customProperties>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F43711CC847294EAD63CA7D610A94A6" ma:contentTypeVersion="9" ma:contentTypeDescription="Ein neues Dokument erstellen." ma:contentTypeScope="" ma:versionID="00531db9fc589c574ac337b8b3a9015e">
  <xsd:schema xmlns:xsd="http://www.w3.org/2001/XMLSchema" xmlns:xs="http://www.w3.org/2001/XMLSchema" xmlns:p="http://schemas.microsoft.com/office/2006/metadata/properties" xmlns:ns1="http://schemas.microsoft.com/sharepoint/v3" xmlns:ns2="f4502205-289f-4e3d-b49c-81eb97394424" targetNamespace="http://schemas.microsoft.com/office/2006/metadata/properties" ma:root="true" ma:fieldsID="820562afc9d99cf0f115e402d767b001" ns1:_="" ns2:_="">
    <xsd:import namespace="http://schemas.microsoft.com/sharepoint/v3"/>
    <xsd:import namespace="f4502205-289f-4e3d-b49c-81eb9739442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4502205-289f-4e3d-b49c-81eb973944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F06DB1BA-8326-4370-9024-FE6C0478CA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4502205-289f-4e3d-b49c-81eb973944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4FE72C-FDEA-4346-8ED2-B3E08299166C}">
  <ds:schemaRefs>
    <ds:schemaRef ds:uri="http://schemas.microsoft.com/sharepoint/v3/contenttype/forms"/>
  </ds:schemaRefs>
</ds:datastoreItem>
</file>

<file path=customXml/itemProps3.xml><?xml version="1.0" encoding="utf-8"?>
<ds:datastoreItem xmlns:ds="http://schemas.openxmlformats.org/officeDocument/2006/customXml" ds:itemID="{634C0C48-1A04-4D66-B2C6-0F03055E60B1}">
  <ds:schemaRefs>
    <ds:schemaRef ds:uri="http://schemas.microsoft.com/office/2006/documentManagement/types"/>
    <ds:schemaRef ds:uri="http://schemas.microsoft.com/office/2006/metadata/properties"/>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f4502205-289f-4e3d-b49c-81eb97394424"/>
    <ds:schemaRef ds:uri="http://www.w3.org/XML/1998/namespace"/>
    <ds:schemaRef ds:uri="http://purl.org/dc/elements/1.1/"/>
  </ds:schemaRefs>
</ds:datastoreItem>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Kalkulationshinweise</vt:lpstr>
      <vt:lpstr>Preisblatt</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Haars, Laura</dc:creator>
  <cp:keywords/>
  <dc:description/>
  <cp:lastModifiedBy>Schmidt, Michelle</cp:lastModifiedBy>
  <cp:revision/>
  <dcterms:created xsi:type="dcterms:W3CDTF">2026-03-16T11:47:43Z</dcterms:created>
  <dcterms:modified xsi:type="dcterms:W3CDTF">2026-05-21T08:21:18Z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0x010100EF43711CC847294EAD63CA7D610A94A6</vt:lpwstr>
  </property>
</Properties>
</file>