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8_{7E716840-D9BE-4E70-9120-89FF23F86E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isblatt" sheetId="5" r:id="rId1"/>
    <sheet name="Zeitplan-Bewertung" sheetId="6" r:id="rId2"/>
    <sheet name="B-Kriterien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5" l="1"/>
  <c r="G27" i="5"/>
  <c r="G9" i="5"/>
  <c r="F6" i="7"/>
  <c r="F4" i="7"/>
  <c r="F5" i="7"/>
  <c r="F3" i="7"/>
  <c r="F2" i="7"/>
  <c r="G3" i="6"/>
  <c r="H3" i="6" s="1"/>
  <c r="G4" i="6"/>
  <c r="H4" i="6" s="1"/>
  <c r="G5" i="6"/>
  <c r="H5" i="6" s="1"/>
  <c r="G13" i="5"/>
  <c r="H6" i="6" l="1"/>
  <c r="G14" i="5"/>
  <c r="G42" i="5"/>
  <c r="G43" i="5"/>
  <c r="G44" i="5"/>
  <c r="G45" i="5"/>
  <c r="G15" i="5"/>
  <c r="G16" i="5"/>
  <c r="G17" i="5"/>
  <c r="G18" i="5"/>
  <c r="G19" i="5"/>
  <c r="G37" i="5"/>
  <c r="G38" i="5"/>
  <c r="G39" i="5"/>
  <c r="G40" i="5"/>
  <c r="G36" i="5"/>
  <c r="F7" i="7"/>
  <c r="G46" i="5" l="1"/>
  <c r="G20" i="5"/>
  <c r="G47" i="5" l="1"/>
  <c r="E50" i="5"/>
  <c r="G21" i="5"/>
  <c r="E51" i="5" l="1"/>
  <c r="E52" i="5" s="1"/>
</calcChain>
</file>

<file path=xl/sharedStrings.xml><?xml version="1.0" encoding="utf-8"?>
<sst xmlns="http://schemas.openxmlformats.org/spreadsheetml/2006/main" count="100" uniqueCount="89">
  <si>
    <t>Anlage 12</t>
  </si>
  <si>
    <t>Preisblatt</t>
  </si>
  <si>
    <t>Vergabeverfahren "Lagerverwaltungssystem und Materialflussrechner für ein automatisiertes Palettenlager" ECA-2026-035</t>
  </si>
  <si>
    <r>
      <rPr>
        <b/>
        <i/>
        <sz val="11"/>
        <color rgb="FF000000"/>
        <rFont val="Calibri"/>
        <scheme val="minor"/>
      </rPr>
      <t xml:space="preserve">Ausfüllinformationen an die Bieter:	</t>
    </r>
    <r>
      <rPr>
        <i/>
        <sz val="11"/>
        <color rgb="FF000000"/>
        <rFont val="Calibri"/>
        <scheme val="minor"/>
      </rPr>
      <t xml:space="preserve">	
Preisblatt und Bewertungskriterien: Alle gelb hinterlegten Felder sind vom Bieter auszufüllen.
Nachkauf Lizenzen: Die Preisangaben sind als Staffelpreise je Lizenz abzugeben. Der angegebene Preis pro Lizenz gilt jeweils einheitlich für sämtliche innerhalb der betreffenmden Staffel abgerufenen Nachkauflizenzen. 	
Zeitplan-Bewertung: In diesem Tabellenblatt sind die drei gelb hinterlegten Felder mit der Kalenderwoche auszufüllen, in der Sie die Lieferung sowie Inbetriebnahme der Software als realistisch ansehen. Die Kalenderwochen werden vom AG überprüft. 		
B-Kriterien: Kriterien-Art ""B"" bedeutet, dass es wünschenswerte Kriterien sind. Wenn diese erfüllt sind, gibt es Zusatzpunkte.		
Die vorgegebenen Verfügbarkeiten der Anforderung REQ_CMS-9 ist ein MUSS-Kriterium und somit eine verpflichtende Vorgabn. Jeder 0,01%-Punkt, der vom AN darüber hinaus angeboten wird, entspricht 0,1 Bewertungspunkte zusätzlich. Die Verfügbarkeiten werden durch den AG überprüft.		
Die zu erreichenden Gesamtpunkte der Bewertungskriterien liegen bei maximal 51.					
								</t>
    </r>
  </si>
  <si>
    <t>Lagerverwaltungssoftware</t>
  </si>
  <si>
    <t>Bezeichnung</t>
  </si>
  <si>
    <t>Preis in € netto gesamt</t>
  </si>
  <si>
    <t>Einmalkosten Software - Kauf</t>
  </si>
  <si>
    <t>Rabatt in Prozent</t>
  </si>
  <si>
    <t> </t>
  </si>
  <si>
    <t>Leistungsgegenstand: Lagerverwaltungssoftware</t>
  </si>
  <si>
    <t>Geschätzter Aufwand in Tage*</t>
  </si>
  <si>
    <t>Tagessatz**</t>
  </si>
  <si>
    <t>Projektmanagement </t>
  </si>
  <si>
    <t>Erstellung Pflichtenheft</t>
  </si>
  <si>
    <t>Schnittstellen &amp; Integration</t>
  </si>
  <si>
    <t>Betriebliches Testing / Abnahmephase / Pilotbetrieb inkl. 15 Testlizenzen</t>
  </si>
  <si>
    <t>Finale Inbetriebnahme / Go-Live</t>
  </si>
  <si>
    <t>Dokumentation &amp; Handbücher</t>
  </si>
  <si>
    <t>Schulungen und Schulungsunterlagen</t>
  </si>
  <si>
    <t>Gesamtkosten Leistungsgegenstand</t>
  </si>
  <si>
    <t>Lizenzen - Benutzergruppen</t>
  </si>
  <si>
    <t>Client-Lizenzen | Benutzergruppe</t>
  </si>
  <si>
    <t xml:space="preserve">Geschätzte Anzahl </t>
  </si>
  <si>
    <t>Preis pro Lizenz in € / netto</t>
  </si>
  <si>
    <t>Kauf - Softwarelizenzen Concurrent Nutzer 
(ab Gesamtabnahme)</t>
  </si>
  <si>
    <t>Nachkauf Lizenzen Concurrend User***</t>
  </si>
  <si>
    <t>1-10</t>
  </si>
  <si>
    <t>11-20</t>
  </si>
  <si>
    <t>21-30</t>
  </si>
  <si>
    <t>Wartungs- und Pflegeleistungen</t>
  </si>
  <si>
    <t>Laufzeit</t>
  </si>
  <si>
    <t>Preis € netto / Monat</t>
  </si>
  <si>
    <t>Preis in € netto gesamt / Jahr</t>
  </si>
  <si>
    <t xml:space="preserve">Wartungs- &amp; Pflegeleistungen / Rufbereitschaft
</t>
  </si>
  <si>
    <t>1. Jahr</t>
  </si>
  <si>
    <t>2. Jahr</t>
  </si>
  <si>
    <t>3. Jahr</t>
  </si>
  <si>
    <t>4. Jahr</t>
  </si>
  <si>
    <t>5. Jahr</t>
  </si>
  <si>
    <t>6. Jahr</t>
  </si>
  <si>
    <t>7. Jahr</t>
  </si>
  <si>
    <t>8. Jahr</t>
  </si>
  <si>
    <t>9. Jahr</t>
  </si>
  <si>
    <t>10. Jahr</t>
  </si>
  <si>
    <t>Kalkulatorische Gesamtkosten aller Posten</t>
  </si>
  <si>
    <t>Rabatt in Prozent gesamt</t>
  </si>
  <si>
    <t>Angebotswertungspreis netto</t>
  </si>
  <si>
    <t>* Angaben sind Schätzwerte, es besteht keine Abnahmeverpflichtung durch den Auftraggeber</t>
  </si>
  <si>
    <t>** Tagessatz entspr. Arbeitszeit von 8 Std./Tag (Personentag)</t>
  </si>
  <si>
    <t>*** Die Anzahl ist eine mögliche Erhöhung der Lizenzen im Rahmen der Vertragslaufzeit, keine Abnahmaverpflichtung</t>
  </si>
  <si>
    <t>Kriterium</t>
  </si>
  <si>
    <t>Anforderung</t>
  </si>
  <si>
    <t>Mindestanforderungen gemäß Lastenheft</t>
  </si>
  <si>
    <t>Gewichtung der Anforderung in %</t>
  </si>
  <si>
    <t>Vorgabe des Auftraggebers (Monate nach Zuschlagserteilung)</t>
  </si>
  <si>
    <t>Angebotener Termin des Bieters (Monate nach Zuschlagserteilung)*</t>
  </si>
  <si>
    <t>Erreichte Punkte</t>
  </si>
  <si>
    <t>Gewichtung</t>
  </si>
  <si>
    <t>Lieferung</t>
  </si>
  <si>
    <t>REQ_CMS-4</t>
  </si>
  <si>
    <r>
      <rPr>
        <sz val="12"/>
        <color rgb="FF000000"/>
        <rFont val="Calibri"/>
        <scheme val="minor"/>
      </rPr>
      <t xml:space="preserve">Die Lieferung muss bis spätestens </t>
    </r>
    <r>
      <rPr>
        <b/>
        <sz val="12"/>
        <color rgb="FFFF0000"/>
        <rFont val="Calibri"/>
        <scheme val="minor"/>
      </rPr>
      <t>9 Monte nach Zuschlagserteilung</t>
    </r>
    <r>
      <rPr>
        <sz val="12"/>
        <color rgb="FFFF0000"/>
        <rFont val="Calibri"/>
        <scheme val="minor"/>
      </rPr>
      <t xml:space="preserve"> </t>
    </r>
    <r>
      <rPr>
        <sz val="12"/>
        <color rgb="FF000000"/>
        <rFont val="Calibri"/>
        <scheme val="minor"/>
      </rPr>
      <t xml:space="preserve">erfolgen. </t>
    </r>
  </si>
  <si>
    <t>Inbetriebnahme im Testbetrieb</t>
  </si>
  <si>
    <t>REQ_CMS-5</t>
  </si>
  <si>
    <r>
      <rPr>
        <sz val="12"/>
        <color rgb="FF000000"/>
        <rFont val="Calibri"/>
        <scheme val="minor"/>
      </rPr>
      <t xml:space="preserve">Die Inbetriebnahme im Testbetrieb (bis auf REQ_CMS-6) muss bis spätestens </t>
    </r>
    <r>
      <rPr>
        <b/>
        <sz val="12"/>
        <color rgb="FFFF0000"/>
        <rFont val="Calibri"/>
        <scheme val="minor"/>
      </rPr>
      <t>10 Monate nach Zuschlagserteilung</t>
    </r>
    <r>
      <rPr>
        <sz val="12"/>
        <color rgb="FF000000"/>
        <rFont val="Calibri"/>
        <scheme val="minor"/>
      </rPr>
      <t xml:space="preserve"> abgeschlossen sein. </t>
    </r>
  </si>
  <si>
    <t>Inbetriebnahme im Produktivbetrieb</t>
  </si>
  <si>
    <t>REQ_CMS-6</t>
  </si>
  <si>
    <r>
      <rPr>
        <sz val="12"/>
        <color rgb="FF000000"/>
        <rFont val="Calibri"/>
        <scheme val="minor"/>
      </rPr>
      <t xml:space="preserve">Die Inbetriebnahme im Produktivbetrieb muss bis spätestens </t>
    </r>
    <r>
      <rPr>
        <b/>
        <sz val="12"/>
        <color rgb="FFFF0000"/>
        <rFont val="Calibri"/>
        <scheme val="minor"/>
      </rPr>
      <t>12 Monate nach Zuschlagserteilung</t>
    </r>
    <r>
      <rPr>
        <sz val="12"/>
        <color rgb="FF000000"/>
        <rFont val="Calibri"/>
        <scheme val="minor"/>
      </rPr>
      <t xml:space="preserve"> abgeschlossen sein. </t>
    </r>
  </si>
  <si>
    <t>Gesamtergebnis 
(max. 6 Punkte)</t>
  </si>
  <si>
    <t>*Abweichung vom Zieltermin</t>
  </si>
  <si>
    <t>Für jeden Monat, den die Lieferung früher erfolgt, als die Vorgabe des Auftraggebers verlangt, gibt es 2 Punkte.
Es ist eine Reduzierung um maximal 3 Monate möglich. Es können maximal 6 Punkte erreicht werden.</t>
  </si>
  <si>
    <t>Anforderung gem. Lastenheft</t>
  </si>
  <si>
    <t>Beschreibung der Anforderung</t>
  </si>
  <si>
    <t>Bitte "JA" (Kriterium ist erfüllt) oder "NEIN" (Kriterium ist nicht erfüllt) angeben.</t>
  </si>
  <si>
    <t>Zusatzwerte Zeile 6
Bitte Prozentwerte inkl. Nachkommestelle angeben, sofern dies höher angeboten werden kann, als gefordert</t>
  </si>
  <si>
    <t>Maximal erreichbare Punkte</t>
  </si>
  <si>
    <t>REQ_GEN-3</t>
  </si>
  <si>
    <t>Als RDBMS SOLL PostgreSQL genutzt werden.  </t>
  </si>
  <si>
    <t>REQ_REL-8 </t>
  </si>
  <si>
    <t>Die Versionsnummer SOLL dreistellig, mit Punkt getrennt sein. Hauptversion, Nebenversion und Revisionnummer.  </t>
  </si>
  <si>
    <t>REQ_PLC-4 </t>
  </si>
  <si>
    <t>Das System kann die technische Grundlage für eine spätere Erweiterung um Funktionen zur direkten SPS-Ansteuerung bereitstellen.</t>
  </si>
  <si>
    <t>REQ_PLC-5 </t>
  </si>
  <si>
    <t xml:space="preserve">Der AN kann optional ein Konzept zu späteren Integration der SPS-Steuerung bereitstellen. Hierbei sind die erforderlichen Erweiterungen, Abhängigkeiten und Randbedingungen zu beschreiben. </t>
  </si>
  <si>
    <t xml:space="preserve">REQ_CMS-9 </t>
  </si>
  <si>
    <t>[…] Die Verfügbarkeit des Systems muss im Produktivbetrieb mindestens 99% betragen. […]</t>
  </si>
  <si>
    <t>Gesamtergebnis
(max. 45 Punkte)</t>
  </si>
  <si>
    <t>Ja</t>
  </si>
  <si>
    <t>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</si>
</sst>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030044"/>
      <name val="Verdana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Verdana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30044"/>
      <name val="Verdana"/>
      <family val="2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b/>
      <sz val="12"/>
      <color rgb="FF000000"/>
      <name val="Verdana"/>
      <family val="2"/>
    </font>
    <font>
      <i/>
      <sz val="11"/>
      <color rgb="FFFF0000"/>
      <name val="Calibri"/>
      <scheme val="minor"/>
    </font>
    <font>
      <sz val="9"/>
      <color rgb="FFFF0000"/>
      <name val="Calibri"/>
      <family val="2"/>
      <scheme val="minor"/>
    </font>
    <font>
      <sz val="9"/>
      <name val="Verdana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scheme val="minor"/>
    </font>
    <font>
      <sz val="12"/>
      <color rgb="FF000000"/>
      <name val="Calibri"/>
      <scheme val="minor"/>
    </font>
    <font>
      <b/>
      <sz val="12"/>
      <color rgb="FFFF0000"/>
      <name val="Calibri"/>
      <scheme val="minor"/>
    </font>
    <font>
      <sz val="12"/>
      <color rgb="FFFF0000"/>
      <name val="Calibri"/>
      <scheme val="minor"/>
    </font>
    <font>
      <sz val="12"/>
      <color theme="1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rgb="FF000000"/>
      <name val="Verdana"/>
      <family val="2"/>
    </font>
    <font>
      <b/>
      <sz val="10"/>
      <color theme="1"/>
      <name val="Verdana"/>
      <family val="2"/>
    </font>
    <font>
      <sz val="9"/>
      <name val="Verdana"/>
    </font>
    <font>
      <b/>
      <sz val="12"/>
      <color rgb="FF000000"/>
      <name val="Calibri"/>
    </font>
    <font>
      <b/>
      <i/>
      <sz val="11"/>
      <color rgb="FF000000"/>
      <name val="Calibri"/>
      <scheme val="minor"/>
    </font>
    <font>
      <i/>
      <sz val="11"/>
      <color rgb="FF000000"/>
      <name val="Calibri"/>
      <scheme val="minor"/>
    </font>
    <font>
      <b/>
      <sz val="11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484A0"/>
      </left>
      <right style="thin">
        <color rgb="FF7484A0"/>
      </right>
      <top style="thin">
        <color rgb="FF7484A0"/>
      </top>
      <bottom style="thin">
        <color rgb="FF7484A0"/>
      </bottom>
      <diagonal/>
    </border>
    <border>
      <left style="thin">
        <color rgb="FF7484A0"/>
      </left>
      <right style="thin">
        <color rgb="FF7484A0"/>
      </right>
      <top style="thin">
        <color rgb="FF7484A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9">
    <xf numFmtId="0" fontId="0" fillId="0" borderId="0" xfId="0"/>
    <xf numFmtId="0" fontId="0" fillId="2" borderId="0" xfId="0" applyFill="1"/>
    <xf numFmtId="0" fontId="4" fillId="2" borderId="0" xfId="0" applyFont="1" applyFill="1"/>
    <xf numFmtId="0" fontId="5" fillId="2" borderId="0" xfId="0" applyFont="1" applyFill="1"/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/>
    <xf numFmtId="44" fontId="7" fillId="2" borderId="1" xfId="1" applyFont="1" applyFill="1" applyBorder="1"/>
    <xf numFmtId="44" fontId="7" fillId="2" borderId="0" xfId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2" fillId="4" borderId="1" xfId="0" applyFont="1" applyFill="1" applyBorder="1"/>
    <xf numFmtId="49" fontId="0" fillId="2" borderId="0" xfId="0" applyNumberFormat="1" applyFill="1"/>
    <xf numFmtId="0" fontId="9" fillId="2" borderId="0" xfId="0" applyFont="1" applyFill="1"/>
    <xf numFmtId="0" fontId="8" fillId="5" borderId="3" xfId="0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left"/>
    </xf>
    <xf numFmtId="44" fontId="7" fillId="2" borderId="7" xfId="1" applyFont="1" applyFill="1" applyBorder="1"/>
    <xf numFmtId="0" fontId="2" fillId="2" borderId="0" xfId="0" applyFont="1" applyFill="1" applyAlignment="1">
      <alignment vertical="center"/>
    </xf>
    <xf numFmtId="0" fontId="7" fillId="2" borderId="11" xfId="0" applyFont="1" applyFill="1" applyBorder="1" applyAlignment="1">
      <alignment horizontal="center"/>
    </xf>
    <xf numFmtId="0" fontId="2" fillId="0" borderId="0" xfId="0" applyFont="1"/>
    <xf numFmtId="49" fontId="0" fillId="2" borderId="0" xfId="0" applyNumberFormat="1" applyFill="1" applyAlignment="1">
      <alignment horizontal="right"/>
    </xf>
    <xf numFmtId="0" fontId="0" fillId="2" borderId="8" xfId="0" applyFill="1" applyBorder="1" applyAlignment="1">
      <alignment horizontal="center"/>
    </xf>
    <xf numFmtId="44" fontId="7" fillId="2" borderId="5" xfId="1" applyFont="1" applyFill="1" applyBorder="1"/>
    <xf numFmtId="0" fontId="13" fillId="2" borderId="0" xfId="0" applyFont="1" applyFill="1"/>
    <xf numFmtId="0" fontId="15" fillId="2" borderId="0" xfId="0" applyFont="1" applyFill="1"/>
    <xf numFmtId="0" fontId="14" fillId="2" borderId="0" xfId="0" applyFont="1" applyFill="1"/>
    <xf numFmtId="0" fontId="0" fillId="2" borderId="0" xfId="0" applyFill="1" applyProtection="1">
      <protection locked="0"/>
    </xf>
    <xf numFmtId="9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0" xfId="0" applyFont="1"/>
    <xf numFmtId="0" fontId="2" fillId="2" borderId="1" xfId="0" applyFont="1" applyFill="1" applyBorder="1" applyAlignment="1">
      <alignment vertical="center"/>
    </xf>
    <xf numFmtId="44" fontId="1" fillId="2" borderId="0" xfId="1" applyFont="1" applyFill="1" applyBorder="1"/>
    <xf numFmtId="0" fontId="12" fillId="3" borderId="1" xfId="0" applyFont="1" applyFill="1" applyBorder="1" applyAlignment="1" applyProtection="1">
      <alignment horizontal="center"/>
      <protection locked="0"/>
    </xf>
    <xf numFmtId="44" fontId="12" fillId="3" borderId="1" xfId="1" applyFont="1" applyFill="1" applyBorder="1" applyProtection="1">
      <protection locked="0"/>
    </xf>
    <xf numFmtId="44" fontId="12" fillId="2" borderId="1" xfId="1" applyFont="1" applyFill="1" applyBorder="1"/>
    <xf numFmtId="44" fontId="1" fillId="3" borderId="1" xfId="1" applyFont="1" applyFill="1" applyBorder="1" applyProtection="1">
      <protection locked="0"/>
    </xf>
    <xf numFmtId="44" fontId="1" fillId="2" borderId="1" xfId="1" applyFont="1" applyFill="1" applyBorder="1"/>
    <xf numFmtId="44" fontId="1" fillId="3" borderId="6" xfId="1" applyFont="1" applyFill="1" applyBorder="1" applyProtection="1">
      <protection locked="0"/>
    </xf>
    <xf numFmtId="44" fontId="1" fillId="2" borderId="6" xfId="1" applyFont="1" applyFill="1" applyBorder="1"/>
    <xf numFmtId="0" fontId="17" fillId="2" borderId="0" xfId="0" applyFont="1" applyFill="1" applyAlignment="1">
      <alignment vertical="top" wrapText="1"/>
    </xf>
    <xf numFmtId="0" fontId="18" fillId="2" borderId="0" xfId="0" applyFont="1" applyFill="1"/>
    <xf numFmtId="0" fontId="19" fillId="2" borderId="1" xfId="0" applyFont="1" applyFill="1" applyBorder="1" applyAlignment="1">
      <alignment wrapText="1"/>
    </xf>
    <xf numFmtId="0" fontId="20" fillId="2" borderId="0" xfId="0" applyFont="1" applyFill="1"/>
    <xf numFmtId="0" fontId="21" fillId="2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wrapText="1"/>
    </xf>
    <xf numFmtId="2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4" fontId="0" fillId="2" borderId="0" xfId="1" applyFont="1" applyFill="1" applyBorder="1"/>
    <xf numFmtId="49" fontId="0" fillId="2" borderId="0" xfId="0" applyNumberFormat="1" applyFill="1" applyAlignment="1">
      <alignment horizontal="left"/>
    </xf>
    <xf numFmtId="0" fontId="23" fillId="2" borderId="0" xfId="0" applyFont="1" applyFill="1"/>
    <xf numFmtId="0" fontId="24" fillId="2" borderId="1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7" fillId="2" borderId="1" xfId="0" applyFont="1" applyFill="1" applyBorder="1"/>
    <xf numFmtId="0" fontId="30" fillId="2" borderId="1" xfId="0" applyFont="1" applyFill="1" applyBorder="1"/>
    <xf numFmtId="0" fontId="30" fillId="3" borderId="1" xfId="0" applyFont="1" applyFill="1" applyBorder="1" applyProtection="1">
      <protection locked="0"/>
    </xf>
    <xf numFmtId="0" fontId="30" fillId="2" borderId="0" xfId="0" applyFont="1" applyFill="1"/>
    <xf numFmtId="0" fontId="26" fillId="2" borderId="0" xfId="0" applyFont="1" applyFill="1" applyAlignment="1">
      <alignment wrapText="1"/>
    </xf>
    <xf numFmtId="0" fontId="26" fillId="2" borderId="0" xfId="0" applyFont="1" applyFill="1"/>
    <xf numFmtId="0" fontId="31" fillId="2" borderId="0" xfId="0" applyFont="1" applyFill="1"/>
    <xf numFmtId="0" fontId="32" fillId="0" borderId="0" xfId="0" applyFont="1" applyAlignment="1">
      <alignment vertical="center" wrapText="1"/>
    </xf>
    <xf numFmtId="49" fontId="33" fillId="5" borderId="4" xfId="0" applyNumberFormat="1" applyFont="1" applyFill="1" applyBorder="1" applyAlignment="1">
      <alignment horizontal="center" vertical="top" textRotation="90" wrapText="1"/>
    </xf>
    <xf numFmtId="0" fontId="33" fillId="5" borderId="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right"/>
    </xf>
    <xf numFmtId="0" fontId="37" fillId="2" borderId="0" xfId="0" applyFont="1" applyFill="1" applyAlignment="1">
      <alignment vertical="center"/>
    </xf>
    <xf numFmtId="0" fontId="33" fillId="5" borderId="4" xfId="0" applyFont="1" applyFill="1" applyBorder="1" applyAlignment="1">
      <alignment vertical="top" wrapText="1"/>
    </xf>
    <xf numFmtId="0" fontId="34" fillId="0" borderId="13" xfId="0" applyFont="1" applyBorder="1" applyAlignment="1">
      <alignment horizontal="left" vertical="center" indent="1"/>
    </xf>
    <xf numFmtId="0" fontId="35" fillId="2" borderId="13" xfId="0" applyFont="1" applyFill="1" applyBorder="1" applyAlignment="1">
      <alignment horizontal="left" vertical="center" wrapText="1" indent="1"/>
    </xf>
    <xf numFmtId="0" fontId="34" fillId="3" borderId="13" xfId="0" applyFont="1" applyFill="1" applyBorder="1" applyAlignment="1" applyProtection="1">
      <alignment horizontal="left" vertical="center" wrapText="1" indent="1"/>
      <protection locked="0"/>
    </xf>
    <xf numFmtId="0" fontId="34" fillId="6" borderId="13" xfId="0" applyFont="1" applyFill="1" applyBorder="1" applyAlignment="1" applyProtection="1">
      <alignment vertical="center" wrapText="1"/>
      <protection locked="0"/>
    </xf>
    <xf numFmtId="0" fontId="34" fillId="2" borderId="12" xfId="0" applyFont="1" applyFill="1" applyBorder="1" applyAlignment="1">
      <alignment vertical="center" wrapText="1"/>
    </xf>
    <xf numFmtId="0" fontId="36" fillId="0" borderId="13" xfId="0" applyFont="1" applyBorder="1" applyAlignment="1">
      <alignment horizontal="left" vertical="center" indent="1"/>
    </xf>
    <xf numFmtId="2" fontId="34" fillId="3" borderId="13" xfId="0" applyNumberFormat="1" applyFont="1" applyFill="1" applyBorder="1" applyAlignment="1" applyProtection="1">
      <alignment vertical="center" wrapText="1"/>
      <protection locked="0"/>
    </xf>
    <xf numFmtId="2" fontId="34" fillId="6" borderId="13" xfId="0" applyNumberFormat="1" applyFont="1" applyFill="1" applyBorder="1" applyAlignment="1" applyProtection="1">
      <alignment vertical="center" wrapText="1"/>
      <protection locked="0"/>
    </xf>
    <xf numFmtId="0" fontId="39" fillId="8" borderId="15" xfId="0" applyFont="1" applyFill="1" applyBorder="1"/>
    <xf numFmtId="0" fontId="39" fillId="8" borderId="0" xfId="0" applyFont="1" applyFill="1"/>
    <xf numFmtId="8" fontId="39" fillId="8" borderId="0" xfId="0" applyNumberFormat="1" applyFont="1" applyFill="1"/>
    <xf numFmtId="9" fontId="39" fillId="2" borderId="0" xfId="0" applyNumberFormat="1" applyFont="1" applyFill="1"/>
    <xf numFmtId="0" fontId="2" fillId="2" borderId="8" xfId="0" applyFont="1" applyFill="1" applyBorder="1" applyAlignment="1">
      <alignment horizontal="center" vertical="center"/>
    </xf>
    <xf numFmtId="164" fontId="12" fillId="3" borderId="16" xfId="1" applyNumberFormat="1" applyFont="1" applyFill="1" applyBorder="1" applyAlignment="1" applyProtection="1">
      <protection locked="0"/>
    </xf>
    <xf numFmtId="44" fontId="39" fillId="8" borderId="16" xfId="0" applyNumberFormat="1" applyFont="1" applyFill="1" applyBorder="1"/>
    <xf numFmtId="0" fontId="5" fillId="2" borderId="1" xfId="0" applyFont="1" applyFill="1" applyBorder="1"/>
    <xf numFmtId="2" fontId="26" fillId="7" borderId="0" xfId="0" applyNumberFormat="1" applyFont="1" applyFill="1"/>
    <xf numFmtId="0" fontId="42" fillId="8" borderId="14" xfId="0" applyFont="1" applyFill="1" applyBorder="1"/>
    <xf numFmtId="0" fontId="21" fillId="2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9" fontId="7" fillId="3" borderId="10" xfId="0" applyNumberFormat="1" applyFont="1" applyFill="1" applyBorder="1" applyAlignment="1" applyProtection="1">
      <alignment horizontal="right"/>
      <protection locked="0"/>
    </xf>
    <xf numFmtId="9" fontId="39" fillId="9" borderId="10" xfId="0" applyNumberFormat="1" applyFont="1" applyFill="1" applyBorder="1" applyProtection="1">
      <protection locked="0"/>
    </xf>
    <xf numFmtId="44" fontId="0" fillId="3" borderId="1" xfId="1" applyFont="1" applyFill="1" applyBorder="1" applyProtection="1">
      <protection locked="0"/>
    </xf>
    <xf numFmtId="0" fontId="22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44" fontId="0" fillId="2" borderId="8" xfId="0" applyNumberFormat="1" applyFill="1" applyBorder="1" applyAlignment="1">
      <alignment horizontal="right"/>
    </xf>
    <xf numFmtId="44" fontId="0" fillId="2" borderId="7" xfId="0" applyNumberFormat="1" applyFill="1" applyBorder="1" applyAlignment="1">
      <alignment horizontal="right"/>
    </xf>
    <xf numFmtId="44" fontId="0" fillId="2" borderId="8" xfId="0" applyNumberFormat="1" applyFill="1" applyBorder="1" applyAlignment="1">
      <alignment horizontal="center"/>
    </xf>
    <xf numFmtId="44" fontId="0" fillId="2" borderId="7" xfId="0" applyNumberForma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right"/>
    </xf>
    <xf numFmtId="164" fontId="0" fillId="2" borderId="7" xfId="1" applyNumberFormat="1" applyFont="1" applyFill="1" applyBorder="1" applyAlignment="1">
      <alignment horizontal="right"/>
    </xf>
    <xf numFmtId="0" fontId="41" fillId="2" borderId="22" xfId="0" applyFont="1" applyFill="1" applyBorder="1" applyAlignment="1">
      <alignment horizontal="left" vertical="top" wrapText="1"/>
    </xf>
    <xf numFmtId="0" fontId="41" fillId="2" borderId="23" xfId="0" applyFont="1" applyFill="1" applyBorder="1" applyAlignment="1">
      <alignment horizontal="left" vertical="top" wrapText="1"/>
    </xf>
    <xf numFmtId="0" fontId="41" fillId="2" borderId="24" xfId="0" applyFont="1" applyFill="1" applyBorder="1" applyAlignment="1">
      <alignment horizontal="left" vertical="top" wrapText="1"/>
    </xf>
    <xf numFmtId="0" fontId="41" fillId="2" borderId="25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top" wrapText="1"/>
    </xf>
    <xf numFmtId="0" fontId="41" fillId="2" borderId="26" xfId="0" applyFont="1" applyFill="1" applyBorder="1" applyAlignment="1">
      <alignment horizontal="left" vertical="top" wrapText="1"/>
    </xf>
    <xf numFmtId="0" fontId="41" fillId="2" borderId="27" xfId="0" applyFont="1" applyFill="1" applyBorder="1" applyAlignment="1">
      <alignment horizontal="left" vertical="top" wrapText="1"/>
    </xf>
    <xf numFmtId="0" fontId="41" fillId="2" borderId="28" xfId="0" applyFont="1" applyFill="1" applyBorder="1" applyAlignment="1">
      <alignment horizontal="left" vertical="top" wrapText="1"/>
    </xf>
    <xf numFmtId="0" fontId="41" fillId="2" borderId="29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right" vertical="center"/>
    </xf>
    <xf numFmtId="0" fontId="2" fillId="2" borderId="19" xfId="0" applyFont="1" applyFill="1" applyBorder="1" applyAlignment="1">
      <alignment horizontal="right" vertical="center"/>
    </xf>
    <xf numFmtId="0" fontId="38" fillId="2" borderId="17" xfId="0" applyFont="1" applyFill="1" applyBorder="1" applyAlignment="1">
      <alignment horizontal="left" wrapText="1"/>
    </xf>
    <xf numFmtId="0" fontId="38" fillId="2" borderId="20" xfId="0" applyFont="1" applyFill="1" applyBorder="1" applyAlignment="1">
      <alignment horizontal="left" wrapText="1"/>
    </xf>
    <xf numFmtId="0" fontId="38" fillId="2" borderId="21" xfId="0" applyFont="1" applyFill="1" applyBorder="1" applyAlignment="1">
      <alignment horizontal="left" wrapText="1"/>
    </xf>
    <xf numFmtId="0" fontId="37" fillId="2" borderId="0" xfId="0" applyFont="1" applyFill="1" applyAlignment="1">
      <alignment horizontal="right" wrapText="1"/>
    </xf>
    <xf numFmtId="0" fontId="37" fillId="2" borderId="0" xfId="0" applyFont="1" applyFill="1" applyAlignment="1">
      <alignment horizontal="right"/>
    </xf>
  </cellXfs>
  <cellStyles count="2">
    <cellStyle name="Standard" xfId="0" builtinId="0"/>
    <cellStyle name="Währung" xfId="1" builtinId="4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3050F-216A-41F5-8DDB-D70828C6D4D2}">
  <dimension ref="B2:AD66"/>
  <sheetViews>
    <sheetView tabSelected="1" topLeftCell="A6" zoomScaleNormal="100" workbookViewId="0">
      <selection activeCell="H24" sqref="H24"/>
    </sheetView>
  </sheetViews>
  <sheetFormatPr baseColWidth="10" defaultColWidth="10.77734375" defaultRowHeight="14.4" x14ac:dyDescent="0.3"/>
  <cols>
    <col min="1" max="3" width="10.77734375" style="1"/>
    <col min="4" max="4" width="58" style="1" customWidth="1"/>
    <col min="5" max="5" width="30" style="1" customWidth="1"/>
    <col min="6" max="6" width="25.77734375" style="1" customWidth="1"/>
    <col min="7" max="7" width="27" style="1" customWidth="1"/>
    <col min="8" max="8" width="28.5546875" style="1" customWidth="1"/>
    <col min="9" max="9" width="17.21875" style="1" customWidth="1"/>
    <col min="10" max="16384" width="10.77734375" style="1"/>
  </cols>
  <sheetData>
    <row r="2" spans="2:17" ht="21" x14ac:dyDescent="0.4">
      <c r="B2" s="32" t="s">
        <v>0</v>
      </c>
      <c r="D2" s="2" t="s">
        <v>1</v>
      </c>
    </row>
    <row r="3" spans="2:17" ht="15.75" customHeight="1" x14ac:dyDescent="0.3">
      <c r="D3" s="3" t="s">
        <v>2</v>
      </c>
      <c r="I3" s="102" t="s">
        <v>3</v>
      </c>
      <c r="J3" s="103"/>
      <c r="K3" s="103"/>
      <c r="L3" s="103"/>
      <c r="M3" s="104"/>
      <c r="N3" s="42"/>
      <c r="O3" s="42"/>
      <c r="P3" s="42"/>
      <c r="Q3" s="42"/>
    </row>
    <row r="4" spans="2:17" ht="15" customHeight="1" x14ac:dyDescent="0.3">
      <c r="I4" s="105"/>
      <c r="J4" s="106"/>
      <c r="K4" s="106"/>
      <c r="L4" s="106"/>
      <c r="M4" s="107"/>
      <c r="N4" s="42"/>
      <c r="O4" s="42"/>
      <c r="P4" s="42"/>
      <c r="Q4" s="42"/>
    </row>
    <row r="5" spans="2:17" ht="15" customHeight="1" x14ac:dyDescent="0.3">
      <c r="I5" s="105"/>
      <c r="J5" s="106"/>
      <c r="K5" s="106"/>
      <c r="L5" s="106"/>
      <c r="M5" s="107"/>
      <c r="N5" s="42"/>
      <c r="O5" s="42"/>
      <c r="P5" s="42"/>
      <c r="Q5" s="42"/>
    </row>
    <row r="6" spans="2:17" ht="15" customHeight="1" x14ac:dyDescent="0.3">
      <c r="C6" s="21" t="s">
        <v>4</v>
      </c>
      <c r="I6" s="105"/>
      <c r="J6" s="106"/>
      <c r="K6" s="106"/>
      <c r="L6" s="106"/>
      <c r="M6" s="107"/>
      <c r="N6" s="42"/>
      <c r="O6" s="42"/>
      <c r="P6" s="42"/>
      <c r="Q6" s="42"/>
    </row>
    <row r="7" spans="2:17" ht="15" customHeight="1" x14ac:dyDescent="0.3">
      <c r="D7" s="80" t="s">
        <v>5</v>
      </c>
      <c r="E7" s="111" t="s">
        <v>6</v>
      </c>
      <c r="F7" s="112"/>
      <c r="G7" s="113"/>
      <c r="I7" s="105"/>
      <c r="J7" s="106"/>
      <c r="K7" s="106"/>
      <c r="L7" s="106"/>
      <c r="M7" s="107"/>
      <c r="N7" s="42"/>
      <c r="O7" s="42"/>
      <c r="P7" s="42"/>
      <c r="Q7" s="42"/>
    </row>
    <row r="8" spans="2:17" ht="15" customHeight="1" x14ac:dyDescent="0.3">
      <c r="D8" s="114" t="s">
        <v>7</v>
      </c>
      <c r="E8" s="115"/>
      <c r="F8" s="116"/>
      <c r="G8" s="81">
        <v>0</v>
      </c>
      <c r="I8" s="105"/>
      <c r="J8" s="106"/>
      <c r="K8" s="106"/>
      <c r="L8" s="106"/>
      <c r="M8" s="107"/>
      <c r="N8" s="42"/>
      <c r="O8" s="42"/>
      <c r="P8" s="42"/>
      <c r="Q8" s="42"/>
    </row>
    <row r="9" spans="2:17" ht="15.6" x14ac:dyDescent="0.3">
      <c r="C9" s="5"/>
      <c r="D9" s="85" t="s">
        <v>8</v>
      </c>
      <c r="E9" s="76" t="s">
        <v>9</v>
      </c>
      <c r="F9" s="89">
        <v>0</v>
      </c>
      <c r="G9" s="82">
        <f>G8*F9</f>
        <v>0</v>
      </c>
      <c r="H9" s="34"/>
      <c r="I9" s="105"/>
      <c r="J9" s="106"/>
      <c r="K9" s="106"/>
      <c r="L9" s="106"/>
      <c r="M9" s="107"/>
      <c r="N9" s="42"/>
      <c r="O9" s="42"/>
      <c r="P9" s="42"/>
      <c r="Q9" s="42"/>
    </row>
    <row r="10" spans="2:17" ht="15.6" x14ac:dyDescent="0.3">
      <c r="C10" s="5"/>
      <c r="D10" s="77"/>
      <c r="E10" s="77"/>
      <c r="F10" s="79"/>
      <c r="G10" s="78"/>
      <c r="H10" s="34"/>
      <c r="I10" s="105"/>
      <c r="J10" s="106"/>
      <c r="K10" s="106"/>
      <c r="L10" s="106"/>
      <c r="M10" s="107"/>
      <c r="N10" s="42"/>
      <c r="O10" s="42"/>
      <c r="P10" s="42"/>
      <c r="Q10" s="42"/>
    </row>
    <row r="11" spans="2:17" x14ac:dyDescent="0.3">
      <c r="C11" s="21" t="s">
        <v>10</v>
      </c>
      <c r="E11" s="6"/>
      <c r="I11" s="105"/>
      <c r="J11" s="106"/>
      <c r="K11" s="106"/>
      <c r="L11" s="106"/>
      <c r="M11" s="107"/>
      <c r="N11" s="42"/>
      <c r="O11" s="42"/>
      <c r="P11" s="42"/>
      <c r="Q11" s="42"/>
    </row>
    <row r="12" spans="2:17" x14ac:dyDescent="0.3">
      <c r="C12" s="5"/>
      <c r="D12" s="7" t="s">
        <v>5</v>
      </c>
      <c r="E12" s="7" t="s">
        <v>11</v>
      </c>
      <c r="F12" s="7" t="s">
        <v>12</v>
      </c>
      <c r="G12" s="7" t="s">
        <v>6</v>
      </c>
      <c r="I12" s="105"/>
      <c r="J12" s="106"/>
      <c r="K12" s="106"/>
      <c r="L12" s="106"/>
      <c r="M12" s="107"/>
      <c r="N12" s="42"/>
      <c r="O12" s="42"/>
      <c r="P12" s="42"/>
      <c r="Q12" s="42"/>
    </row>
    <row r="13" spans="2:17" x14ac:dyDescent="0.3">
      <c r="D13" s="44" t="s">
        <v>13</v>
      </c>
      <c r="E13" s="35"/>
      <c r="F13" s="36">
        <v>0</v>
      </c>
      <c r="G13" s="37">
        <f>F13*E13</f>
        <v>0</v>
      </c>
      <c r="I13" s="105"/>
      <c r="J13" s="106"/>
      <c r="K13" s="106"/>
      <c r="L13" s="106"/>
      <c r="M13" s="107"/>
      <c r="N13" s="42"/>
      <c r="O13" s="42"/>
      <c r="P13" s="42"/>
      <c r="Q13" s="42"/>
    </row>
    <row r="14" spans="2:17" x14ac:dyDescent="0.3">
      <c r="D14" s="44" t="s">
        <v>14</v>
      </c>
      <c r="E14" s="35"/>
      <c r="F14" s="36">
        <v>0</v>
      </c>
      <c r="G14" s="37">
        <f>F14*E14</f>
        <v>0</v>
      </c>
      <c r="I14" s="105"/>
      <c r="J14" s="106"/>
      <c r="K14" s="106"/>
      <c r="L14" s="106"/>
      <c r="M14" s="107"/>
      <c r="N14" s="42"/>
      <c r="O14" s="42"/>
      <c r="P14" s="42"/>
      <c r="Q14" s="42"/>
    </row>
    <row r="15" spans="2:17" x14ac:dyDescent="0.3">
      <c r="D15" s="44" t="s">
        <v>15</v>
      </c>
      <c r="E15" s="35"/>
      <c r="F15" s="36">
        <v>0</v>
      </c>
      <c r="G15" s="37">
        <f t="shared" ref="G15:G19" si="0">F15*E15</f>
        <v>0</v>
      </c>
      <c r="I15" s="105"/>
      <c r="J15" s="106"/>
      <c r="K15" s="106"/>
      <c r="L15" s="106"/>
      <c r="M15" s="107"/>
      <c r="N15" s="42"/>
      <c r="O15" s="42"/>
      <c r="P15" s="42"/>
      <c r="Q15" s="42"/>
    </row>
    <row r="16" spans="2:17" ht="24" x14ac:dyDescent="0.3">
      <c r="D16" s="44" t="s">
        <v>16</v>
      </c>
      <c r="E16" s="35"/>
      <c r="F16" s="36">
        <v>0</v>
      </c>
      <c r="G16" s="37">
        <f t="shared" si="0"/>
        <v>0</v>
      </c>
      <c r="I16" s="105"/>
      <c r="J16" s="106"/>
      <c r="K16" s="106"/>
      <c r="L16" s="106"/>
      <c r="M16" s="107"/>
      <c r="N16" s="42"/>
      <c r="O16" s="42"/>
      <c r="P16" s="42"/>
      <c r="Q16" s="42"/>
    </row>
    <row r="17" spans="3:17" ht="14.55" customHeight="1" x14ac:dyDescent="0.3">
      <c r="D17" s="44" t="s">
        <v>17</v>
      </c>
      <c r="E17" s="35"/>
      <c r="F17" s="36">
        <v>0</v>
      </c>
      <c r="G17" s="37">
        <f t="shared" si="0"/>
        <v>0</v>
      </c>
      <c r="I17" s="105"/>
      <c r="J17" s="106"/>
      <c r="K17" s="106"/>
      <c r="L17" s="106"/>
      <c r="M17" s="107"/>
      <c r="N17" s="42"/>
      <c r="O17" s="42"/>
      <c r="P17" s="42"/>
      <c r="Q17" s="42"/>
    </row>
    <row r="18" spans="3:17" x14ac:dyDescent="0.3">
      <c r="D18" s="44" t="s">
        <v>18</v>
      </c>
      <c r="E18" s="35"/>
      <c r="F18" s="36">
        <v>0</v>
      </c>
      <c r="G18" s="37">
        <f t="shared" si="0"/>
        <v>0</v>
      </c>
      <c r="I18" s="105"/>
      <c r="J18" s="106"/>
      <c r="K18" s="106"/>
      <c r="L18" s="106"/>
      <c r="M18" s="107"/>
      <c r="N18" s="42"/>
      <c r="O18" s="42"/>
      <c r="P18" s="42"/>
      <c r="Q18" s="42"/>
    </row>
    <row r="19" spans="3:17" x14ac:dyDescent="0.3">
      <c r="D19" s="44" t="s">
        <v>19</v>
      </c>
      <c r="E19" s="35"/>
      <c r="F19" s="36">
        <v>0</v>
      </c>
      <c r="G19" s="37">
        <f t="shared" si="0"/>
        <v>0</v>
      </c>
      <c r="I19" s="105"/>
      <c r="J19" s="106"/>
      <c r="K19" s="106"/>
      <c r="L19" s="106"/>
      <c r="M19" s="107"/>
    </row>
    <row r="20" spans="3:17" ht="15.6" customHeight="1" x14ac:dyDescent="0.3">
      <c r="D20" s="86" t="s">
        <v>20</v>
      </c>
      <c r="E20" s="18"/>
      <c r="F20" s="22"/>
      <c r="G20" s="10">
        <f>SUM(G13:G19)</f>
        <v>0</v>
      </c>
      <c r="I20" s="105"/>
      <c r="J20" s="106"/>
      <c r="K20" s="106"/>
      <c r="L20" s="106"/>
      <c r="M20" s="107"/>
    </row>
    <row r="21" spans="3:17" ht="15.6" x14ac:dyDescent="0.3">
      <c r="D21" s="86" t="s">
        <v>8</v>
      </c>
      <c r="E21" s="18"/>
      <c r="F21" s="88">
        <v>0</v>
      </c>
      <c r="G21" s="20">
        <f>G20*F21</f>
        <v>0</v>
      </c>
      <c r="I21" s="105"/>
      <c r="J21" s="106"/>
      <c r="K21" s="106"/>
      <c r="L21" s="106"/>
      <c r="M21" s="107"/>
    </row>
    <row r="22" spans="3:17" ht="15.6" x14ac:dyDescent="0.3">
      <c r="D22" s="45"/>
      <c r="E22" s="6"/>
      <c r="G22" s="11"/>
      <c r="I22" s="105"/>
      <c r="J22" s="106"/>
      <c r="K22" s="106"/>
      <c r="L22" s="106"/>
      <c r="M22" s="107"/>
    </row>
    <row r="23" spans="3:17" ht="15.6" x14ac:dyDescent="0.3">
      <c r="D23" s="45"/>
      <c r="E23" s="6"/>
      <c r="G23" s="11"/>
      <c r="I23" s="105"/>
      <c r="J23" s="106"/>
      <c r="K23" s="106"/>
      <c r="L23" s="106"/>
      <c r="M23" s="107"/>
    </row>
    <row r="24" spans="3:17" ht="15.6" x14ac:dyDescent="0.3">
      <c r="C24" s="21" t="s">
        <v>21</v>
      </c>
      <c r="D24" s="45"/>
      <c r="E24" s="6"/>
      <c r="G24" s="11"/>
      <c r="I24" s="105"/>
      <c r="J24" s="106"/>
      <c r="K24" s="106"/>
      <c r="L24" s="106"/>
      <c r="M24" s="107"/>
    </row>
    <row r="25" spans="3:17" ht="15.6" x14ac:dyDescent="0.3">
      <c r="C25" s="21"/>
      <c r="D25" s="45"/>
      <c r="E25" s="6"/>
      <c r="G25" s="11"/>
      <c r="I25" s="105"/>
      <c r="J25" s="106"/>
      <c r="K25" s="106"/>
      <c r="L25" s="106"/>
      <c r="M25" s="107"/>
    </row>
    <row r="26" spans="3:17" x14ac:dyDescent="0.3">
      <c r="C26" s="21"/>
      <c r="D26" s="46" t="s">
        <v>22</v>
      </c>
      <c r="E26" s="7" t="s">
        <v>23</v>
      </c>
      <c r="F26" s="53" t="s">
        <v>24</v>
      </c>
      <c r="G26" s="7" t="s">
        <v>6</v>
      </c>
      <c r="I26" s="105"/>
      <c r="J26" s="106"/>
      <c r="K26" s="106"/>
      <c r="L26" s="106"/>
      <c r="M26" s="107"/>
    </row>
    <row r="27" spans="3:17" ht="29.55" customHeight="1" x14ac:dyDescent="0.3">
      <c r="D27" s="44" t="s">
        <v>25</v>
      </c>
      <c r="E27" s="8">
        <v>25</v>
      </c>
      <c r="F27" s="90">
        <v>0</v>
      </c>
      <c r="G27" s="10">
        <f>F27*E27</f>
        <v>0</v>
      </c>
      <c r="I27" s="105"/>
      <c r="J27" s="106"/>
      <c r="K27" s="106"/>
      <c r="L27" s="106"/>
      <c r="M27" s="107"/>
    </row>
    <row r="28" spans="3:17" ht="15.6" x14ac:dyDescent="0.3">
      <c r="D28" s="47"/>
      <c r="E28" s="6"/>
      <c r="F28" s="50"/>
      <c r="G28" s="11"/>
      <c r="I28" s="105"/>
      <c r="J28" s="106"/>
      <c r="K28" s="106"/>
      <c r="L28" s="106"/>
      <c r="M28" s="107"/>
    </row>
    <row r="29" spans="3:17" ht="15.6" customHeight="1" x14ac:dyDescent="0.3">
      <c r="D29" s="46" t="s">
        <v>22</v>
      </c>
      <c r="E29" s="7" t="s">
        <v>23</v>
      </c>
      <c r="F29" s="53" t="s">
        <v>24</v>
      </c>
      <c r="G29" s="11"/>
      <c r="I29" s="105"/>
      <c r="J29" s="106"/>
      <c r="K29" s="106"/>
      <c r="L29" s="106"/>
      <c r="M29" s="107"/>
    </row>
    <row r="30" spans="3:17" ht="15.6" customHeight="1" x14ac:dyDescent="0.3">
      <c r="D30" s="91" t="s">
        <v>26</v>
      </c>
      <c r="E30" s="49" t="s">
        <v>27</v>
      </c>
      <c r="F30" s="90">
        <v>0</v>
      </c>
      <c r="G30" s="11"/>
      <c r="I30" s="108"/>
      <c r="J30" s="109"/>
      <c r="K30" s="109"/>
      <c r="L30" s="109"/>
      <c r="M30" s="110"/>
    </row>
    <row r="31" spans="3:17" ht="15.6" x14ac:dyDescent="0.3">
      <c r="D31" s="91"/>
      <c r="E31" s="49" t="s">
        <v>28</v>
      </c>
      <c r="F31" s="90">
        <v>0</v>
      </c>
      <c r="G31" s="11"/>
    </row>
    <row r="32" spans="3:17" ht="15.6" x14ac:dyDescent="0.3">
      <c r="D32" s="91"/>
      <c r="E32" s="48" t="s">
        <v>29</v>
      </c>
      <c r="F32" s="90">
        <v>0</v>
      </c>
      <c r="G32" s="11"/>
    </row>
    <row r="34" spans="3:30" x14ac:dyDescent="0.3">
      <c r="C34" s="4" t="s">
        <v>30</v>
      </c>
    </row>
    <row r="35" spans="3:30" x14ac:dyDescent="0.3">
      <c r="D35" s="7" t="s">
        <v>5</v>
      </c>
      <c r="E35" s="12" t="s">
        <v>31</v>
      </c>
      <c r="F35" s="7" t="s">
        <v>32</v>
      </c>
      <c r="G35" s="7" t="s">
        <v>33</v>
      </c>
    </row>
    <row r="36" spans="3:30" x14ac:dyDescent="0.3">
      <c r="D36" s="97" t="s">
        <v>34</v>
      </c>
      <c r="E36" s="8" t="s">
        <v>35</v>
      </c>
      <c r="F36" s="38">
        <v>0</v>
      </c>
      <c r="G36" s="39">
        <f>F36*12</f>
        <v>0</v>
      </c>
    </row>
    <row r="37" spans="3:30" x14ac:dyDescent="0.3">
      <c r="D37" s="98"/>
      <c r="E37" s="8" t="s">
        <v>36</v>
      </c>
      <c r="F37" s="38">
        <v>0</v>
      </c>
      <c r="G37" s="39">
        <f t="shared" ref="G37:G40" si="1">F37*12</f>
        <v>0</v>
      </c>
    </row>
    <row r="38" spans="3:30" x14ac:dyDescent="0.3">
      <c r="D38" s="98"/>
      <c r="E38" s="8" t="s">
        <v>37</v>
      </c>
      <c r="F38" s="38">
        <v>0</v>
      </c>
      <c r="G38" s="39">
        <f t="shared" si="1"/>
        <v>0</v>
      </c>
    </row>
    <row r="39" spans="3:30" x14ac:dyDescent="0.3">
      <c r="D39" s="98"/>
      <c r="E39" s="8" t="s">
        <v>38</v>
      </c>
      <c r="F39" s="38">
        <v>0</v>
      </c>
      <c r="G39" s="39">
        <f t="shared" si="1"/>
        <v>0</v>
      </c>
    </row>
    <row r="40" spans="3:30" x14ac:dyDescent="0.3">
      <c r="D40" s="98"/>
      <c r="E40" s="8" t="s">
        <v>39</v>
      </c>
      <c r="F40" s="40">
        <v>0</v>
      </c>
      <c r="G40" s="41">
        <f t="shared" si="1"/>
        <v>0</v>
      </c>
    </row>
    <row r="41" spans="3:30" x14ac:dyDescent="0.3">
      <c r="D41" s="98"/>
      <c r="E41" s="25" t="s">
        <v>40</v>
      </c>
      <c r="F41" s="38">
        <v>0</v>
      </c>
      <c r="G41" s="39">
        <f t="shared" ref="G41:G45" si="2">F41*12</f>
        <v>0</v>
      </c>
    </row>
    <row r="42" spans="3:30" x14ac:dyDescent="0.3">
      <c r="D42" s="98"/>
      <c r="E42" s="25" t="s">
        <v>41</v>
      </c>
      <c r="F42" s="38">
        <v>0</v>
      </c>
      <c r="G42" s="39">
        <f t="shared" si="2"/>
        <v>0</v>
      </c>
    </row>
    <row r="43" spans="3:30" x14ac:dyDescent="0.3">
      <c r="D43" s="98"/>
      <c r="E43" s="25" t="s">
        <v>42</v>
      </c>
      <c r="F43" s="40">
        <v>0</v>
      </c>
      <c r="G43" s="41">
        <f t="shared" si="2"/>
        <v>0</v>
      </c>
    </row>
    <row r="44" spans="3:30" x14ac:dyDescent="0.3">
      <c r="D44" s="98"/>
      <c r="E44" s="25" t="s">
        <v>43</v>
      </c>
      <c r="F44" s="38">
        <v>0</v>
      </c>
      <c r="G44" s="39">
        <f t="shared" si="2"/>
        <v>0</v>
      </c>
    </row>
    <row r="45" spans="3:30" x14ac:dyDescent="0.3">
      <c r="D45" s="99"/>
      <c r="E45" s="25" t="s">
        <v>44</v>
      </c>
      <c r="F45" s="38">
        <v>0</v>
      </c>
      <c r="G45" s="39">
        <f t="shared" si="2"/>
        <v>0</v>
      </c>
    </row>
    <row r="46" spans="3:30" ht="15.75" customHeight="1" x14ac:dyDescent="0.3">
      <c r="D46" s="87" t="s">
        <v>30</v>
      </c>
      <c r="E46" s="19"/>
      <c r="F46" s="19"/>
      <c r="G46" s="26">
        <f>SUM(G36:G45)</f>
        <v>0</v>
      </c>
      <c r="V46" s="92"/>
      <c r="W46" s="92"/>
      <c r="X46" s="92"/>
      <c r="Y46" s="92"/>
      <c r="Z46" s="92"/>
      <c r="AA46" s="92"/>
      <c r="AB46" s="92"/>
      <c r="AC46" s="92"/>
      <c r="AD46" s="92"/>
    </row>
    <row r="47" spans="3:30" ht="15.6" x14ac:dyDescent="0.3">
      <c r="D47" s="87" t="s">
        <v>8</v>
      </c>
      <c r="E47" s="19"/>
      <c r="F47" s="31">
        <v>0</v>
      </c>
      <c r="G47" s="20">
        <f>G46*F47</f>
        <v>0</v>
      </c>
      <c r="V47" s="92"/>
      <c r="W47" s="92"/>
      <c r="X47" s="92"/>
      <c r="Y47" s="92"/>
      <c r="Z47" s="92"/>
      <c r="AA47" s="92"/>
      <c r="AB47" s="92"/>
      <c r="AC47" s="92"/>
      <c r="AD47" s="92"/>
    </row>
    <row r="48" spans="3:30" ht="15.6" x14ac:dyDescent="0.3">
      <c r="D48" s="43"/>
      <c r="E48" s="13"/>
      <c r="F48" s="13"/>
      <c r="G48" s="11"/>
      <c r="V48" s="92"/>
      <c r="W48" s="92"/>
      <c r="X48" s="92"/>
      <c r="Y48" s="92"/>
      <c r="Z48" s="92"/>
      <c r="AA48" s="92"/>
      <c r="AB48" s="92"/>
      <c r="AC48" s="92"/>
      <c r="AD48" s="92"/>
    </row>
    <row r="49" spans="3:30" x14ac:dyDescent="0.3">
      <c r="E49" s="6"/>
      <c r="V49" s="92"/>
      <c r="W49" s="92"/>
      <c r="X49" s="92"/>
      <c r="Y49" s="92"/>
      <c r="Z49" s="92"/>
      <c r="AA49" s="92"/>
      <c r="AB49" s="92"/>
      <c r="AC49" s="92"/>
      <c r="AD49" s="92"/>
    </row>
    <row r="50" spans="3:30" x14ac:dyDescent="0.3">
      <c r="C50" s="4"/>
      <c r="D50" s="9" t="s">
        <v>45</v>
      </c>
      <c r="E50" s="93">
        <f>G8+G46+G20+G27</f>
        <v>0</v>
      </c>
      <c r="F50" s="94"/>
      <c r="V50" s="92"/>
      <c r="W50" s="92"/>
      <c r="X50" s="92"/>
      <c r="Y50" s="92"/>
      <c r="Z50" s="92"/>
      <c r="AA50" s="92"/>
      <c r="AB50" s="92"/>
      <c r="AC50" s="92"/>
      <c r="AD50" s="92"/>
    </row>
    <row r="51" spans="3:30" x14ac:dyDescent="0.3">
      <c r="D51" s="9" t="s">
        <v>46</v>
      </c>
      <c r="E51" s="100">
        <f>G9+G47+G21</f>
        <v>0</v>
      </c>
      <c r="F51" s="101"/>
      <c r="V51" s="92"/>
      <c r="W51" s="92"/>
      <c r="X51" s="92"/>
      <c r="Y51" s="92"/>
      <c r="Z51" s="92"/>
      <c r="AA51" s="92"/>
      <c r="AB51" s="92"/>
      <c r="AC51" s="92"/>
      <c r="AD51" s="92"/>
    </row>
    <row r="52" spans="3:30" x14ac:dyDescent="0.3">
      <c r="C52" s="4"/>
      <c r="D52" s="14" t="s">
        <v>47</v>
      </c>
      <c r="E52" s="95">
        <f>E50-E51</f>
        <v>0</v>
      </c>
      <c r="F52" s="96"/>
      <c r="V52" s="92"/>
      <c r="W52" s="92"/>
      <c r="X52" s="92"/>
      <c r="Y52" s="92"/>
      <c r="Z52" s="92"/>
      <c r="AA52" s="92"/>
      <c r="AB52" s="92"/>
      <c r="AC52" s="92"/>
      <c r="AD52" s="92"/>
    </row>
    <row r="53" spans="3:30" x14ac:dyDescent="0.3">
      <c r="V53" s="92"/>
      <c r="W53" s="92"/>
      <c r="X53" s="92"/>
      <c r="Y53" s="92"/>
      <c r="Z53" s="92"/>
      <c r="AA53" s="92"/>
      <c r="AB53" s="92"/>
      <c r="AC53" s="92"/>
      <c r="AD53" s="92"/>
    </row>
    <row r="54" spans="3:30" x14ac:dyDescent="0.3">
      <c r="D54" s="52" t="s">
        <v>48</v>
      </c>
      <c r="V54" s="92"/>
      <c r="W54" s="92"/>
      <c r="X54" s="92"/>
      <c r="Y54" s="92"/>
      <c r="Z54" s="92"/>
      <c r="AA54" s="92"/>
      <c r="AB54" s="92"/>
      <c r="AC54" s="92"/>
      <c r="AD54" s="92"/>
    </row>
    <row r="55" spans="3:30" x14ac:dyDescent="0.3">
      <c r="D55" s="52" t="s">
        <v>49</v>
      </c>
      <c r="V55" s="92"/>
      <c r="W55" s="92"/>
      <c r="X55" s="92"/>
      <c r="Y55" s="92"/>
      <c r="Z55" s="92"/>
      <c r="AA55" s="92"/>
      <c r="AB55" s="92"/>
      <c r="AC55" s="92"/>
      <c r="AD55" s="92"/>
    </row>
    <row r="56" spans="3:30" x14ac:dyDescent="0.3">
      <c r="D56" s="52" t="s">
        <v>50</v>
      </c>
      <c r="V56" s="92"/>
      <c r="W56" s="92"/>
      <c r="X56" s="92"/>
      <c r="Y56" s="92"/>
      <c r="Z56" s="92"/>
      <c r="AA56" s="92"/>
      <c r="AB56" s="92"/>
      <c r="AC56" s="92"/>
      <c r="AD56" s="92"/>
    </row>
    <row r="57" spans="3:30" x14ac:dyDescent="0.3">
      <c r="V57" s="92"/>
      <c r="W57" s="92"/>
      <c r="X57" s="92"/>
      <c r="Y57" s="92"/>
      <c r="Z57" s="92"/>
      <c r="AA57" s="92"/>
      <c r="AB57" s="92"/>
      <c r="AC57" s="92"/>
      <c r="AD57" s="92"/>
    </row>
    <row r="58" spans="3:30" x14ac:dyDescent="0.3">
      <c r="V58" s="92"/>
      <c r="W58" s="92"/>
      <c r="X58" s="92"/>
      <c r="Y58" s="92"/>
      <c r="Z58" s="92"/>
      <c r="AA58" s="92"/>
      <c r="AB58" s="92"/>
      <c r="AC58" s="92"/>
      <c r="AD58" s="92"/>
    </row>
    <row r="59" spans="3:30" x14ac:dyDescent="0.3">
      <c r="D59" s="27"/>
    </row>
    <row r="61" spans="3:30" x14ac:dyDescent="0.3">
      <c r="D61" s="28"/>
    </row>
    <row r="63" spans="3:30" x14ac:dyDescent="0.3">
      <c r="D63" s="28"/>
    </row>
    <row r="65" spans="4:4" x14ac:dyDescent="0.3">
      <c r="D65" s="28"/>
    </row>
    <row r="66" spans="4:4" x14ac:dyDescent="0.3">
      <c r="D66" s="29"/>
    </row>
  </sheetData>
  <sheetProtection algorithmName="SHA-512" hashValue="pNk0mcuFRVp1Xl7oGAhQiIIgl04ccoEmEjoa9NTmbG+yuRIBqDaD+zQlrLSY5IbdxxHmtMayfXwjt5sv3/bnBQ==" saltValue="CS7T9jsFd/RzEGS2cVC3Lw==" spinCount="100000" sheet="1" objects="1" scenarios="1"/>
  <mergeCells count="9">
    <mergeCell ref="D30:D32"/>
    <mergeCell ref="V46:AD58"/>
    <mergeCell ref="E50:F50"/>
    <mergeCell ref="E52:F52"/>
    <mergeCell ref="D36:D45"/>
    <mergeCell ref="E51:F51"/>
    <mergeCell ref="I3:M30"/>
    <mergeCell ref="E7:G7"/>
    <mergeCell ref="D8:F8"/>
  </mergeCells>
  <phoneticPr fontId="10" type="noConversion"/>
  <conditionalFormatting sqref="C27:C29 G29 F30:G32">
    <cfRule type="expression" dxfId="3" priority="9">
      <formula>#REF!="X"</formula>
    </cfRule>
  </conditionalFormatting>
  <conditionalFormatting sqref="D27:D28">
    <cfRule type="expression" priority="8">
      <formula>#REF!="X"</formula>
    </cfRule>
  </conditionalFormatting>
  <conditionalFormatting sqref="D27:G28">
    <cfRule type="expression" dxfId="2" priority="7">
      <formula>#REF!="X"</formula>
    </cfRule>
  </conditionalFormatting>
  <pageMargins left="0.7" right="0.7" top="0.78740157499999996" bottom="0.78740157499999996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230E-8F62-437D-BD70-5168EA8F51E1}">
  <dimension ref="A2:H31"/>
  <sheetViews>
    <sheetView topLeftCell="B1" zoomScale="80" zoomScaleNormal="80" workbookViewId="0">
      <selection activeCell="G21" sqref="G21"/>
    </sheetView>
  </sheetViews>
  <sheetFormatPr baseColWidth="10" defaultColWidth="10.77734375" defaultRowHeight="15" customHeight="1" x14ac:dyDescent="0.3"/>
  <cols>
    <col min="1" max="1" width="32.77734375" style="1" bestFit="1" customWidth="1"/>
    <col min="2" max="2" width="18.44140625" style="1" customWidth="1"/>
    <col min="3" max="3" width="129" style="1" bestFit="1" customWidth="1"/>
    <col min="4" max="6" width="31" style="1" customWidth="1"/>
    <col min="7" max="7" width="43.5546875" style="1" customWidth="1"/>
    <col min="8" max="8" width="31" style="1" customWidth="1"/>
    <col min="9" max="16384" width="10.77734375" style="1"/>
  </cols>
  <sheetData>
    <row r="2" spans="1:8" ht="66.75" customHeight="1" x14ac:dyDescent="0.3">
      <c r="A2" s="33" t="s">
        <v>51</v>
      </c>
      <c r="B2" s="33" t="s">
        <v>52</v>
      </c>
      <c r="C2" s="17" t="s">
        <v>53</v>
      </c>
      <c r="D2" s="17" t="s">
        <v>54</v>
      </c>
      <c r="E2" s="17" t="s">
        <v>55</v>
      </c>
      <c r="F2" s="17" t="s">
        <v>56</v>
      </c>
      <c r="G2" s="17" t="s">
        <v>57</v>
      </c>
      <c r="H2" s="17" t="s">
        <v>58</v>
      </c>
    </row>
    <row r="3" spans="1:8" ht="15.6" x14ac:dyDescent="0.3">
      <c r="A3" s="9" t="s">
        <v>59</v>
      </c>
      <c r="B3" s="9" t="s">
        <v>60</v>
      </c>
      <c r="C3" s="55" t="s">
        <v>61</v>
      </c>
      <c r="D3" s="83">
        <v>30</v>
      </c>
      <c r="E3" s="56">
        <v>9</v>
      </c>
      <c r="F3" s="57"/>
      <c r="G3" s="56" t="str">
        <f>IF(OR(E3="",F3=""),"",IF(E3-F3&gt;3,"Fehler: Maximal 3 Monate weniger möglich",IF(F3*E3,MIN(E3-F3,3)*2,0)))</f>
        <v/>
      </c>
      <c r="H3" s="83">
        <f>IFERROR(G3*0.3,0)</f>
        <v>0</v>
      </c>
    </row>
    <row r="4" spans="1:8" ht="15.6" x14ac:dyDescent="0.3">
      <c r="A4" s="9" t="s">
        <v>62</v>
      </c>
      <c r="B4" s="9" t="s">
        <v>63</v>
      </c>
      <c r="C4" s="55" t="s">
        <v>64</v>
      </c>
      <c r="D4" s="83">
        <v>20</v>
      </c>
      <c r="E4" s="56">
        <v>10</v>
      </c>
      <c r="F4" s="57"/>
      <c r="G4" s="56" t="str">
        <f>IF(OR(E4="",F4=""),"",IF(E4-F4&gt;3,"Fehler: Maximal 3 Monate weniger möglich",IF(F4*E4,MIN(E4-F4,3)*2,0)))</f>
        <v/>
      </c>
      <c r="H4" s="56">
        <f>IFERROR(G4*0.2,0)</f>
        <v>0</v>
      </c>
    </row>
    <row r="5" spans="1:8" ht="15.6" x14ac:dyDescent="0.3">
      <c r="A5" s="9" t="s">
        <v>65</v>
      </c>
      <c r="B5" s="9" t="s">
        <v>66</v>
      </c>
      <c r="C5" s="55" t="s">
        <v>67</v>
      </c>
      <c r="D5" s="83">
        <v>50</v>
      </c>
      <c r="E5" s="56">
        <v>12</v>
      </c>
      <c r="F5" s="57"/>
      <c r="G5" s="56" t="str">
        <f>IF(OR(E5="",F5=""),"",IF(E5-F5&gt;3,"Fehler: Maximal 3 Monate weniger möglich",IF(F5*E5,MIN(E5-F5,3)*2,0)))</f>
        <v/>
      </c>
      <c r="H5" s="56">
        <f>IFERROR(G5*0.5,0)</f>
        <v>0</v>
      </c>
    </row>
    <row r="6" spans="1:8" ht="31.2" x14ac:dyDescent="0.3">
      <c r="C6" s="58"/>
      <c r="D6" s="58"/>
      <c r="E6" s="58"/>
      <c r="F6" s="58"/>
      <c r="G6" s="59" t="s">
        <v>68</v>
      </c>
      <c r="H6" s="84">
        <f>(H5+H4+H3)</f>
        <v>0</v>
      </c>
    </row>
    <row r="7" spans="1:8" ht="15.6" x14ac:dyDescent="0.3">
      <c r="C7" s="61" t="s">
        <v>69</v>
      </c>
      <c r="D7" s="60"/>
      <c r="E7" s="58"/>
      <c r="F7" s="58"/>
      <c r="G7" s="60"/>
      <c r="H7" s="58"/>
    </row>
    <row r="8" spans="1:8" ht="27.6" x14ac:dyDescent="0.3">
      <c r="C8" s="62" t="s">
        <v>70</v>
      </c>
      <c r="D8" s="58"/>
      <c r="E8" s="58"/>
      <c r="F8" s="58"/>
      <c r="G8" s="60"/>
      <c r="H8" s="58"/>
    </row>
    <row r="9" spans="1:8" ht="14.4" x14ac:dyDescent="0.3">
      <c r="C9" s="51"/>
      <c r="G9" s="4"/>
    </row>
    <row r="10" spans="1:8" ht="14.4" x14ac:dyDescent="0.3">
      <c r="C10" s="51"/>
      <c r="G10" s="4"/>
    </row>
    <row r="11" spans="1:8" ht="14.4" x14ac:dyDescent="0.3">
      <c r="C11" s="15"/>
      <c r="D11" s="24"/>
      <c r="G11" s="4"/>
    </row>
    <row r="12" spans="1:8" ht="14.4" x14ac:dyDescent="0.3">
      <c r="C12" s="15"/>
    </row>
    <row r="13" spans="1:8" ht="15.6" x14ac:dyDescent="0.3">
      <c r="C13" s="54"/>
    </row>
    <row r="14" spans="1:8" ht="14.4" x14ac:dyDescent="0.3">
      <c r="C14" s="15"/>
    </row>
    <row r="15" spans="1:8" ht="14.4" x14ac:dyDescent="0.3">
      <c r="C15" s="15"/>
    </row>
    <row r="16" spans="1:8" ht="14.4" x14ac:dyDescent="0.3">
      <c r="C16" s="15"/>
    </row>
    <row r="31" spans="3:3" ht="15" customHeight="1" x14ac:dyDescent="0.3">
      <c r="C31" s="30"/>
    </row>
  </sheetData>
  <sheetProtection algorithmName="SHA-512" hashValue="rxuQHlKi//7v59//htMqp9zU5PCNYM6PwFzBio5Xhk/tWoleDdrWxtxjzOb9blSSM8yDupgDb/FoWX25mPneNA==" saltValue="SEMJgvNPnBWMlNjnFUVS2g==" spinCount="100000" sheet="1" objects="1" scenarios="1"/>
  <pageMargins left="0.7" right="0.7" top="0.78740157499999996" bottom="0.78740157499999996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97DBF-9F7B-4C09-BE7C-461E9804D0E0}">
  <dimension ref="A1:G11"/>
  <sheetViews>
    <sheetView zoomScaleNormal="100" workbookViewId="0">
      <selection activeCell="C2" activeCellId="1" sqref="D6 C2:C6"/>
    </sheetView>
  </sheetViews>
  <sheetFormatPr baseColWidth="10" defaultColWidth="10.77734375" defaultRowHeight="14.4" x14ac:dyDescent="0.3"/>
  <cols>
    <col min="1" max="1" width="14.21875" style="1" customWidth="1"/>
    <col min="2" max="2" width="70.77734375" style="1" customWidth="1"/>
    <col min="3" max="4" width="25.77734375" style="1" customWidth="1"/>
    <col min="5" max="5" width="18" style="1" customWidth="1"/>
    <col min="6" max="6" width="19" style="1" customWidth="1"/>
    <col min="7" max="16384" width="10.77734375" style="1"/>
  </cols>
  <sheetData>
    <row r="1" spans="1:7" ht="207.75" customHeight="1" x14ac:dyDescent="0.3">
      <c r="A1" s="63" t="s">
        <v>71</v>
      </c>
      <c r="B1" s="67" t="s">
        <v>72</v>
      </c>
      <c r="C1" s="64" t="s">
        <v>73</v>
      </c>
      <c r="D1" s="64" t="s">
        <v>74</v>
      </c>
      <c r="E1" s="64" t="s">
        <v>75</v>
      </c>
      <c r="F1" s="67" t="s">
        <v>57</v>
      </c>
    </row>
    <row r="2" spans="1:7" ht="24" customHeight="1" x14ac:dyDescent="0.3">
      <c r="A2" s="68" t="s">
        <v>76</v>
      </c>
      <c r="B2" s="69" t="s">
        <v>77</v>
      </c>
      <c r="C2" s="70"/>
      <c r="D2" s="71"/>
      <c r="E2" s="71">
        <v>25</v>
      </c>
      <c r="F2" s="72" t="str">
        <f>IF(C2="JA",25,"")</f>
        <v/>
      </c>
      <c r="G2" s="23"/>
    </row>
    <row r="3" spans="1:7" ht="30" customHeight="1" x14ac:dyDescent="0.3">
      <c r="A3" s="73" t="s">
        <v>78</v>
      </c>
      <c r="B3" s="69" t="s">
        <v>79</v>
      </c>
      <c r="C3" s="70"/>
      <c r="D3" s="71"/>
      <c r="E3" s="71">
        <v>1</v>
      </c>
      <c r="F3" s="72" t="str">
        <f>IF(C3="JA",1,"")</f>
        <v/>
      </c>
    </row>
    <row r="4" spans="1:7" ht="30" customHeight="1" x14ac:dyDescent="0.3">
      <c r="A4" s="69" t="s">
        <v>80</v>
      </c>
      <c r="B4" s="69" t="s">
        <v>81</v>
      </c>
      <c r="C4" s="70"/>
      <c r="D4" s="71"/>
      <c r="E4" s="71">
        <v>5</v>
      </c>
      <c r="F4" s="72" t="str">
        <f>IF(C4="JA",5,"")</f>
        <v/>
      </c>
    </row>
    <row r="5" spans="1:7" ht="45" customHeight="1" x14ac:dyDescent="0.3">
      <c r="A5" s="69" t="s">
        <v>82</v>
      </c>
      <c r="B5" s="69" t="s">
        <v>83</v>
      </c>
      <c r="C5" s="70"/>
      <c r="D5" s="71"/>
      <c r="E5" s="71">
        <v>4</v>
      </c>
      <c r="F5" s="72" t="str">
        <f>IF(C5="JA",4,"")</f>
        <v/>
      </c>
    </row>
    <row r="6" spans="1:7" ht="30" customHeight="1" x14ac:dyDescent="0.3">
      <c r="A6" s="69" t="s">
        <v>84</v>
      </c>
      <c r="B6" s="69" t="s">
        <v>85</v>
      </c>
      <c r="C6" s="70"/>
      <c r="D6" s="74"/>
      <c r="E6" s="75">
        <v>10</v>
      </c>
      <c r="F6" s="72" t="str">
        <f>IF(C6="JA",MAX(0,(D6-99)*10),"")</f>
        <v/>
      </c>
    </row>
    <row r="7" spans="1:7" ht="32.1" customHeight="1" x14ac:dyDescent="0.3">
      <c r="A7" s="117" t="s">
        <v>86</v>
      </c>
      <c r="B7" s="118"/>
      <c r="C7" s="118"/>
      <c r="D7" s="118"/>
      <c r="E7" s="65"/>
      <c r="F7" s="66">
        <f>SUM(F2:F6)</f>
        <v>0</v>
      </c>
    </row>
    <row r="10" spans="1:7" x14ac:dyDescent="0.3">
      <c r="A10" s="16" t="s">
        <v>87</v>
      </c>
    </row>
    <row r="11" spans="1:7" x14ac:dyDescent="0.3">
      <c r="A11" s="16" t="s">
        <v>88</v>
      </c>
    </row>
  </sheetData>
  <mergeCells count="1">
    <mergeCell ref="A7:D7"/>
  </mergeCells>
  <conditionalFormatting sqref="C2:E6">
    <cfRule type="expression" dxfId="1" priority="1">
      <formula>"Ja"</formula>
    </cfRule>
    <cfRule type="containsText" dxfId="0" priority="3" operator="containsText" text="Nein">
      <formula>NOT(ISERROR(SEARCH("Nein",C2)))</formula>
    </cfRule>
  </conditionalFormatting>
  <dataValidations count="1">
    <dataValidation type="list" allowBlank="1" showInputMessage="1" showErrorMessage="1" sqref="C2:C6" xr:uid="{1BD8ED72-7FF0-4875-AFEF-3CCBAC0440A7}">
      <formula1>$A$10:$A$11</formula1>
    </dataValidation>
  </dataValidations>
  <pageMargins left="0.7" right="0.7" top="0.78740157499999996" bottom="0.78740157499999996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CB402063F53D46A365F626FABACC80" ma:contentTypeVersion="8" ma:contentTypeDescription="Ein neues Dokument erstellen." ma:contentTypeScope="" ma:versionID="6ef89cd2fa7abeb6aebdfa98bb2de583">
  <xsd:schema xmlns:xsd="http://www.w3.org/2001/XMLSchema" xmlns:xs="http://www.w3.org/2001/XMLSchema" xmlns:p="http://schemas.microsoft.com/office/2006/metadata/properties" xmlns:ns1="http://schemas.microsoft.com/sharepoint/v3" xmlns:ns2="babca79e-94ed-4ffe-9b49-9e89ca9e416d" targetNamespace="http://schemas.microsoft.com/office/2006/metadata/properties" ma:root="true" ma:fieldsID="2e19732103300f6db2e74db8b1973add" ns1:_="" ns2:_="">
    <xsd:import namespace="http://schemas.microsoft.com/sharepoint/v3"/>
    <xsd:import namespace="babca79e-94ed-4ffe-9b49-9e89ca9e4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ca79e-94ed-4ffe-9b49-9e89ca9e41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37CFAD-9A14-436D-AD87-9DF0F5454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abca79e-94ed-4ffe-9b49-9e89ca9e41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67E3C5-CD4A-4D3B-96C7-143C784087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F9B023-1D4E-4A2E-8166-2E12877A1D7D}">
  <ds:schemaRefs>
    <ds:schemaRef ds:uri="http://schemas.microsoft.com/office/2006/documentManagement/types"/>
    <ds:schemaRef ds:uri="http://schemas.microsoft.com/office/infopath/2007/PartnerControls"/>
    <ds:schemaRef ds:uri="babca79e-94ed-4ffe-9b49-9e89ca9e416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</vt:lpstr>
      <vt:lpstr>Zeitplan-Bewertung</vt:lpstr>
      <vt:lpstr>B-Kriterien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2026-08-12T08:25:16Z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0x0101005BCB402063F53D46A365F626FABACC80</vt:lpwstr>
  </property>
  <property fmtid="{D5CDD505-2E9C-101B-9397-08002B2CF9AE}" pid="3" name="MediaServiceImageTags">
    <vt:lpwstr/>
  </property>
</Properties>
</file>