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bdr.de\daten\Bereiche\PUR\FP ECA\Vergabeverfahren\1. Vergabeverfahren für Cloud-Umzug\Vergaben 2026\ECA-2026-053_Agenturleistungen_Mediaplanung_und_-einkauf\3_Vergabeunterlagen\1_TNW\"/>
    </mc:Choice>
  </mc:AlternateContent>
  <xr:revisionPtr revIDLastSave="0" documentId="8_{8846B121-D568-4B68-85BE-2B4B60F84D35}" xr6:coauthVersionLast="47" xr6:coauthVersionMax="47" xr10:uidLastSave="{00000000-0000-0000-0000-000000000000}"/>
  <bookViews>
    <workbookView xWindow="-108" yWindow="-108" windowWidth="23256" windowHeight="12576" xr2:uid="{00000000-000D-0000-FFFF-FFFF00000000}"/>
  </bookViews>
  <sheets>
    <sheet name="Tabelle1" sheetId="1" r:id="rId1"/>
  </sheets>
  <definedNames>
    <definedName name="_xlnm.Print_Area" localSheetId="0">Tabelle1!$A$1:$L$49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1" l="1"/>
  <c r="F32" i="1"/>
  <c r="F25" i="1" l="1"/>
  <c r="F24" i="1"/>
  <c r="F21" i="1"/>
  <c r="F22" i="1"/>
  <c r="F18" i="1"/>
  <c r="F19" i="1"/>
  <c r="F14" i="1"/>
  <c r="F35" i="1" l="1"/>
  <c r="F34" i="1" l="1"/>
  <c r="F33" i="1"/>
  <c r="F30" i="1" l="1"/>
  <c r="F41" i="1"/>
  <c r="F40" i="1"/>
  <c r="F13" i="1"/>
  <c r="F11" i="1" s="1"/>
  <c r="F38" i="1" l="1"/>
  <c r="F2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tc={B03A0846-9AE2-4D50-8601-0771195AC5E7}</author>
  </authors>
  <commentList>
    <comment ref="K19" authorId="0" shapeId="0" xr:uid="{B03A0846-9AE2-4D50-8601-0771195AC5E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Alles drei</t>
      </text>
    </comment>
  </commentList>
</comments>
</file>

<file path=xl/sharedStrings.xml><?xml version="1.0" encoding="utf-8"?>
<sst xmlns="http://schemas.openxmlformats.org/spreadsheetml/2006/main" count="166" uniqueCount="103">
  <si>
    <t>Erfüllung der Mindestkriterien</t>
  </si>
  <si>
    <t>Kriterien</t>
  </si>
  <si>
    <t>erfüllt</t>
  </si>
  <si>
    <t>nicht erfüllt</t>
  </si>
  <si>
    <t>Projektteam besteht aus mind. den unter Ziff. 8.3.1 der Vergabe-bedingungen benannten Personen</t>
  </si>
  <si>
    <t>Bewertungskriterien</t>
  </si>
  <si>
    <t>Kriteriengruppe (KG)</t>
  </si>
  <si>
    <t>Kriterium</t>
  </si>
  <si>
    <t>Unterkriterium</t>
  </si>
  <si>
    <t>LP</t>
  </si>
  <si>
    <t>Zielerfüllungsgrade / Erwartungshaltung</t>
  </si>
  <si>
    <t>Begründung / Anmerkung</t>
  </si>
  <si>
    <t>GP</t>
  </si>
  <si>
    <t>BP</t>
  </si>
  <si>
    <t>GP x BP</t>
  </si>
  <si>
    <t>1 Pkt.</t>
  </si>
  <si>
    <t>2 Pkt.</t>
  </si>
  <si>
    <t>3 Pkt.</t>
  </si>
  <si>
    <t>4 Pkt.</t>
  </si>
  <si>
    <t>5 Pkt.</t>
  </si>
  <si>
    <t>B2B und Employer Branding</t>
  </si>
  <si>
    <t xml:space="preserve"> </t>
  </si>
  <si>
    <t>1.2 
Operativer Mediaberater und -planer</t>
  </si>
  <si>
    <t>1.3 
Social Media Experte</t>
  </si>
  <si>
    <t xml:space="preserve">1.4 
SEA Experte
</t>
  </si>
  <si>
    <t>KG 2: Angebots-
Präsentation</t>
  </si>
  <si>
    <r>
      <rPr>
        <b/>
        <sz val="8"/>
        <color theme="1"/>
        <rFont val="Verdana"/>
        <family val="2"/>
      </rPr>
      <t>2.3.1</t>
    </r>
    <r>
      <rPr>
        <sz val="8"/>
        <color theme="1"/>
        <rFont val="Verdana"/>
        <family val="2"/>
      </rPr>
      <t xml:space="preserve"> 
Zeitmanagement</t>
    </r>
  </si>
  <si>
    <t>Das Zeitmanagement des Bieters im Rahmen der Präsentation ist unzureichend.</t>
  </si>
  <si>
    <t>Das Zeitmanagement des Bieters im Rahmen der Präsentation ist mangelhaft.</t>
  </si>
  <si>
    <t>Das Zeitmanagement des Bieters im Rahmen der Präsentation ist befriedigend.</t>
  </si>
  <si>
    <t>Das Zeitmanagement des Bieters im Rahmen der Präsentation ist gut.</t>
  </si>
  <si>
    <t>Das Zeitmanagement des Bieters im Rahmen der Präsentation ist sehr gut.</t>
  </si>
  <si>
    <r>
      <rPr>
        <b/>
        <sz val="8"/>
        <color theme="1"/>
        <rFont val="Verdana"/>
        <family val="2"/>
      </rPr>
      <t xml:space="preserve">2.3.2 
</t>
    </r>
    <r>
      <rPr>
        <sz val="8"/>
        <color theme="1"/>
        <rFont val="Verdana"/>
        <family val="2"/>
      </rPr>
      <t>Reaktion auf Rückfragen des Auftraggebers</t>
    </r>
  </si>
  <si>
    <t>Die präsentierenden Mitarbeiter des Bieters reagieren insgesamt sowohl inhaltlich als auch zeitlich unzureichend auf Rückfragen.</t>
  </si>
  <si>
    <t>Die präsentierenden Mitarbeiter des Bieters reagieren insgesamt sowohl inhaltlich als auch zeitlich mangelhaft auf Rückfragen.</t>
  </si>
  <si>
    <t>Die präsentierenden Mitarbeiter des Bieters reagieren insgesamt sowohl inhaltlich als auch zeitlich befriedigend auf Rückfragen.</t>
  </si>
  <si>
    <t>Die präsentierenden Mitarbeiter des Bieters reagieren insgesamt sowohl inhaltlich als auch zeitlich gut auf Rückfragen.</t>
  </si>
  <si>
    <t>Die präsentierenden Mitarbeiter des Bieters reagieren insgesamt sowohl inhaltlich als auch zeitlich sehr gut auf Rückfragen.</t>
  </si>
  <si>
    <t>Gesammtsumme LP (max.)</t>
  </si>
  <si>
    <t>Legende:</t>
  </si>
  <si>
    <r>
      <rPr>
        <b/>
        <sz val="8"/>
        <color theme="1"/>
        <rFont val="Verdana"/>
        <family val="2"/>
      </rPr>
      <t>KG:</t>
    </r>
    <r>
      <rPr>
        <sz val="8"/>
        <color theme="1"/>
        <rFont val="Verdana"/>
        <family val="2"/>
      </rPr>
      <t xml:space="preserve"> Kriteriengruppe</t>
    </r>
  </si>
  <si>
    <r>
      <rPr>
        <b/>
        <sz val="8"/>
        <color theme="1"/>
        <rFont val="Verdana"/>
        <family val="2"/>
      </rPr>
      <t>GP:</t>
    </r>
    <r>
      <rPr>
        <sz val="8"/>
        <color theme="1"/>
        <rFont val="Verdana"/>
        <family val="2"/>
      </rPr>
      <t xml:space="preserve"> Gewichtungspunkte</t>
    </r>
  </si>
  <si>
    <r>
      <rPr>
        <b/>
        <sz val="8"/>
        <color theme="1"/>
        <rFont val="Verdana"/>
        <family val="2"/>
      </rPr>
      <t>BP:</t>
    </r>
    <r>
      <rPr>
        <sz val="8"/>
        <color theme="1"/>
        <rFont val="Verdana"/>
        <family val="2"/>
      </rPr>
      <t xml:space="preserve"> Bewertungspunkte</t>
    </r>
  </si>
  <si>
    <r>
      <rPr>
        <b/>
        <sz val="8"/>
        <color theme="1"/>
        <rFont val="Verdana"/>
        <family val="2"/>
      </rPr>
      <t>LP:</t>
    </r>
    <r>
      <rPr>
        <sz val="8"/>
        <color theme="1"/>
        <rFont val="Verdana"/>
        <family val="2"/>
      </rPr>
      <t xml:space="preserve"> Leistungspunkte = Bewertungspunkte * Gewichtungspunkte je Kriterium (steht nach Bewertung fest)</t>
    </r>
  </si>
  <si>
    <t>B2G und Employer Branding</t>
  </si>
  <si>
    <t>nur B2B, nur B2G oder nur Employer Branding</t>
  </si>
  <si>
    <t>B2B, B2G und Employer Branding</t>
  </si>
  <si>
    <r>
      <rPr>
        <b/>
        <sz val="8"/>
        <rFont val="Verdana"/>
        <family val="2"/>
      </rPr>
      <t>1.1.2</t>
    </r>
    <r>
      <rPr>
        <sz val="8"/>
        <rFont val="Verdana"/>
        <family val="2"/>
      </rPr>
      <t xml:space="preserve"> 
Erfahrung im Bereich B2B und/oder B2G und Employer-Branding</t>
    </r>
  </si>
  <si>
    <r>
      <rPr>
        <b/>
        <sz val="8"/>
        <rFont val="Verdana"/>
        <family val="2"/>
      </rPr>
      <t>1.2.2</t>
    </r>
    <r>
      <rPr>
        <sz val="8"/>
        <rFont val="Verdana"/>
        <family val="2"/>
      </rPr>
      <t xml:space="preserve"> 
Erfahrung im Bereich B2B und/oder B2G und Employer-Branding</t>
    </r>
  </si>
  <si>
    <r>
      <rPr>
        <b/>
        <sz val="8"/>
        <rFont val="Verdana"/>
        <family val="2"/>
      </rPr>
      <t>1.3.2</t>
    </r>
    <r>
      <rPr>
        <sz val="8"/>
        <rFont val="Verdana"/>
        <family val="2"/>
      </rPr>
      <t xml:space="preserve"> 
Erfahrung im Bereich B2B und/oder B2G und Employer-Branding</t>
    </r>
  </si>
  <si>
    <r>
      <rPr>
        <b/>
        <sz val="8"/>
        <color theme="1"/>
        <rFont val="Verdana"/>
        <family val="2"/>
      </rPr>
      <t xml:space="preserve">1.3.1
</t>
    </r>
    <r>
      <rPr>
        <sz val="8"/>
        <color theme="1"/>
        <rFont val="Verdana"/>
        <family val="2"/>
      </rPr>
      <t xml:space="preserve">
Berufserfahrung auf den Kanälen LinkedIn, Youtube und XING,</t>
    </r>
  </si>
  <si>
    <r>
      <rPr>
        <b/>
        <sz val="8"/>
        <rFont val="Verdana"/>
        <family val="2"/>
      </rPr>
      <t>1.4.1</t>
    </r>
    <r>
      <rPr>
        <sz val="8"/>
        <rFont val="Verdana"/>
        <family val="2"/>
      </rPr>
      <t xml:space="preserve">
Berufserfahrung im Bereich B2B und/oder B2G und Employer-Branding</t>
    </r>
  </si>
  <si>
    <r>
      <rPr>
        <b/>
        <u/>
        <sz val="10"/>
        <color theme="1"/>
        <rFont val="Verdana"/>
        <family val="2"/>
      </rPr>
      <t>Kriterium 2.1</t>
    </r>
    <r>
      <rPr>
        <b/>
        <sz val="10"/>
        <color theme="1"/>
        <rFont val="Verdana"/>
        <family val="2"/>
      </rPr>
      <t xml:space="preserve">
Lösungskonzept</t>
    </r>
  </si>
  <si>
    <r>
      <rPr>
        <b/>
        <u/>
        <sz val="10"/>
        <color theme="1"/>
        <rFont val="Verdana"/>
        <family val="2"/>
      </rPr>
      <t xml:space="preserve">Kriterium 2.2 </t>
    </r>
    <r>
      <rPr>
        <b/>
        <sz val="10"/>
        <color theme="1"/>
        <rFont val="Verdana"/>
        <family val="2"/>
      </rPr>
      <t xml:space="preserve">
Durchführung der Präsentation</t>
    </r>
  </si>
  <si>
    <r>
      <rPr>
        <b/>
        <sz val="8"/>
        <color theme="1"/>
        <rFont val="Verdana"/>
        <family val="2"/>
      </rPr>
      <t>2.1.1</t>
    </r>
    <r>
      <rPr>
        <sz val="8"/>
        <color theme="1"/>
        <rFont val="Verdana"/>
        <family val="2"/>
      </rPr>
      <t xml:space="preserve">
Strategischer Ansatz und Zielgruppenanalyse</t>
    </r>
  </si>
  <si>
    <r>
      <rPr>
        <b/>
        <sz val="8"/>
        <color theme="1"/>
        <rFont val="Verdana"/>
        <family val="2"/>
      </rPr>
      <t>2.1.2</t>
    </r>
    <r>
      <rPr>
        <sz val="8"/>
        <color theme="1"/>
        <rFont val="Verdana"/>
        <family val="2"/>
      </rPr>
      <t xml:space="preserve"> 
Kanal-, Format- und Mediastrategie inkl. Budget und Timing</t>
    </r>
  </si>
  <si>
    <t>Die Übersetzung der strukturellen Bedingungen in einen konsistenten strategischen Ansatz, der Einsatz von Tools, Studien und Datenquellen sowie die Verknüpfung von Rollen und Sektoren sind nicht nachvollziehbar. Sie entsprechen nicht den Vorstellungen des Auftraggebers und lassen lediglich eine unzureichende Leistungserbringung erwarten.</t>
  </si>
  <si>
    <t>Die Übersetzung der strukturellen Bedingungen in einen konsistenten strategischen Ansatz, der Einsatz von Tools, Studien und Datenquellen sowie die Verknüpfung von Rollen und Sektoren sind nur zum Teil nachvollziehbar. Sie entsprechen nur grob den Vorstellungen des Auftraggebers und lassen eine unterdurchschnittliche Leistungserbringung erwarten.</t>
  </si>
  <si>
    <t>Die Übersetzung der strukturellen Bedingungen in einen konsistenten strategischen Ansatz, der Einsatz von Tools, Studien und Datenquellen sowie die Verknüpfung von Rollen und Sektoren sind mit Abstrichen nachvollziehbar. Sie entsprechen überwiegend den Vorstellungen des Auftraggebers und lassen eine durchschnittliche Leistungserbringung erwarten.</t>
  </si>
  <si>
    <t>Die Übersetzung der strukturellen Bedingungen in einen konsistenten strategischen Ansatz, der Einsatz von Tools, Studien und Datenquellen sowie die Verknüpfung von Rollen und Sektoren sind gut nachvollziehbar. Sie entsprechen den Vorstellungen des Auftraggebers vollumfänglich und lassen eine überdurchschnittliche Leistungserbringung erwarten.</t>
  </si>
  <si>
    <t>Die Übersetzung der strukturellen Bedingungen in einen konsistenten strategischen Ansatz, der Einsatz von Tools, Studien und Datenquellen sowie die Verknüpfung von Rollen und Sektoren sind sehr gut nachvollziehbar. Sie übertreffen die Vorstellungen des Auftraggebers und lassen eine herausragende Leistungserbringung erwarten.</t>
  </si>
  <si>
    <t>Auswahl und Begründung von Kanälen, Formaten und Mediamix, die Rolle von LinkedIn, Fachmedien, kontextuellen Umfeldern und Veranstaltungskommunikation, der Beleg der Buchbarkeit sowie Phasenstruktur und Budgetverteilung sind nicht nachvollziehbar. Sie entsprechen nicht den Vorstellungen des Auftraggebers und lassen lediglich eine unzureichende Leistungserbringung erwarten.</t>
  </si>
  <si>
    <t>Auswahl und Begründung von Kanälen, Formaten und Mediamix, die Rolle von LinkedIn, Fachmedien, kontextuellen Umfeldern und Veranstaltungskommunikation, der Beleg der Buchbarkeit sowie Phasenstruktur und Budgetverteilung sind nur zum Teil nachvollziehbar. Sie entsprechen nur grob den Vorstellungen des Auftraggebers und lassen eine unterdurchschnittliche Leistungserbringung erwarten.</t>
  </si>
  <si>
    <t>Auswahl und Begründung von Kanälen, Formaten und Mediamix, die Rolle von LinkedIn, Fachmedien, kontextuellen Umfeldern und Veranstaltungskommunikation, der Beleg der Buchbarkeit sowie Phasenstruktur und Budgetverteilung sind mit Abstrichen nachvollziehbar. Sie entsprechen überwiegend den Vorstellungen des Auftraggebers und lassen eine durchschnittliche Leistungserbringung erwarten.</t>
  </si>
  <si>
    <t>Auswahl und Begründung von Kanälen, Formaten und Mediamix, die Rolle von LinkedIn, Fachmedien, kontextuellen Umfeldern und Veranstaltungskommunikation, der Beleg der Buchbarkeit sowie Phasenstruktur und Budgetverteilung sind gut nachvollziehbar. Sie entsprechen den Vorstellungen des Auftraggebers vollumfänglich und lassen eine überdurchschnittliche Leistungserbringung erwarten.</t>
  </si>
  <si>
    <t>Auswahl und Begründung von Kanälen, Formaten und Mediamix, die Rolle von LinkedIn, Fachmedien, kontextuellen Umfeldern und Veranstaltungskommunikation, der Beleg der Buchbarkeit sowie Phasenstruktur und Budgetverteilung sind sehr gut nachvollziehbar. Sie übertreffen die Vorstellungen des Auftraggebers und lassen eine herausragende Leistungserbringung erwarten.</t>
  </si>
  <si>
    <r>
      <rPr>
        <b/>
        <sz val="8"/>
        <color theme="1"/>
        <rFont val="Verdana"/>
        <family val="2"/>
      </rPr>
      <t>2.1.3</t>
    </r>
    <r>
      <rPr>
        <sz val="8"/>
        <color theme="1"/>
        <rFont val="Verdana"/>
        <family val="2"/>
      </rPr>
      <t xml:space="preserve">
Messbarkeit und Wirkungsnachweis </t>
    </r>
  </si>
  <si>
    <t>Plattformseitige Kernmetriken, ergänzende qualitative Indikatoren sowie Rolle und Voraussetzungen ergänzender Instrumente (z. B. Studien) sind nicht nachvollziehbar. Sie entsprechen nicht den Vorstellungen des Auftraggebers und lassen lediglich eine unzureichende Leistungserbringung erwarten.</t>
  </si>
  <si>
    <t>Plattformseitige Kernmetriken, ergänzende qualitative Indikatoren sowie Rolle und Voraussetzungen ergänzender Instrumente (z. B. Studien) sind nur zum Teil nachvollziehbar. Sie entsprechen nur grob den Vorstellungen des Auftraggebers und lassen eine unterdurchschnittliche Leistungserbringung erwarten.</t>
  </si>
  <si>
    <t>Plattformseitige Kernmetriken, ergänzende qualitative Indikatoren sowie Rolle und Voraussetzungen ergänzender Instrumente (z. B. Studien) sind mit Abstrichen nachvollziehbar. Sie entsprechen überwiegend den Vorstellungen des Auftraggebers und lassen eine durchschnittliche Leistungserbringung erwarten.</t>
  </si>
  <si>
    <t>Plattformseitige Kernmetriken, ergänzende qualitative Indikatoren sowie Rolle und Voraussetzungen ergänzender Instrumente (z. B. Studien) sind gut nachvollziehbar. Sie entsprechen den Vorstellungen des Auftraggebers vollumfänglich und lassen eine überdurchschnittliche Leistungserbringung erwarten.</t>
  </si>
  <si>
    <t>Plattformseitige Kernmetriken, ergänzende qualitative Indikatoren sowie Rolle und Voraussetzungen ergänzender Instrumente (z. B. Studien) sind sehr gut nachvollziehbar. Sie übertreffen die Vorstellungen des Auftraggebers und lassen eine herausragende Leistungserbringung erwarten.</t>
  </si>
  <si>
    <r>
      <rPr>
        <b/>
        <sz val="8"/>
        <color theme="1"/>
        <rFont val="Verdana"/>
        <family val="2"/>
      </rPr>
      <t>2.2.3</t>
    </r>
    <r>
      <rPr>
        <sz val="8"/>
        <color theme="1"/>
        <rFont val="Verdana"/>
        <family val="2"/>
      </rPr>
      <t xml:space="preserve">
Zusammenarbeit &amp; Prozesse</t>
    </r>
  </si>
  <si>
    <t>Die Organisation der Zusammenarbeit mit dem Team Bundesdruckerei und der Kreativagentur sowie der Umgang mit kurzfristigen Anpassungen, Optimierungen und Learnings sind nicht nachvollziehbar. Sie entsprechen nicht den Vorstellungen des Auftraggebers und lassen lediglich eine unzureichende Leistungserbringung erwarten.</t>
  </si>
  <si>
    <t>Die Organisation der Zusammenarbeit mit dem Team Bundesdruckerei und der Kreativagentur sowie der Umgang mit kurzfristigen Anpassungen, Optimierungen und Learnings sind nur zum Teil nachvollziehbar. Sie entsprechen nur grob den Vorstellungen des Auftraggebers und lassen eine unterdurchschnittliche Leistungserbringung erwarten.</t>
  </si>
  <si>
    <t>Die Organisation der Zusammenarbeit mit dem Team Bundesdruckerei und der Kreativagentur sowie der Umgang mit kurzfristigen Anpassungen, Optimierungen und Learnings sind mit Abstrichen nachvollziehbar. Sie entsprechen überwiegend den Vorstellungen des Auftraggebers und lassen eine durchschnittliche Leistungserbringung erwarten.</t>
  </si>
  <si>
    <t>Die Organisation der Zusammenarbeit mit dem Team Bundesdruckerei und der Kreativagentur sowie der Umgang mit kurzfristigen Anpassungen, Optimierungen und Learnings sind gut nachvollziehbar. Sie entsprechen den Vorstellungen des Auftraggebers vollumfänglich und lassen eine überdurchschnittliche Leistungserbringung erwarten.</t>
  </si>
  <si>
    <t>Die Organisation der Zusammenarbeit mit dem Team Bundesdruckerei und der Kreativagentur sowie der Umgang mit kurzfristigen Anpassungen, Optimierungen und Learnings sind sehr gut nachvollziehbar. Sie übertreffen die Vorstellungen des Auftraggebers und lassen eine herausragende Leistungserbringung erwarten.</t>
  </si>
  <si>
    <r>
      <rPr>
        <b/>
        <sz val="8"/>
        <color theme="1"/>
        <rFont val="Verdana"/>
        <family val="2"/>
      </rPr>
      <t xml:space="preserve">1.2.1
</t>
    </r>
    <r>
      <rPr>
        <sz val="8"/>
        <color theme="1"/>
        <rFont val="Verdana"/>
        <family val="2"/>
      </rPr>
      <t xml:space="preserve">
Berufserfahrung in der crossmedialen Mediaplanung von Branding- als auch Performance Ansätzen</t>
    </r>
  </si>
  <si>
    <t>Die eingereichten persönlichen Referenzprojekte belegen eine unzureichende Erfahrung in den benannten Bereichen, die keine den Vorstellungen entsprechende Leistungserbringung erwarten lässt.</t>
  </si>
  <si>
    <t>KG 1: Berufserfahrung  des Projektteams</t>
  </si>
  <si>
    <t>Die eingereichten persönlichen Referenzprojekte belegen eine mangelhafte Erfahrung in den benannten Bereichen, die eine den Vorstellungen unterdurchschnittliche Leistungserbringung erwarten lässt.</t>
  </si>
  <si>
    <t>Die eingereichten persönlichen Referenzprojekte belegen eine befriedigende Erfahrung in den benannten Bereichen, die eine den Vorstellungen durchschnittliche Leistungserbringung erwarten lässt.</t>
  </si>
  <si>
    <t>Die eingereichten persönlichen Referenzprojekte belegen eine gute Erfahrung in den benannten Bereichen, die eine den Vorstellungen überdurchschnittliche Leistungserbringung erwarten lässt.</t>
  </si>
  <si>
    <t>Die eingereichten persönlichen Referenzprojekte belegen eine sehr gute Erfahrung in den benannten Bereichen, die eine  den Vorstellungen herausragende Leistungserbringung erwarten lässt.</t>
  </si>
  <si>
    <t>Die eingereichten persönlichen Referenzprojekte belegen eine sehr gute Erfahrung in den benannten Bereichen, die eine den Vorstellungen herausragende Leistungserbringung erwarten lässt.</t>
  </si>
  <si>
    <t>Die eingereichten persönlichen Referenzprojekte belegen eine unzureichende Erfahrung in den benannten Kanälen, die keine den Vorstellungen entsprechende Leistungserbringung erwarten lässt.</t>
  </si>
  <si>
    <t>Die eingereichten persönlichen Referenzprojekte belegen eine mangelhafte Erfahrung in den benannten Kanälen, die eine den Vorstellungen  unterdurchschnittliche Leistungserbringung erwarten lässt.</t>
  </si>
  <si>
    <t>Die eingereichten persönlichen Referenzprojekte belegen eine befriedigende Erfahrung in den benannten Kanälen, die eine den Vorstellungen durchschnittliche Leistungserbringung erwarten lässt.</t>
  </si>
  <si>
    <t>Die eingereichten persönlichen Referenzprojekte belegen eine gute Erfahrung in den benannten Kanälen, die eine den Vorstellungen überdurchschnittliche Leistungserbringung erwarten lässt.</t>
  </si>
  <si>
    <t>Die eingereichten persönlichen Referenzprojekte belegen eine sehr gute Erfahrung in den benannten Kanälen, die eine den Vorstellungen herausragende Leistungserbringung erwarten lässt.</t>
  </si>
  <si>
    <t xml:space="preserve">Strategischer Mediaconsultant mindestens Senior Level </t>
  </si>
  <si>
    <r>
      <t>Operativer Mediaberater und -planers mindestens</t>
    </r>
    <r>
      <rPr>
        <b/>
        <sz val="8"/>
        <color rgb="FFFF0000"/>
        <rFont val="Verdana"/>
        <family val="2"/>
      </rPr>
      <t xml:space="preserve"> </t>
    </r>
    <r>
      <rPr>
        <b/>
        <sz val="8"/>
        <rFont val="Verdana"/>
        <family val="2"/>
      </rPr>
      <t xml:space="preserve">Mid Level </t>
    </r>
  </si>
  <si>
    <t xml:space="preserve">Experte für Social Media mindestens Senior Level </t>
  </si>
  <si>
    <t xml:space="preserve">Experte für SEA mindestens Senior Level </t>
  </si>
  <si>
    <t>1.1
Strategischer Media-consultant</t>
  </si>
  <si>
    <r>
      <rPr>
        <b/>
        <sz val="8"/>
        <color theme="1"/>
        <rFont val="Verdana"/>
        <family val="2"/>
      </rPr>
      <t xml:space="preserve">1.1.1
</t>
    </r>
    <r>
      <rPr>
        <sz val="8"/>
        <color theme="1"/>
        <rFont val="Verdana"/>
        <family val="2"/>
      </rPr>
      <t xml:space="preserve">
Berufserfahrung in der strategischen Planung von crossmedialer Branding- als auch Performance Ansätze</t>
    </r>
  </si>
  <si>
    <r>
      <rPr>
        <b/>
        <sz val="8"/>
        <color theme="1"/>
        <rFont val="Verdana"/>
        <family val="2"/>
      </rPr>
      <t xml:space="preserve">1.4.2
</t>
    </r>
    <r>
      <rPr>
        <sz val="8"/>
        <color theme="1"/>
        <rFont val="Verdana"/>
        <family val="2"/>
      </rPr>
      <t xml:space="preserve">
Erfahrung im Bereich GEO (Generative Engine Optimizatione)</t>
    </r>
  </si>
  <si>
    <t>Die eingereichten persönlichen Referenzprojekte belegen eine unzureichende Erfahrung im Bereich GEO, die keine den Vorstellungen entsprechende Leistungserbringung erwarten lässt.</t>
  </si>
  <si>
    <t>Die eingereichten persönlichen Referenzprojekte belegen eine mangelhafte Erfahrung im Bereich GEO, die eine den Vorstellungen unterdurchschnittliche Leistungserbringung erwarten lässt.</t>
  </si>
  <si>
    <t>Die eingereichten persönlichen Referenzprojekte belegen eine befriedigende Erfahrung im Bereich GEO, die eine den Vorstellungen durchschnittliche Leistungserbringung erwarten lässt.</t>
  </si>
  <si>
    <t>Die eingereichten persönlichen Referenzprojekte belegen eine gute Erfahrung im Bereich GEO, die eine den Vorstellungen überdurchschnittliche Leistungserbringung erwarten lässt.</t>
  </si>
  <si>
    <t>Die eingereichten persönlichen Referenzprojekte belegen eine sehr gute Erfahrung im Bereich GEO, die eine den Vorstellungen herausragende Leistungserbringung erwarten lässt.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</si>
</sst>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sz val="9"/>
      <color theme="1"/>
      <name val="Verdana"/>
      <family val="2"/>
    </font>
    <font>
      <sz val="8"/>
      <color theme="1"/>
      <name val="Verdana"/>
      <family val="2"/>
    </font>
    <font>
      <b/>
      <sz val="8"/>
      <color theme="1"/>
      <name val="Verdana"/>
      <family val="2"/>
    </font>
    <font>
      <b/>
      <sz val="8"/>
      <color theme="1"/>
      <name val="Arial"/>
      <family val="2"/>
    </font>
    <font>
      <b/>
      <sz val="10"/>
      <color theme="1"/>
      <name val="Verdana"/>
      <family val="2"/>
    </font>
    <font>
      <b/>
      <u/>
      <sz val="8"/>
      <color theme="1"/>
      <name val="Verdana"/>
      <family val="2"/>
    </font>
    <font>
      <b/>
      <u/>
      <sz val="10"/>
      <color theme="1"/>
      <name val="Verdana"/>
      <family val="2"/>
    </font>
    <font>
      <b/>
      <sz val="9"/>
      <color theme="1"/>
      <name val="Verdana"/>
      <family val="2"/>
    </font>
    <font>
      <b/>
      <sz val="8"/>
      <name val="Verdana"/>
      <family val="2"/>
    </font>
    <font>
      <sz val="8"/>
      <name val="Verdana"/>
      <family val="2"/>
    </font>
    <font>
      <b/>
      <u/>
      <sz val="14"/>
      <color theme="1"/>
      <name val="Verdana"/>
      <family val="2"/>
    </font>
    <font>
      <b/>
      <sz val="12"/>
      <color theme="1"/>
      <name val="Verdana"/>
      <family val="2"/>
    </font>
    <font>
      <b/>
      <sz val="8"/>
      <color rgb="FFFF0000"/>
      <name val="Verdana"/>
      <family val="2"/>
    </font>
  </fonts>
  <fills count="14">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2" tint="-0.499984740745262"/>
        <bgColor indexed="64"/>
      </patternFill>
    </fill>
    <fill>
      <patternFill patternType="solid">
        <fgColor theme="4" tint="0.59999389629810485"/>
        <bgColor indexed="64"/>
      </patternFill>
    </fill>
    <fill>
      <patternFill patternType="solid">
        <fgColor theme="3"/>
        <bgColor indexed="64"/>
      </patternFill>
    </fill>
    <fill>
      <patternFill patternType="solid">
        <fgColor theme="1"/>
        <bgColor indexed="64"/>
      </patternFill>
    </fill>
    <fill>
      <patternFill patternType="solid">
        <fgColor theme="1" tint="0.249977111117893"/>
        <bgColor indexed="64"/>
      </patternFill>
    </fill>
  </fills>
  <borders count="36">
    <border>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diagonal/>
    </border>
    <border>
      <left style="medium">
        <color auto="1"/>
      </left>
      <right style="medium">
        <color auto="1"/>
      </right>
      <top style="thick">
        <color auto="1"/>
      </top>
      <bottom style="medium">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right/>
      <top style="thick">
        <color auto="1"/>
      </top>
      <bottom/>
      <diagonal/>
    </border>
    <border>
      <left/>
      <right style="medium">
        <color auto="1"/>
      </right>
      <top style="medium">
        <color auto="1"/>
      </top>
      <bottom style="thick">
        <color auto="1"/>
      </bottom>
      <diagonal/>
    </border>
    <border>
      <left/>
      <right style="medium">
        <color auto="1"/>
      </right>
      <top/>
      <bottom style="medium">
        <color auto="1"/>
      </bottom>
      <diagonal/>
    </border>
    <border>
      <left/>
      <right style="thick">
        <color auto="1"/>
      </right>
      <top style="thick">
        <color auto="1"/>
      </top>
      <bottom/>
      <diagonal/>
    </border>
    <border>
      <left style="thick">
        <color auto="1"/>
      </left>
      <right style="thick">
        <color auto="1"/>
      </right>
      <top/>
      <bottom/>
      <diagonal/>
    </border>
    <border>
      <left/>
      <right/>
      <top/>
      <bottom style="thick">
        <color auto="1"/>
      </bottom>
      <diagonal/>
    </border>
    <border>
      <left/>
      <right style="thick">
        <color auto="1"/>
      </right>
      <top/>
      <bottom style="thick">
        <color auto="1"/>
      </bottom>
      <diagonal/>
    </border>
    <border>
      <left style="thick">
        <color auto="1"/>
      </left>
      <right/>
      <top style="thick">
        <color auto="1"/>
      </top>
      <bottom/>
      <diagonal/>
    </border>
    <border>
      <left style="thick">
        <color auto="1"/>
      </left>
      <right/>
      <top/>
      <bottom/>
      <diagonal/>
    </border>
    <border>
      <left style="thick">
        <color auto="1"/>
      </left>
      <right/>
      <top/>
      <bottom style="thick">
        <color auto="1"/>
      </bottom>
      <diagonal/>
    </border>
    <border>
      <left style="thick">
        <color auto="1"/>
      </left>
      <right style="thick">
        <color auto="1"/>
      </right>
      <top style="thick">
        <color auto="1"/>
      </top>
      <bottom style="medium">
        <color auto="1"/>
      </bottom>
      <diagonal/>
    </border>
    <border>
      <left style="medium">
        <color auto="1"/>
      </left>
      <right/>
      <top style="thick">
        <color auto="1"/>
      </top>
      <bottom style="thick">
        <color auto="1"/>
      </bottom>
      <diagonal/>
    </border>
    <border>
      <left style="medium">
        <color auto="1"/>
      </left>
      <right/>
      <top style="medium">
        <color auto="1"/>
      </top>
      <bottom style="thick">
        <color auto="1"/>
      </bottom>
      <diagonal/>
    </border>
    <border>
      <left style="medium">
        <color auto="1"/>
      </left>
      <right style="medium">
        <color auto="1"/>
      </right>
      <top style="thick">
        <color auto="1"/>
      </top>
      <bottom style="thick">
        <color auto="1"/>
      </bottom>
      <diagonal/>
    </border>
    <border>
      <left style="thick">
        <color auto="1"/>
      </left>
      <right style="thick">
        <color auto="1"/>
      </right>
      <top style="medium">
        <color auto="1"/>
      </top>
      <bottom style="thick">
        <color auto="1"/>
      </bottom>
      <diagonal/>
    </border>
    <border>
      <left/>
      <right style="thick">
        <color auto="1"/>
      </right>
      <top/>
      <bottom/>
      <diagonal/>
    </border>
    <border>
      <left style="thick">
        <color auto="1"/>
      </left>
      <right style="thick">
        <color auto="1"/>
      </right>
      <top style="medium">
        <color auto="1"/>
      </top>
      <bottom style="medium">
        <color auto="1"/>
      </bottom>
      <diagonal/>
    </border>
    <border>
      <left style="thick">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medium">
        <color auto="1"/>
      </left>
      <right/>
      <top style="medium">
        <color auto="1"/>
      </top>
      <bottom style="medium">
        <color auto="1"/>
      </bottom>
      <diagonal/>
    </border>
    <border>
      <left style="thick">
        <color auto="1"/>
      </left>
      <right/>
      <top style="medium">
        <color auto="1"/>
      </top>
      <bottom style="medium">
        <color auto="1"/>
      </bottom>
      <diagonal/>
    </border>
    <border>
      <left style="thick">
        <color auto="1"/>
      </left>
      <right/>
      <top style="medium">
        <color auto="1"/>
      </top>
      <bottom style="thick">
        <color auto="1"/>
      </bottom>
      <diagonal/>
    </border>
    <border>
      <left/>
      <right style="medium">
        <color auto="1"/>
      </right>
      <top style="thick">
        <color auto="1"/>
      </top>
      <bottom style="medium">
        <color auto="1"/>
      </bottom>
      <diagonal/>
    </border>
  </borders>
  <cellStyleXfs count="1">
    <xf numFmtId="0" fontId="0" fillId="0" borderId="0"/>
  </cellStyleXfs>
  <cellXfs count="89">
    <xf numFmtId="0" fontId="0" fillId="0" borderId="0" xfId="0"/>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2" fillId="6" borderId="3" xfId="0" applyFont="1" applyFill="1" applyBorder="1" applyAlignment="1">
      <alignment wrapText="1"/>
    </xf>
    <xf numFmtId="0" fontId="2" fillId="6" borderId="4" xfId="0" applyFont="1" applyFill="1" applyBorder="1" applyAlignment="1">
      <alignment wrapText="1"/>
    </xf>
    <xf numFmtId="0" fontId="2" fillId="7" borderId="3" xfId="0" applyFont="1" applyFill="1" applyBorder="1" applyAlignment="1">
      <alignment wrapText="1"/>
    </xf>
    <xf numFmtId="0" fontId="3" fillId="2" borderId="5" xfId="0" applyFont="1" applyFill="1" applyBorder="1" applyAlignment="1">
      <alignment horizontal="center" vertical="center" wrapText="1"/>
    </xf>
    <xf numFmtId="0" fontId="2" fillId="6" borderId="20" xfId="0" applyFont="1" applyFill="1" applyBorder="1" applyAlignment="1">
      <alignment wrapText="1"/>
    </xf>
    <xf numFmtId="0" fontId="2" fillId="0" borderId="0" xfId="0" applyFont="1"/>
    <xf numFmtId="0" fontId="6" fillId="0" borderId="16" xfId="0" applyFont="1" applyBorder="1"/>
    <xf numFmtId="0" fontId="2" fillId="0" borderId="9" xfId="0" applyFont="1" applyBorder="1"/>
    <xf numFmtId="0" fontId="2" fillId="0" borderId="12" xfId="0" applyFont="1" applyBorder="1"/>
    <xf numFmtId="0" fontId="2" fillId="0" borderId="17" xfId="0" applyFont="1" applyBorder="1"/>
    <xf numFmtId="0" fontId="2" fillId="0" borderId="24" xfId="0" applyFont="1" applyBorder="1"/>
    <xf numFmtId="0" fontId="1" fillId="5" borderId="3" xfId="0" applyFont="1" applyFill="1" applyBorder="1" applyAlignment="1">
      <alignment wrapText="1"/>
    </xf>
    <xf numFmtId="0" fontId="1" fillId="5" borderId="4" xfId="0" applyFont="1" applyFill="1" applyBorder="1" applyAlignment="1">
      <alignment wrapText="1"/>
    </xf>
    <xf numFmtId="0" fontId="3" fillId="4" borderId="2" xfId="0" applyFont="1" applyFill="1" applyBorder="1" applyAlignment="1">
      <alignment horizontal="center" vertical="center" wrapText="1"/>
    </xf>
    <xf numFmtId="0" fontId="5" fillId="6" borderId="16" xfId="0" applyFont="1" applyFill="1" applyBorder="1" applyAlignment="1">
      <alignment horizontal="left" vertical="top" wrapText="1"/>
    </xf>
    <xf numFmtId="0" fontId="5" fillId="6" borderId="13" xfId="0" applyFont="1" applyFill="1" applyBorder="1" applyAlignment="1">
      <alignment horizontal="left" vertical="top" wrapText="1"/>
    </xf>
    <xf numFmtId="0" fontId="2" fillId="6" borderId="2" xfId="0" applyFont="1" applyFill="1" applyBorder="1" applyAlignment="1">
      <alignment wrapText="1"/>
    </xf>
    <xf numFmtId="0" fontId="5" fillId="6" borderId="17" xfId="0" applyFont="1" applyFill="1" applyBorder="1" applyAlignment="1">
      <alignment horizontal="left" vertical="top" wrapText="1"/>
    </xf>
    <xf numFmtId="0" fontId="1" fillId="5" borderId="2" xfId="0" applyFont="1" applyFill="1" applyBorder="1" applyAlignment="1">
      <alignment wrapText="1"/>
    </xf>
    <xf numFmtId="0" fontId="8" fillId="5" borderId="2" xfId="0" applyFont="1" applyFill="1" applyBorder="1" applyAlignment="1">
      <alignment horizontal="center" wrapText="1"/>
    </xf>
    <xf numFmtId="0" fontId="3" fillId="2" borderId="13" xfId="0" applyFont="1" applyFill="1" applyBorder="1" applyAlignment="1">
      <alignment horizontal="center" vertical="center" wrapText="1"/>
    </xf>
    <xf numFmtId="0" fontId="2" fillId="9" borderId="19" xfId="0" applyFont="1" applyFill="1" applyBorder="1" applyAlignment="1">
      <alignment vertical="top" wrapText="1"/>
    </xf>
    <xf numFmtId="0" fontId="5" fillId="7" borderId="17" xfId="0" applyFont="1" applyFill="1" applyBorder="1" applyAlignment="1">
      <alignment horizontal="left" vertical="top" wrapText="1"/>
    </xf>
    <xf numFmtId="0" fontId="2" fillId="9" borderId="5" xfId="0" applyFont="1" applyFill="1" applyBorder="1" applyAlignment="1">
      <alignment vertical="top" wrapText="1"/>
    </xf>
    <xf numFmtId="0" fontId="1" fillId="5" borderId="14" xfId="0" applyFont="1" applyFill="1" applyBorder="1" applyAlignment="1">
      <alignment wrapText="1"/>
    </xf>
    <xf numFmtId="0" fontId="2" fillId="0" borderId="28" xfId="0" applyFont="1" applyBorder="1" applyAlignment="1">
      <alignment horizontal="left" vertical="center" wrapText="1"/>
    </xf>
    <xf numFmtId="0" fontId="2" fillId="0" borderId="7" xfId="0" applyFont="1" applyBorder="1" applyAlignment="1">
      <alignment horizontal="left" vertical="center" wrapText="1"/>
    </xf>
    <xf numFmtId="0" fontId="8" fillId="5" borderId="2" xfId="0" applyFont="1" applyFill="1" applyBorder="1" applyAlignment="1">
      <alignment horizontal="center" vertical="center" wrapText="1"/>
    </xf>
    <xf numFmtId="0" fontId="2" fillId="0" borderId="21" xfId="0" applyFont="1" applyBorder="1" applyAlignment="1">
      <alignment horizontal="left" vertical="center" wrapText="1"/>
    </xf>
    <xf numFmtId="0" fontId="2" fillId="0" borderId="10" xfId="0" applyFont="1" applyBorder="1" applyAlignment="1">
      <alignment horizontal="left" vertical="center" wrapText="1"/>
    </xf>
    <xf numFmtId="0" fontId="2" fillId="0" borderId="30" xfId="0" applyFont="1" applyBorder="1" applyAlignment="1">
      <alignment horizontal="center" vertical="center" wrapText="1"/>
    </xf>
    <xf numFmtId="0" fontId="2" fillId="12" borderId="32"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left" vertical="center" wrapText="1"/>
    </xf>
    <xf numFmtId="0" fontId="12" fillId="6" borderId="9" xfId="0" applyFont="1" applyFill="1" applyBorder="1" applyAlignment="1">
      <alignment horizontal="left" vertical="top" wrapText="1"/>
    </xf>
    <xf numFmtId="0" fontId="3" fillId="2" borderId="1" xfId="0" applyFont="1" applyFill="1" applyBorder="1" applyAlignment="1">
      <alignment horizontal="justify" vertical="center" wrapText="1"/>
    </xf>
    <xf numFmtId="0" fontId="3" fillId="2" borderId="27" xfId="0" applyFont="1" applyFill="1" applyBorder="1" applyAlignment="1">
      <alignment horizontal="center" vertical="center" wrapText="1"/>
    </xf>
    <xf numFmtId="0" fontId="10" fillId="3" borderId="33" xfId="0" applyFont="1" applyFill="1" applyBorder="1" applyAlignment="1">
      <alignment vertical="top" wrapText="1"/>
    </xf>
    <xf numFmtId="0" fontId="2" fillId="3" borderId="34" xfId="0" applyFont="1" applyFill="1" applyBorder="1" applyAlignment="1">
      <alignment vertical="top" wrapText="1"/>
    </xf>
    <xf numFmtId="0" fontId="2" fillId="4" borderId="26"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0" borderId="35" xfId="0" applyFont="1" applyBorder="1" applyAlignment="1">
      <alignment horizontal="left" vertical="center" wrapText="1"/>
    </xf>
    <xf numFmtId="0" fontId="3" fillId="4" borderId="5" xfId="0" applyFont="1" applyFill="1" applyBorder="1" applyAlignment="1">
      <alignment horizontal="justify" vertical="center" wrapText="1"/>
    </xf>
    <xf numFmtId="0" fontId="10" fillId="4"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2" fillId="0" borderId="19" xfId="0" applyFont="1" applyBorder="1" applyAlignment="1">
      <alignment vertical="top" wrapText="1"/>
    </xf>
    <xf numFmtId="0" fontId="10" fillId="4" borderId="30" xfId="0" applyFont="1" applyFill="1" applyBorder="1" applyAlignment="1">
      <alignment horizontal="center" vertical="center" wrapText="1"/>
    </xf>
    <xf numFmtId="0" fontId="2" fillId="0" borderId="25" xfId="0" applyFont="1" applyBorder="1" applyAlignment="1">
      <alignment vertical="center" wrapText="1"/>
    </xf>
    <xf numFmtId="0" fontId="2" fillId="0" borderId="23" xfId="0" applyFont="1" applyBorder="1" applyAlignment="1">
      <alignment horizontal="left" vertical="center" wrapText="1"/>
    </xf>
    <xf numFmtId="0" fontId="2" fillId="0" borderId="19" xfId="0" applyFont="1" applyBorder="1" applyAlignment="1">
      <alignment horizontal="left" vertical="center" wrapText="1"/>
    </xf>
    <xf numFmtId="0" fontId="2" fillId="0" borderId="23" xfId="0" applyFont="1" applyBorder="1" applyAlignment="1">
      <alignment vertical="center" wrapText="1"/>
    </xf>
    <xf numFmtId="0" fontId="11" fillId="9" borderId="2" xfId="0" applyFont="1" applyFill="1" applyBorder="1" applyAlignment="1">
      <alignment horizontal="center" vertical="center" wrapText="1"/>
    </xf>
    <xf numFmtId="0" fontId="2" fillId="0" borderId="2" xfId="0" applyFont="1" applyBorder="1" applyAlignment="1">
      <alignment horizontal="center" vertical="justify" wrapText="1"/>
    </xf>
    <xf numFmtId="0" fontId="2" fillId="0" borderId="2" xfId="0" applyFont="1" applyBorder="1" applyAlignment="1">
      <alignment horizontal="center" vertical="center" wrapText="1"/>
    </xf>
    <xf numFmtId="0" fontId="3" fillId="10" borderId="2" xfId="0" applyFont="1" applyFill="1" applyBorder="1" applyAlignment="1">
      <alignment horizontal="left" vertical="center" wrapText="1"/>
    </xf>
    <xf numFmtId="0" fontId="3" fillId="2" borderId="1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11" borderId="2" xfId="0" applyFill="1" applyBorder="1" applyAlignment="1">
      <alignment horizontal="center"/>
    </xf>
    <xf numFmtId="0" fontId="2" fillId="0" borderId="18" xfId="0" applyFont="1" applyBorder="1" applyAlignment="1">
      <alignment wrapText="1"/>
    </xf>
    <xf numFmtId="0" fontId="2" fillId="0" borderId="14" xfId="0" applyFont="1" applyBorder="1" applyAlignment="1">
      <alignment wrapText="1"/>
    </xf>
    <xf numFmtId="0" fontId="2" fillId="0" borderId="15" xfId="0" applyFont="1" applyBorder="1" applyAlignment="1">
      <alignment wrapText="1"/>
    </xf>
    <xf numFmtId="0" fontId="3" fillId="2" borderId="1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5" fillId="7" borderId="16" xfId="0" applyFont="1" applyFill="1" applyBorder="1" applyAlignment="1">
      <alignment horizontal="left" vertical="top" wrapText="1"/>
    </xf>
    <xf numFmtId="0" fontId="3" fillId="13" borderId="2"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13"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12" fillId="6" borderId="16" xfId="0" applyFont="1" applyFill="1" applyBorder="1" applyAlignment="1">
      <alignment horizontal="left" vertical="top" wrapText="1"/>
    </xf>
    <xf numFmtId="0" fontId="3" fillId="8" borderId="13"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Winkler, Daniela" id="{8655D642-E473-411A-8D8E-468A7B25A827}" userId="S::Daniela.Winkler@bdr.de::317b6294-71dd-469a-a351-65ddf6403b9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19" dT="2026-06-08T08:35:59.72" personId="{8655D642-E473-411A-8D8E-468A7B25A827}" id="{B03A0846-9AE2-4D50-8601-0771195AC5E7}">
    <text>Alles drei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tabSelected="1" topLeftCell="A37" zoomScale="80" zoomScaleNormal="80" zoomScaleSheetLayoutView="100" zoomScalePageLayoutView="140" workbookViewId="0">
      <selection activeCell="G44" sqref="G44"/>
    </sheetView>
  </sheetViews>
  <sheetFormatPr baseColWidth="10" defaultColWidth="11.44140625" defaultRowHeight="13.2" x14ac:dyDescent="0.25"/>
  <cols>
    <col min="1" max="1" width="19.77734375" customWidth="1"/>
    <col min="2" max="2" width="13.44140625" customWidth="1"/>
    <col min="3" max="3" width="24.21875" customWidth="1"/>
    <col min="4" max="4" width="5.21875" customWidth="1"/>
    <col min="5" max="5" width="4.21875" customWidth="1"/>
    <col min="6" max="6" width="8.21875" customWidth="1"/>
    <col min="7" max="7" width="28.33203125" customWidth="1"/>
    <col min="8" max="8" width="28.44140625" customWidth="1"/>
    <col min="9" max="9" width="27.44140625" customWidth="1"/>
    <col min="10" max="10" width="28.21875" customWidth="1"/>
    <col min="11" max="11" width="28" customWidth="1"/>
    <col min="12" max="12" width="35.44140625" customWidth="1"/>
  </cols>
  <sheetData>
    <row r="1" spans="1:12" ht="33" customHeight="1" thickTop="1" thickBot="1" x14ac:dyDescent="0.3">
      <c r="A1" s="67" t="s">
        <v>0</v>
      </c>
      <c r="B1" s="67"/>
      <c r="C1" s="67"/>
      <c r="D1" s="67"/>
      <c r="E1" s="67"/>
      <c r="F1" s="67"/>
      <c r="G1" s="67"/>
      <c r="H1" s="67"/>
      <c r="I1" s="67"/>
      <c r="J1" s="67"/>
      <c r="K1" s="67"/>
      <c r="L1" s="67"/>
    </row>
    <row r="2" spans="1:12" ht="22.5" customHeight="1" thickTop="1" thickBot="1" x14ac:dyDescent="0.3">
      <c r="A2" s="71" t="s">
        <v>1</v>
      </c>
      <c r="B2" s="71"/>
      <c r="C2" s="72" t="s">
        <v>2</v>
      </c>
      <c r="D2" s="72"/>
      <c r="E2" s="72"/>
      <c r="F2" s="72"/>
      <c r="G2" s="72"/>
      <c r="H2" s="72"/>
      <c r="I2" s="73" t="s">
        <v>3</v>
      </c>
      <c r="J2" s="73"/>
      <c r="K2" s="73"/>
      <c r="L2" s="73"/>
    </row>
    <row r="3" spans="1:12" ht="47.25" customHeight="1" thickTop="1" thickBot="1" x14ac:dyDescent="0.3">
      <c r="A3" s="70" t="s">
        <v>4</v>
      </c>
      <c r="B3" s="70"/>
      <c r="C3" s="69"/>
      <c r="D3" s="69"/>
      <c r="E3" s="69"/>
      <c r="F3" s="69"/>
      <c r="G3" s="69"/>
      <c r="H3" s="69"/>
      <c r="I3" s="68"/>
      <c r="J3" s="68"/>
      <c r="K3" s="68"/>
      <c r="L3" s="68"/>
    </row>
    <row r="4" spans="1:12" ht="43.5" customHeight="1" thickTop="1" thickBot="1" x14ac:dyDescent="0.3">
      <c r="A4" s="70" t="s">
        <v>91</v>
      </c>
      <c r="B4" s="70"/>
      <c r="C4" s="69"/>
      <c r="D4" s="69"/>
      <c r="E4" s="69"/>
      <c r="F4" s="69"/>
      <c r="G4" s="69"/>
      <c r="H4" s="69"/>
      <c r="I4" s="68"/>
      <c r="J4" s="68"/>
      <c r="K4" s="68"/>
      <c r="L4" s="68"/>
    </row>
    <row r="5" spans="1:12" ht="45" customHeight="1" thickTop="1" thickBot="1" x14ac:dyDescent="0.3">
      <c r="A5" s="70" t="s">
        <v>92</v>
      </c>
      <c r="B5" s="70"/>
      <c r="C5" s="69"/>
      <c r="D5" s="69"/>
      <c r="E5" s="69"/>
      <c r="F5" s="69"/>
      <c r="G5" s="69"/>
      <c r="H5" s="69"/>
      <c r="I5" s="68"/>
      <c r="J5" s="68"/>
      <c r="K5" s="68"/>
      <c r="L5" s="68"/>
    </row>
    <row r="6" spans="1:12" ht="42.75" customHeight="1" thickTop="1" thickBot="1" x14ac:dyDescent="0.3">
      <c r="A6" s="70" t="s">
        <v>93</v>
      </c>
      <c r="B6" s="70"/>
      <c r="C6" s="69"/>
      <c r="D6" s="69"/>
      <c r="E6" s="69"/>
      <c r="F6" s="69"/>
      <c r="G6" s="69"/>
      <c r="H6" s="69"/>
      <c r="I6" s="68"/>
      <c r="J6" s="68"/>
      <c r="K6" s="68"/>
      <c r="L6" s="68"/>
    </row>
    <row r="7" spans="1:12" ht="46.5" customHeight="1" thickTop="1" thickBot="1" x14ac:dyDescent="0.3">
      <c r="A7" s="70" t="s">
        <v>94</v>
      </c>
      <c r="B7" s="70"/>
      <c r="C7" s="69"/>
      <c r="D7" s="69"/>
      <c r="E7" s="69"/>
      <c r="F7" s="69"/>
      <c r="G7" s="69"/>
      <c r="H7" s="69"/>
      <c r="I7" s="68"/>
      <c r="J7" s="68"/>
      <c r="K7" s="68"/>
      <c r="L7" s="68"/>
    </row>
    <row r="8" spans="1:12" ht="14.4" thickTop="1" thickBot="1" x14ac:dyDescent="0.3">
      <c r="A8" s="74"/>
      <c r="B8" s="74"/>
      <c r="C8" s="74"/>
      <c r="D8" s="74"/>
      <c r="E8" s="74"/>
      <c r="F8" s="74"/>
      <c r="G8" s="74"/>
      <c r="H8" s="74"/>
      <c r="I8" s="74"/>
      <c r="J8" s="74"/>
      <c r="K8" s="74"/>
      <c r="L8" s="74"/>
    </row>
    <row r="9" spans="1:12" ht="34.5" customHeight="1" thickTop="1" thickBot="1" x14ac:dyDescent="0.3">
      <c r="A9" s="67" t="s">
        <v>5</v>
      </c>
      <c r="B9" s="67"/>
      <c r="C9" s="67"/>
      <c r="D9" s="67"/>
      <c r="E9" s="67"/>
      <c r="F9" s="67"/>
      <c r="G9" s="67"/>
      <c r="H9" s="67"/>
      <c r="I9" s="67"/>
      <c r="J9" s="67"/>
      <c r="K9" s="67"/>
      <c r="L9" s="67"/>
    </row>
    <row r="10" spans="1:12" ht="24" customHeight="1" thickTop="1" thickBot="1" x14ac:dyDescent="0.3">
      <c r="A10" s="1" t="s">
        <v>6</v>
      </c>
      <c r="B10" s="1" t="s">
        <v>7</v>
      </c>
      <c r="C10" s="72" t="s">
        <v>8</v>
      </c>
      <c r="D10" s="72"/>
      <c r="E10" s="72"/>
      <c r="F10" s="1" t="s">
        <v>9</v>
      </c>
      <c r="G10" s="72" t="s">
        <v>10</v>
      </c>
      <c r="H10" s="72"/>
      <c r="I10" s="72"/>
      <c r="J10" s="72"/>
      <c r="K10" s="72"/>
      <c r="L10" s="78" t="s">
        <v>11</v>
      </c>
    </row>
    <row r="11" spans="1:12" ht="15.75" customHeight="1" thickTop="1" thickBot="1" x14ac:dyDescent="0.3">
      <c r="A11" s="87" t="s">
        <v>80</v>
      </c>
      <c r="B11" s="87"/>
      <c r="C11" s="87"/>
      <c r="D11" s="39"/>
      <c r="E11" s="39"/>
      <c r="F11" s="3">
        <f>SUM(F13:F25)</f>
        <v>180</v>
      </c>
      <c r="G11" s="8"/>
      <c r="H11" s="4"/>
      <c r="I11" s="4"/>
      <c r="J11" s="4"/>
      <c r="K11" s="5"/>
      <c r="L11" s="78"/>
    </row>
    <row r="12" spans="1:12" ht="27" customHeight="1" thickTop="1" thickBot="1" x14ac:dyDescent="0.3">
      <c r="A12" s="87"/>
      <c r="B12" s="87"/>
      <c r="C12" s="87"/>
      <c r="D12" s="2" t="s">
        <v>12</v>
      </c>
      <c r="E12" s="2" t="s">
        <v>13</v>
      </c>
      <c r="F12" s="40" t="s">
        <v>14</v>
      </c>
      <c r="G12" s="2" t="s">
        <v>15</v>
      </c>
      <c r="H12" s="2" t="s">
        <v>16</v>
      </c>
      <c r="I12" s="2" t="s">
        <v>17</v>
      </c>
      <c r="J12" s="2" t="s">
        <v>18</v>
      </c>
      <c r="K12" s="2" t="s">
        <v>19</v>
      </c>
      <c r="L12" s="78"/>
    </row>
    <row r="13" spans="1:12" ht="138.6" customHeight="1" thickTop="1" thickBot="1" x14ac:dyDescent="0.3">
      <c r="A13" s="19"/>
      <c r="B13" s="88" t="s">
        <v>95</v>
      </c>
      <c r="C13" s="43" t="s">
        <v>96</v>
      </c>
      <c r="D13" s="47">
        <v>6</v>
      </c>
      <c r="E13" s="60">
        <v>5</v>
      </c>
      <c r="F13" s="48">
        <f>D13*E13</f>
        <v>30</v>
      </c>
      <c r="G13" s="29" t="s">
        <v>79</v>
      </c>
      <c r="H13" s="30" t="s">
        <v>81</v>
      </c>
      <c r="I13" s="30" t="s">
        <v>82</v>
      </c>
      <c r="J13" s="30" t="s">
        <v>83</v>
      </c>
      <c r="K13" s="32" t="s">
        <v>84</v>
      </c>
      <c r="L13" s="64"/>
    </row>
    <row r="14" spans="1:12" ht="88.5" customHeight="1" thickTop="1" thickBot="1" x14ac:dyDescent="0.3">
      <c r="A14" s="19"/>
      <c r="B14" s="88"/>
      <c r="C14" s="42" t="s">
        <v>47</v>
      </c>
      <c r="D14" s="45">
        <v>5</v>
      </c>
      <c r="E14" s="62">
        <v>4</v>
      </c>
      <c r="F14" s="46">
        <f>D14*E14</f>
        <v>20</v>
      </c>
      <c r="G14" s="34" t="s">
        <v>45</v>
      </c>
      <c r="H14" s="34" t="s">
        <v>20</v>
      </c>
      <c r="I14" s="34" t="s">
        <v>44</v>
      </c>
      <c r="J14" s="34" t="s">
        <v>46</v>
      </c>
      <c r="K14" s="35"/>
      <c r="L14" s="63"/>
    </row>
    <row r="15" spans="1:12" ht="16.5" customHeight="1" thickTop="1" thickBot="1" x14ac:dyDescent="0.3">
      <c r="A15" s="19"/>
      <c r="B15" s="23" t="s">
        <v>21</v>
      </c>
      <c r="C15" s="15"/>
      <c r="D15" s="28"/>
      <c r="E15" s="15"/>
      <c r="F15" s="15"/>
      <c r="G15" s="15"/>
      <c r="H15" s="15"/>
      <c r="I15" s="15"/>
      <c r="J15" s="15"/>
      <c r="K15" s="15"/>
      <c r="L15" s="15"/>
    </row>
    <row r="16" spans="1:12" ht="24" customHeight="1" thickTop="1" thickBot="1" x14ac:dyDescent="0.3">
      <c r="A16" s="19"/>
      <c r="B16" s="79" t="s">
        <v>7</v>
      </c>
      <c r="C16" s="79" t="s">
        <v>8</v>
      </c>
      <c r="D16" s="79" t="s">
        <v>12</v>
      </c>
      <c r="E16" s="79" t="s">
        <v>13</v>
      </c>
      <c r="F16" s="1" t="s">
        <v>9</v>
      </c>
      <c r="G16" s="72" t="s">
        <v>10</v>
      </c>
      <c r="H16" s="72"/>
      <c r="I16" s="72"/>
      <c r="J16" s="72"/>
      <c r="K16" s="72"/>
      <c r="L16" s="79" t="s">
        <v>11</v>
      </c>
    </row>
    <row r="17" spans="1:12" ht="27" customHeight="1" thickTop="1" thickBot="1" x14ac:dyDescent="0.3">
      <c r="A17" s="19"/>
      <c r="B17" s="79"/>
      <c r="C17" s="79"/>
      <c r="D17" s="79"/>
      <c r="E17" s="79"/>
      <c r="F17" s="40" t="s">
        <v>14</v>
      </c>
      <c r="G17" s="2" t="s">
        <v>15</v>
      </c>
      <c r="H17" s="2" t="s">
        <v>16</v>
      </c>
      <c r="I17" s="2" t="s">
        <v>17</v>
      </c>
      <c r="J17" s="2" t="s">
        <v>18</v>
      </c>
      <c r="K17" s="2" t="s">
        <v>19</v>
      </c>
      <c r="L17" s="79"/>
    </row>
    <row r="18" spans="1:12" ht="138.6" customHeight="1" thickTop="1" thickBot="1" x14ac:dyDescent="0.3">
      <c r="A18" s="19"/>
      <c r="B18" s="80" t="s">
        <v>22</v>
      </c>
      <c r="C18" s="43" t="s">
        <v>78</v>
      </c>
      <c r="D18" s="47">
        <v>6</v>
      </c>
      <c r="E18" s="60">
        <v>5</v>
      </c>
      <c r="F18" s="48">
        <f>D18*E18</f>
        <v>30</v>
      </c>
      <c r="G18" s="29" t="s">
        <v>79</v>
      </c>
      <c r="H18" s="30" t="s">
        <v>81</v>
      </c>
      <c r="I18" s="30" t="s">
        <v>82</v>
      </c>
      <c r="J18" s="30" t="s">
        <v>83</v>
      </c>
      <c r="K18" s="32" t="s">
        <v>85</v>
      </c>
      <c r="L18" s="64"/>
    </row>
    <row r="19" spans="1:12" ht="88.5" customHeight="1" thickBot="1" x14ac:dyDescent="0.3">
      <c r="A19" s="19"/>
      <c r="B19" s="80"/>
      <c r="C19" s="42" t="s">
        <v>48</v>
      </c>
      <c r="D19" s="45">
        <v>5</v>
      </c>
      <c r="E19" s="62">
        <v>4</v>
      </c>
      <c r="F19" s="46">
        <f>D19*E19</f>
        <v>20</v>
      </c>
      <c r="G19" s="34" t="s">
        <v>45</v>
      </c>
      <c r="H19" s="34" t="s">
        <v>20</v>
      </c>
      <c r="I19" s="34" t="s">
        <v>44</v>
      </c>
      <c r="J19" s="34" t="s">
        <v>46</v>
      </c>
      <c r="K19" s="35"/>
      <c r="L19" s="63"/>
    </row>
    <row r="20" spans="1:12" ht="14.25" customHeight="1" thickTop="1" thickBot="1" x14ac:dyDescent="0.3">
      <c r="A20" s="19"/>
      <c r="B20" s="31"/>
      <c r="C20" s="15"/>
      <c r="D20" s="15"/>
      <c r="E20" s="15"/>
      <c r="F20" s="15"/>
      <c r="G20" s="15"/>
      <c r="H20" s="15"/>
      <c r="I20" s="15"/>
      <c r="J20" s="15"/>
      <c r="K20" s="15"/>
      <c r="L20" s="16"/>
    </row>
    <row r="21" spans="1:12" ht="138.6" customHeight="1" thickTop="1" thickBot="1" x14ac:dyDescent="0.3">
      <c r="A21" s="19"/>
      <c r="B21" s="86" t="s">
        <v>23</v>
      </c>
      <c r="C21" s="43" t="s">
        <v>50</v>
      </c>
      <c r="D21" s="47">
        <v>6</v>
      </c>
      <c r="E21" s="60">
        <v>5</v>
      </c>
      <c r="F21" s="48">
        <f>D21*E21</f>
        <v>30</v>
      </c>
      <c r="G21" s="29" t="s">
        <v>86</v>
      </c>
      <c r="H21" s="30" t="s">
        <v>87</v>
      </c>
      <c r="I21" s="30" t="s">
        <v>88</v>
      </c>
      <c r="J21" s="30" t="s">
        <v>89</v>
      </c>
      <c r="K21" s="32" t="s">
        <v>90</v>
      </c>
      <c r="L21" s="64"/>
    </row>
    <row r="22" spans="1:12" ht="88.5" customHeight="1" thickTop="1" thickBot="1" x14ac:dyDescent="0.3">
      <c r="A22" s="19"/>
      <c r="B22" s="86"/>
      <c r="C22" s="42" t="s">
        <v>49</v>
      </c>
      <c r="D22" s="45">
        <v>5</v>
      </c>
      <c r="E22" s="62">
        <v>4</v>
      </c>
      <c r="F22" s="46">
        <f>D22*E22</f>
        <v>20</v>
      </c>
      <c r="G22" s="34" t="s">
        <v>45</v>
      </c>
      <c r="H22" s="34" t="s">
        <v>20</v>
      </c>
      <c r="I22" s="34" t="s">
        <v>44</v>
      </c>
      <c r="J22" s="34" t="s">
        <v>46</v>
      </c>
      <c r="K22" s="35"/>
      <c r="L22" s="63"/>
    </row>
    <row r="23" spans="1:12" ht="14.25" customHeight="1" thickTop="1" thickBot="1" x14ac:dyDescent="0.3">
      <c r="A23" s="19"/>
      <c r="B23" s="23"/>
      <c r="C23" s="15"/>
      <c r="D23" s="15"/>
      <c r="E23" s="15"/>
      <c r="F23" s="15"/>
      <c r="G23" s="15"/>
      <c r="H23" s="15"/>
      <c r="I23" s="15"/>
      <c r="J23" s="15"/>
      <c r="K23" s="15"/>
      <c r="L23" s="15"/>
    </row>
    <row r="24" spans="1:12" ht="88.5" customHeight="1" thickTop="1" thickBot="1" x14ac:dyDescent="0.3">
      <c r="A24" s="19"/>
      <c r="B24" s="86" t="s">
        <v>24</v>
      </c>
      <c r="C24" s="42" t="s">
        <v>51</v>
      </c>
      <c r="D24" s="45">
        <v>5</v>
      </c>
      <c r="E24" s="62">
        <v>4</v>
      </c>
      <c r="F24" s="46">
        <f>D24*E24</f>
        <v>20</v>
      </c>
      <c r="G24" s="34" t="s">
        <v>45</v>
      </c>
      <c r="H24" s="34" t="s">
        <v>20</v>
      </c>
      <c r="I24" s="34" t="s">
        <v>44</v>
      </c>
      <c r="J24" s="34" t="s">
        <v>46</v>
      </c>
      <c r="K24" s="35"/>
      <c r="L24" s="63"/>
    </row>
    <row r="25" spans="1:12" ht="138.6" customHeight="1" thickBot="1" x14ac:dyDescent="0.3">
      <c r="A25" s="19"/>
      <c r="B25" s="86"/>
      <c r="C25" s="43" t="s">
        <v>97</v>
      </c>
      <c r="D25" s="47">
        <v>2</v>
      </c>
      <c r="E25" s="60">
        <v>5</v>
      </c>
      <c r="F25" s="48">
        <f>D25*E25</f>
        <v>10</v>
      </c>
      <c r="G25" s="29" t="s">
        <v>98</v>
      </c>
      <c r="H25" s="30" t="s">
        <v>99</v>
      </c>
      <c r="I25" s="30" t="s">
        <v>100</v>
      </c>
      <c r="J25" s="30" t="s">
        <v>101</v>
      </c>
      <c r="K25" s="32" t="s">
        <v>102</v>
      </c>
      <c r="L25" s="64"/>
    </row>
    <row r="26" spans="1:12" ht="10.95" customHeight="1" thickTop="1" thickBot="1" x14ac:dyDescent="0.3">
      <c r="A26" s="19"/>
      <c r="B26" s="23"/>
      <c r="C26" s="15"/>
      <c r="D26" s="15"/>
      <c r="E26" s="15"/>
      <c r="F26" s="15"/>
      <c r="G26" s="15"/>
      <c r="H26" s="15"/>
      <c r="I26" s="15"/>
      <c r="J26" s="15"/>
      <c r="K26" s="15"/>
      <c r="L26" s="15"/>
    </row>
    <row r="27" spans="1:12" ht="21.75" customHeight="1" thickTop="1" thickBot="1" x14ac:dyDescent="0.3">
      <c r="A27" s="1" t="s">
        <v>6</v>
      </c>
      <c r="B27" s="1" t="s">
        <v>7</v>
      </c>
      <c r="C27" s="1" t="s">
        <v>8</v>
      </c>
      <c r="D27" s="1" t="s">
        <v>12</v>
      </c>
      <c r="E27" s="1" t="s">
        <v>13</v>
      </c>
      <c r="F27" s="1" t="s">
        <v>9</v>
      </c>
      <c r="G27" s="72" t="s">
        <v>10</v>
      </c>
      <c r="H27" s="72"/>
      <c r="I27" s="72"/>
      <c r="J27" s="72"/>
      <c r="K27" s="72"/>
      <c r="L27" s="7" t="s">
        <v>11</v>
      </c>
    </row>
    <row r="28" spans="1:12" ht="24.75" customHeight="1" thickTop="1" thickBot="1" x14ac:dyDescent="0.3">
      <c r="A28" s="18" t="s">
        <v>25</v>
      </c>
      <c r="B28" s="4"/>
      <c r="C28" s="4"/>
      <c r="D28" s="4"/>
      <c r="E28" s="5"/>
      <c r="F28" s="3">
        <f>F30+F38</f>
        <v>420</v>
      </c>
      <c r="G28" s="20"/>
      <c r="H28" s="4"/>
      <c r="I28" s="4"/>
      <c r="J28" s="4"/>
      <c r="K28" s="4"/>
      <c r="L28" s="24"/>
    </row>
    <row r="29" spans="1:12" ht="19.5" customHeight="1" thickTop="1" thickBot="1" x14ac:dyDescent="0.3">
      <c r="A29" s="21"/>
      <c r="B29" s="1" t="s">
        <v>7</v>
      </c>
      <c r="C29" s="1" t="s">
        <v>8</v>
      </c>
      <c r="D29" s="1" t="s">
        <v>12</v>
      </c>
      <c r="E29" s="1" t="s">
        <v>13</v>
      </c>
      <c r="F29" s="1" t="s">
        <v>9</v>
      </c>
      <c r="G29" s="72" t="s">
        <v>10</v>
      </c>
      <c r="H29" s="72"/>
      <c r="I29" s="72"/>
      <c r="J29" s="72"/>
      <c r="K29" s="72"/>
      <c r="L29" s="79" t="s">
        <v>11</v>
      </c>
    </row>
    <row r="30" spans="1:12" ht="55.2" customHeight="1" thickTop="1" thickBot="1" x14ac:dyDescent="0.3">
      <c r="A30" s="21"/>
      <c r="B30" s="81" t="s">
        <v>52</v>
      </c>
      <c r="C30" s="81"/>
      <c r="D30" s="81"/>
      <c r="E30" s="81"/>
      <c r="F30" s="55">
        <f>SUM(F32:F35)</f>
        <v>360</v>
      </c>
      <c r="G30" s="6"/>
      <c r="H30" s="6"/>
      <c r="I30" s="6"/>
      <c r="J30" s="6"/>
      <c r="K30" s="6"/>
      <c r="L30" s="79"/>
    </row>
    <row r="31" spans="1:12" ht="29.25" customHeight="1" thickTop="1" thickBot="1" x14ac:dyDescent="0.3">
      <c r="A31" s="21"/>
      <c r="B31" s="81"/>
      <c r="C31" s="81"/>
      <c r="D31" s="81"/>
      <c r="E31" s="81"/>
      <c r="F31" s="50" t="s">
        <v>14</v>
      </c>
      <c r="G31" s="2" t="s">
        <v>15</v>
      </c>
      <c r="H31" s="2" t="s">
        <v>16</v>
      </c>
      <c r="I31" s="2" t="s">
        <v>17</v>
      </c>
      <c r="J31" s="2" t="s">
        <v>18</v>
      </c>
      <c r="K31" s="17" t="s">
        <v>19</v>
      </c>
      <c r="L31" s="79"/>
    </row>
    <row r="32" spans="1:12" ht="113.4" thickTop="1" thickBot="1" x14ac:dyDescent="0.3">
      <c r="A32" s="21"/>
      <c r="B32" s="26"/>
      <c r="C32" s="25" t="s">
        <v>54</v>
      </c>
      <c r="D32" s="44">
        <v>20</v>
      </c>
      <c r="E32" s="59">
        <v>5</v>
      </c>
      <c r="F32" s="41">
        <f>D32*E32</f>
        <v>100</v>
      </c>
      <c r="G32" s="49" t="s">
        <v>56</v>
      </c>
      <c r="H32" s="36" t="s">
        <v>57</v>
      </c>
      <c r="I32" s="36" t="s">
        <v>58</v>
      </c>
      <c r="J32" s="36" t="s">
        <v>59</v>
      </c>
      <c r="K32" s="37" t="s">
        <v>60</v>
      </c>
      <c r="L32" s="61"/>
    </row>
    <row r="33" spans="1:12" ht="133.80000000000001" thickTop="1" thickBot="1" x14ac:dyDescent="0.3">
      <c r="A33" s="21"/>
      <c r="B33" s="26"/>
      <c r="C33" s="25" t="s">
        <v>55</v>
      </c>
      <c r="D33" s="44">
        <v>20</v>
      </c>
      <c r="E33" s="59">
        <v>5</v>
      </c>
      <c r="F33" s="41">
        <f>D33*E33</f>
        <v>100</v>
      </c>
      <c r="G33" s="49" t="s">
        <v>61</v>
      </c>
      <c r="H33" s="36" t="s">
        <v>62</v>
      </c>
      <c r="I33" s="36" t="s">
        <v>63</v>
      </c>
      <c r="J33" s="36" t="s">
        <v>64</v>
      </c>
      <c r="K33" s="37" t="s">
        <v>65</v>
      </c>
      <c r="L33" s="61"/>
    </row>
    <row r="34" spans="1:12" ht="103.2" thickTop="1" thickBot="1" x14ac:dyDescent="0.3">
      <c r="A34" s="21"/>
      <c r="B34" s="26"/>
      <c r="C34" s="25" t="s">
        <v>66</v>
      </c>
      <c r="D34" s="44">
        <v>18</v>
      </c>
      <c r="E34" s="59">
        <v>5</v>
      </c>
      <c r="F34" s="41">
        <f>D34*E34</f>
        <v>90</v>
      </c>
      <c r="G34" s="49" t="s">
        <v>67</v>
      </c>
      <c r="H34" s="36" t="s">
        <v>68</v>
      </c>
      <c r="I34" s="36" t="s">
        <v>69</v>
      </c>
      <c r="J34" s="36" t="s">
        <v>70</v>
      </c>
      <c r="K34" s="37" t="s">
        <v>71</v>
      </c>
      <c r="L34" s="61"/>
    </row>
    <row r="35" spans="1:12" ht="123.6" customHeight="1" thickTop="1" thickBot="1" x14ac:dyDescent="0.3">
      <c r="A35" s="21"/>
      <c r="B35" s="26"/>
      <c r="C35" s="25" t="s">
        <v>72</v>
      </c>
      <c r="D35" s="47">
        <v>14</v>
      </c>
      <c r="E35" s="60">
        <v>5</v>
      </c>
      <c r="F35" s="48">
        <f>D35*E35</f>
        <v>70</v>
      </c>
      <c r="G35" s="56" t="s">
        <v>73</v>
      </c>
      <c r="H35" s="57" t="s">
        <v>74</v>
      </c>
      <c r="I35" s="57" t="s">
        <v>75</v>
      </c>
      <c r="J35" s="57" t="s">
        <v>76</v>
      </c>
      <c r="K35" s="58" t="s">
        <v>77</v>
      </c>
      <c r="L35" s="64"/>
    </row>
    <row r="36" spans="1:12" ht="8.25" customHeight="1" thickTop="1" thickBot="1" x14ac:dyDescent="0.3">
      <c r="A36" s="21"/>
      <c r="B36" s="22"/>
      <c r="C36" s="15"/>
      <c r="D36" s="15"/>
      <c r="E36" s="15"/>
      <c r="F36" s="15"/>
      <c r="G36" s="15"/>
      <c r="H36" s="15"/>
      <c r="I36" s="15"/>
      <c r="J36" s="15"/>
      <c r="K36" s="15"/>
      <c r="L36" s="15"/>
    </row>
    <row r="37" spans="1:12" ht="19.5" customHeight="1" thickTop="1" thickBot="1" x14ac:dyDescent="0.3">
      <c r="A37" s="21"/>
      <c r="B37" s="1" t="s">
        <v>7</v>
      </c>
      <c r="C37" s="1" t="s">
        <v>8</v>
      </c>
      <c r="D37" s="1" t="s">
        <v>12</v>
      </c>
      <c r="E37" s="1" t="s">
        <v>13</v>
      </c>
      <c r="F37" s="1" t="s">
        <v>9</v>
      </c>
      <c r="G37" s="72" t="s">
        <v>10</v>
      </c>
      <c r="H37" s="72"/>
      <c r="I37" s="72"/>
      <c r="J37" s="72"/>
      <c r="K37" s="72"/>
      <c r="L37" s="79" t="s">
        <v>11</v>
      </c>
    </row>
    <row r="38" spans="1:12" ht="18" customHeight="1" thickTop="1" thickBot="1" x14ac:dyDescent="0.3">
      <c r="A38" s="21"/>
      <c r="B38" s="81" t="s">
        <v>53</v>
      </c>
      <c r="C38" s="81"/>
      <c r="D38" s="81"/>
      <c r="E38" s="81"/>
      <c r="F38" s="55">
        <f>F40+F41</f>
        <v>60</v>
      </c>
      <c r="G38" s="6"/>
      <c r="H38" s="6"/>
      <c r="I38" s="6"/>
      <c r="J38" s="6"/>
      <c r="K38" s="6"/>
      <c r="L38" s="79"/>
    </row>
    <row r="39" spans="1:12" ht="25.5" customHeight="1" thickTop="1" thickBot="1" x14ac:dyDescent="0.3">
      <c r="A39" s="21"/>
      <c r="B39" s="81"/>
      <c r="C39" s="81"/>
      <c r="D39" s="81"/>
      <c r="E39" s="81"/>
      <c r="F39" s="50" t="s">
        <v>14</v>
      </c>
      <c r="G39" s="2" t="s">
        <v>15</v>
      </c>
      <c r="H39" s="2" t="s">
        <v>16</v>
      </c>
      <c r="I39" s="2" t="s">
        <v>17</v>
      </c>
      <c r="J39" s="2" t="s">
        <v>18</v>
      </c>
      <c r="K39" s="17" t="s">
        <v>19</v>
      </c>
      <c r="L39" s="79"/>
    </row>
    <row r="40" spans="1:12" ht="115.2" customHeight="1" thickTop="1" thickBot="1" x14ac:dyDescent="0.3">
      <c r="A40" s="21"/>
      <c r="B40" s="26"/>
      <c r="C40" s="25" t="s">
        <v>26</v>
      </c>
      <c r="D40" s="51">
        <v>4</v>
      </c>
      <c r="E40" s="59">
        <v>5</v>
      </c>
      <c r="F40" s="52">
        <f>D40*E40</f>
        <v>20</v>
      </c>
      <c r="G40" s="49" t="s">
        <v>27</v>
      </c>
      <c r="H40" s="36" t="s">
        <v>28</v>
      </c>
      <c r="I40" s="36" t="s">
        <v>29</v>
      </c>
      <c r="J40" s="36" t="s">
        <v>30</v>
      </c>
      <c r="K40" s="37" t="s">
        <v>31</v>
      </c>
      <c r="L40" s="65"/>
    </row>
    <row r="41" spans="1:12" ht="99.75" customHeight="1" thickTop="1" thickBot="1" x14ac:dyDescent="0.3">
      <c r="A41" s="21"/>
      <c r="B41" s="26"/>
      <c r="C41" s="27" t="s">
        <v>32</v>
      </c>
      <c r="D41" s="53">
        <v>8</v>
      </c>
      <c r="E41" s="60">
        <v>5</v>
      </c>
      <c r="F41" s="54">
        <f>D41*E41</f>
        <v>40</v>
      </c>
      <c r="G41" s="33" t="s">
        <v>33</v>
      </c>
      <c r="H41" s="30" t="s">
        <v>34</v>
      </c>
      <c r="I41" s="30" t="s">
        <v>35</v>
      </c>
      <c r="J41" s="30" t="s">
        <v>36</v>
      </c>
      <c r="K41" s="38" t="s">
        <v>37</v>
      </c>
      <c r="L41" s="66"/>
    </row>
    <row r="42" spans="1:12" ht="21" customHeight="1" thickTop="1" thickBot="1" x14ac:dyDescent="0.3">
      <c r="A42" s="72" t="s">
        <v>38</v>
      </c>
      <c r="B42" s="85"/>
      <c r="C42" s="85"/>
      <c r="D42" s="85"/>
      <c r="E42" s="85"/>
      <c r="F42" s="1">
        <f>F28+F11</f>
        <v>600</v>
      </c>
      <c r="G42" s="82"/>
      <c r="H42" s="83"/>
      <c r="I42" s="83"/>
      <c r="J42" s="83"/>
      <c r="K42" s="83"/>
      <c r="L42" s="84"/>
    </row>
    <row r="43" spans="1:12" ht="14.4" thickTop="1" thickBot="1" x14ac:dyDescent="0.3"/>
    <row r="44" spans="1:12" ht="13.8" thickTop="1" x14ac:dyDescent="0.25">
      <c r="A44" s="10" t="s">
        <v>39</v>
      </c>
      <c r="B44" s="11"/>
      <c r="C44" s="11"/>
      <c r="D44" s="12"/>
      <c r="E44" s="9"/>
      <c r="F44" s="9"/>
      <c r="G44" s="9"/>
    </row>
    <row r="45" spans="1:12" x14ac:dyDescent="0.25">
      <c r="A45" s="13"/>
      <c r="B45" s="9"/>
      <c r="C45" s="9"/>
      <c r="D45" s="14"/>
      <c r="E45" s="9"/>
      <c r="F45" s="9"/>
    </row>
    <row r="46" spans="1:12" x14ac:dyDescent="0.25">
      <c r="A46" s="13" t="s">
        <v>40</v>
      </c>
      <c r="B46" s="9"/>
      <c r="C46" s="9"/>
      <c r="D46" s="14"/>
      <c r="E46" s="9"/>
      <c r="F46" s="9"/>
      <c r="G46" s="9"/>
    </row>
    <row r="47" spans="1:12" x14ac:dyDescent="0.25">
      <c r="A47" s="13" t="s">
        <v>41</v>
      </c>
      <c r="B47" s="9"/>
      <c r="C47" s="9"/>
      <c r="D47" s="14"/>
      <c r="E47" s="9"/>
      <c r="F47" s="9"/>
      <c r="G47" s="9"/>
    </row>
    <row r="48" spans="1:12" x14ac:dyDescent="0.25">
      <c r="A48" s="13" t="s">
        <v>42</v>
      </c>
      <c r="B48" s="9"/>
      <c r="C48" s="9"/>
      <c r="D48" s="14"/>
      <c r="E48" s="9"/>
      <c r="F48" s="9"/>
      <c r="G48" s="9"/>
    </row>
    <row r="49" spans="1:7" ht="27" customHeight="1" thickBot="1" x14ac:dyDescent="0.3">
      <c r="A49" s="75" t="s">
        <v>43</v>
      </c>
      <c r="B49" s="76"/>
      <c r="C49" s="76"/>
      <c r="D49" s="77"/>
      <c r="E49" s="9"/>
      <c r="F49" s="9"/>
      <c r="G49" s="9"/>
    </row>
    <row r="50" spans="1:7" ht="13.8" thickTop="1" x14ac:dyDescent="0.25"/>
  </sheetData>
  <mergeCells count="45">
    <mergeCell ref="G42:L42"/>
    <mergeCell ref="A42:E42"/>
    <mergeCell ref="E16:E17"/>
    <mergeCell ref="B21:B22"/>
    <mergeCell ref="C10:E10"/>
    <mergeCell ref="A11:C12"/>
    <mergeCell ref="B13:B14"/>
    <mergeCell ref="B24:B25"/>
    <mergeCell ref="A49:D49"/>
    <mergeCell ref="L10:L12"/>
    <mergeCell ref="L29:L31"/>
    <mergeCell ref="G10:K10"/>
    <mergeCell ref="B18:B19"/>
    <mergeCell ref="G27:K27"/>
    <mergeCell ref="G29:K29"/>
    <mergeCell ref="B30:E31"/>
    <mergeCell ref="L16:L17"/>
    <mergeCell ref="B38:E39"/>
    <mergeCell ref="L37:L39"/>
    <mergeCell ref="G37:K37"/>
    <mergeCell ref="G16:K16"/>
    <mergeCell ref="B16:B17"/>
    <mergeCell ref="C16:C17"/>
    <mergeCell ref="D16:D17"/>
    <mergeCell ref="A5:B5"/>
    <mergeCell ref="C5:H5"/>
    <mergeCell ref="I5:L5"/>
    <mergeCell ref="A6:B6"/>
    <mergeCell ref="C6:H6"/>
    <mergeCell ref="I6:L6"/>
    <mergeCell ref="A9:L9"/>
    <mergeCell ref="A8:L8"/>
    <mergeCell ref="A7:B7"/>
    <mergeCell ref="C7:H7"/>
    <mergeCell ref="I7:L7"/>
    <mergeCell ref="A1:L1"/>
    <mergeCell ref="I3:L3"/>
    <mergeCell ref="C4:H4"/>
    <mergeCell ref="I4:L4"/>
    <mergeCell ref="A3:B3"/>
    <mergeCell ref="A2:B2"/>
    <mergeCell ref="C2:H2"/>
    <mergeCell ref="A4:B4"/>
    <mergeCell ref="C3:H3"/>
    <mergeCell ref="I2:L2"/>
  </mergeCells>
  <pageMargins left="0.53125" right="0.52083333333333337" top="0.78740157499999996" bottom="0.78740157499999996" header="0.3" footer="0.3"/>
  <pageSetup paperSize="9" scale="54" fitToHeight="0" orientation="landscape" r:id="rId1"/>
  <headerFooter>
    <oddHeader>&amp;L&amp;K000000II.12 Wertungsmatrix zur Bewertung der Angebote
&amp;"Arial,Fett"Bieter:&amp;CBundesdruckerei GmbH - Vergabeverfahren ECA-2026-053
&amp;"Arial,Fett"Agenturleistungen für Mediaplanung und Mediaeinkauf</oddHeader>
  </headerFooter>
  <rowBreaks count="3" manualBreakCount="3">
    <brk id="15" max="11" man="1"/>
    <brk id="26" max="11" man="1"/>
    <brk id="36" max="11"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D675F6CAF034546957961A218D1856C" ma:contentTypeVersion="9" ma:contentTypeDescription="Ein neues Dokument erstellen." ma:contentTypeScope="" ma:versionID="8a7bba9946180ae45559ededd29a8e79">
  <xsd:schema xmlns:xsd="http://www.w3.org/2001/XMLSchema" xmlns:xs="http://www.w3.org/2001/XMLSchema" xmlns:p="http://schemas.microsoft.com/office/2006/metadata/properties" xmlns:ns1="http://schemas.microsoft.com/sharepoint/v3" xmlns:ns2="60e0a740-4053-41fc-ae95-de830f058f6e" targetNamespace="http://schemas.microsoft.com/office/2006/metadata/properties" ma:root="true" ma:fieldsID="67858deef11c8ff4a9fe2e98da4d2fc9" ns1:_="" ns2:_="">
    <xsd:import namespace="http://schemas.microsoft.com/sharepoint/v3"/>
    <xsd:import namespace="60e0a740-4053-41fc-ae95-de830f058f6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e0a740-4053-41fc-ae95-de830f058f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D24D93-DFF0-46E6-8B3B-085C8BA279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e0a740-4053-41fc-ae95-de830f058f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DF8DAF-707F-416B-8467-B826BA040CAF}">
  <ds:schemaRefs>
    <ds:schemaRef ds:uri="http://schemas.microsoft.com/sharepoint/v3"/>
    <ds:schemaRef ds:uri="60e0a740-4053-41fc-ae95-de830f058f6e"/>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ECF47F8-AD85-431E-A2DC-EFFFFD3324F5}">
  <ds:schemaRefs>
    <ds:schemaRef ds:uri="http://schemas.microsoft.com/sharepoint/v3/contenttype/forms"/>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Mieruszewski, Jörg</dc:creator>
  <cp:keywords/>
  <dc:description/>
  <cp:lastModifiedBy>Schmidt, Michelle</cp:lastModifiedBy>
  <cp:revision/>
  <dcterms:created xsi:type="dcterms:W3CDTF">2018-08-08T13:54:07Z</dcterms:created>
  <dcterms:modified xsi:type="dcterms:W3CDTF">2026-08-11T16:33:21Z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0x010100BD675F6CAF034546957961A218D1856C</vt:lpwstr>
  </property>
  <property fmtid="{D5CDD505-2E9C-101B-9397-08002B2CF9AE}" pid="3" name="MediaServiceImageTags">
    <vt:lpwstr/>
  </property>
</Properties>
</file>