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bdrde-my.sharepoint.com/personal/michelle_schmidt_bdr_de/Documents/#_Austauschordner/"/>
    </mc:Choice>
  </mc:AlternateContent>
  <xr:revisionPtr revIDLastSave="0" documentId="8_{12F4C651-D1E0-4D5E-A797-07656CC7B5A4}" xr6:coauthVersionLast="47" xr6:coauthVersionMax="47" xr10:uidLastSave="{00000000-0000-0000-0000-000000000000}"/>
  <bookViews>
    <workbookView xWindow="-108" yWindow="-108" windowWidth="23256" windowHeight="12456" xr2:uid="{00000000-000D-0000-FFFF-FFFF00000000}"/>
  </bookViews>
  <sheets>
    <sheet name="Preisblatt ECA-2026-053" sheetId="3" r:id="rId1"/>
  </sheets>
  <calcPr calcId="191028" calcOnSave="0" concurrentCalc="0" concurrentManual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3" l="1"/>
  <c r="D18" i="3"/>
  <c r="D17" i="3"/>
  <c r="B14" i="3"/>
  <c r="D13" i="3"/>
  <c r="D12" i="3"/>
  <c r="D11" i="3"/>
  <c r="B8" i="3"/>
  <c r="D7" i="3"/>
  <c r="D6" i="3"/>
  <c r="D5" i="3"/>
  <c r="D19" i="3"/>
  <c r="D8" i="3"/>
  <c r="D14" i="3"/>
  <c r="D23" i="3"/>
</calcChain>
</file>

<file path=xl/sharedStrings.xml><?xml version="1.0" encoding="utf-8"?>
<sst xmlns="http://schemas.openxmlformats.org/spreadsheetml/2006/main" count="26" uniqueCount="20">
  <si>
    <t>Es sind sämtliche Positionen vollständig zu befüllen. Dabei sind die jeweiligen Honorarsätze bzw. Stundensätze in den vorgesehenden Felder einzutragen. Felder bzw. Positionen, die in grauer Schrift dargestellt sind, werden  berechnet und sind nicht manuell zu bearbeiten.</t>
  </si>
  <si>
    <t>Kampagnenbudget im Kundennetto</t>
  </si>
  <si>
    <t>Fiktives Budget*
(netto)</t>
  </si>
  <si>
    <t>Honorarsatz</t>
  </si>
  <si>
    <t>Wertungspreis</t>
  </si>
  <si>
    <r>
      <t xml:space="preserve">Klassische Medien
</t>
    </r>
    <r>
      <rPr>
        <b/>
        <sz val="7"/>
        <color theme="0"/>
        <rFont val="Verdana"/>
        <family val="2"/>
      </rPr>
      <t>(Marktübliche Platzierungen wie TV, Print, Kino, Funk, Plakat, Ambient)</t>
    </r>
  </si>
  <si>
    <t>pro Jahr</t>
  </si>
  <si>
    <t>in %</t>
  </si>
  <si>
    <t>unter 20.000 €</t>
  </si>
  <si>
    <t>ab 20.000 €</t>
  </si>
  <si>
    <t>ab 100.000 €</t>
  </si>
  <si>
    <r>
      <t xml:space="preserve">Digitale Medien
</t>
    </r>
    <r>
      <rPr>
        <b/>
        <sz val="7"/>
        <color theme="0"/>
        <rFont val="Verdana"/>
        <family val="2"/>
      </rPr>
      <t>(Marktübliche Platzierungen wie Online, Search, Social Media, ATV)</t>
    </r>
  </si>
  <si>
    <t>Leistungen außerhalb von umgesetzten Kampagnen</t>
  </si>
  <si>
    <t>Fiktive Stundenanzahl pro Jahr*</t>
  </si>
  <si>
    <t>in EUR / Std.
(netto)</t>
  </si>
  <si>
    <t xml:space="preserve">Strategischer Mediaconsultant </t>
  </si>
  <si>
    <t xml:space="preserve">Operative/r Mediaberater- und planer /  Mediaberaterin und -planerin </t>
  </si>
  <si>
    <t>Wertungspreis für max. Vertragslaufzeit (4 Jahre)*</t>
  </si>
  <si>
    <t>* Diese Angabe dient der Ermittlung eines Wertungspreises und somit der Vergleichbarkeit aller im Rahmen des Vergabeverfahrens eingegangenen Angebote. Da der Wertungspreis auch fiktive Elemente enthalten kann, muss nicht zwingend ein Vergütungsanspruch in entsprechender Höhe entstehen.</t>
  </si>
  <si>
    <t>Anlage 8 zum Vertrag
Preisblatt zum Vergabeverfahren "Agenturleistungen für Mediaplanung u. -einkauf" ECA-2026-053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</si>
</sst>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00\ &quot;€&quot;"/>
  </numFmts>
  <fonts count="12" x14ac:knownFonts="1">
    <font>
      <sz val="11"/>
      <color theme="1"/>
      <name val="Calibri"/>
      <family val="2"/>
      <scheme val="minor"/>
    </font>
    <font>
      <b/>
      <sz val="11"/>
      <color theme="1"/>
      <name val="Calibri"/>
      <family val="2"/>
      <scheme val="minor"/>
    </font>
    <font>
      <b/>
      <sz val="14"/>
      <color theme="1"/>
      <name val="Calibri"/>
      <family val="2"/>
      <scheme val="minor"/>
    </font>
    <font>
      <b/>
      <sz val="10"/>
      <color theme="1"/>
      <name val="Verdana"/>
      <family val="2"/>
    </font>
    <font>
      <sz val="10"/>
      <color theme="1"/>
      <name val="Verdana"/>
      <family val="2"/>
    </font>
    <font>
      <b/>
      <sz val="12"/>
      <color rgb="FF002060"/>
      <name val="Verdana"/>
      <family val="2"/>
    </font>
    <font>
      <sz val="9"/>
      <color rgb="FF002060"/>
      <name val="Verdana"/>
      <family val="2"/>
    </font>
    <font>
      <b/>
      <sz val="10"/>
      <color theme="0"/>
      <name val="Verdana"/>
      <family val="2"/>
    </font>
    <font>
      <sz val="11"/>
      <color theme="1"/>
      <name val="Calibri"/>
      <family val="2"/>
      <scheme val="minor"/>
    </font>
    <font>
      <b/>
      <sz val="10"/>
      <name val="Verdana"/>
      <family val="2"/>
    </font>
    <font>
      <i/>
      <sz val="8"/>
      <color theme="1" tint="0.499984740745262"/>
      <name val="Verdana"/>
      <family val="2"/>
    </font>
    <font>
      <b/>
      <sz val="7"/>
      <color theme="0"/>
      <name val="Verdana"/>
      <family val="2"/>
    </font>
  </fonts>
  <fills count="7">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8" fillId="0" borderId="0" applyFont="0" applyFill="0" applyBorder="0" applyAlignment="0" applyProtection="0"/>
  </cellStyleXfs>
  <cellXfs count="31">
    <xf numFmtId="0" fontId="0" fillId="0" borderId="0" xfId="0"/>
    <xf numFmtId="0" fontId="1" fillId="0" borderId="0" xfId="0" applyFont="1"/>
    <xf numFmtId="0" fontId="2" fillId="0" borderId="0" xfId="0" applyFont="1" applyAlignment="1">
      <alignment vertical="center"/>
    </xf>
    <xf numFmtId="0" fontId="4" fillId="0" borderId="0" xfId="0" applyFont="1"/>
    <xf numFmtId="0" fontId="0" fillId="0" borderId="0" xfId="0" applyAlignment="1">
      <alignment vertical="center" wrapText="1"/>
    </xf>
    <xf numFmtId="164" fontId="3" fillId="2" borderId="1" xfId="0" applyNumberFormat="1" applyFont="1" applyFill="1" applyBorder="1" applyAlignment="1">
      <alignment horizontal="center" vertical="center"/>
    </xf>
    <xf numFmtId="164" fontId="4" fillId="0" borderId="0" xfId="0" applyNumberFormat="1" applyFont="1" applyAlignment="1">
      <alignment horizontal="center" vertical="center"/>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4" fillId="4" borderId="1" xfId="0" applyFont="1" applyFill="1" applyBorder="1" applyAlignment="1">
      <alignment vertical="center" wrapText="1"/>
    </xf>
    <xf numFmtId="164" fontId="4" fillId="4" borderId="1" xfId="0" applyNumberFormat="1" applyFont="1" applyFill="1" applyBorder="1" applyAlignment="1">
      <alignment horizontal="center" vertical="center"/>
    </xf>
    <xf numFmtId="0" fontId="3" fillId="0" borderId="2" xfId="0" applyFont="1" applyBorder="1" applyAlignment="1">
      <alignment horizontal="right" vertical="center" wrapText="1"/>
    </xf>
    <xf numFmtId="0" fontId="5" fillId="0" borderId="0" xfId="0" applyFont="1" applyAlignment="1">
      <alignment vertical="center" wrapText="1"/>
    </xf>
    <xf numFmtId="6"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7" fillId="5" borderId="1" xfId="0" applyFont="1" applyFill="1" applyBorder="1" applyAlignment="1">
      <alignment horizontal="center" vertical="center" wrapText="1"/>
    </xf>
    <xf numFmtId="164" fontId="3" fillId="0" borderId="0" xfId="0" applyNumberFormat="1" applyFont="1" applyAlignment="1">
      <alignment horizontal="center" vertical="center"/>
    </xf>
    <xf numFmtId="164" fontId="9" fillId="5"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 fillId="0" borderId="0" xfId="0" applyFont="1" applyAlignment="1">
      <alignment vertical="center" wrapText="1"/>
    </xf>
    <xf numFmtId="0" fontId="0" fillId="0" borderId="0" xfId="0" applyAlignment="1">
      <alignment horizontal="center"/>
    </xf>
    <xf numFmtId="164" fontId="4" fillId="0" borderId="0" xfId="0" applyNumberFormat="1" applyFont="1"/>
    <xf numFmtId="9" fontId="1" fillId="0" borderId="0" xfId="1" applyFont="1"/>
    <xf numFmtId="10" fontId="4" fillId="0" borderId="1" xfId="0" applyNumberFormat="1" applyFont="1" applyBorder="1" applyAlignment="1" applyProtection="1">
      <alignment horizontal="center" vertical="center"/>
      <protection locked="0"/>
    </xf>
    <xf numFmtId="9" fontId="4" fillId="0" borderId="1" xfId="1" applyFont="1" applyBorder="1" applyAlignment="1" applyProtection="1">
      <alignment horizontal="center" vertical="center"/>
      <protection locked="0"/>
    </xf>
    <xf numFmtId="164" fontId="4" fillId="0" borderId="1" xfId="0" applyNumberFormat="1" applyFont="1" applyBorder="1" applyAlignment="1" applyProtection="1">
      <alignment horizontal="center" vertical="center"/>
      <protection locked="0"/>
    </xf>
    <xf numFmtId="164" fontId="1" fillId="0" borderId="0" xfId="0" applyNumberFormat="1" applyFont="1"/>
    <xf numFmtId="164" fontId="0" fillId="0" borderId="0" xfId="0" applyNumberFormat="1"/>
    <xf numFmtId="0" fontId="5" fillId="0" borderId="0" xfId="0" applyFont="1" applyAlignment="1">
      <alignment horizontal="left" vertical="center" wrapText="1"/>
    </xf>
    <xf numFmtId="0" fontId="6" fillId="0" borderId="0" xfId="0" applyFont="1" applyAlignment="1">
      <alignment horizontal="left" vertical="center" wrapText="1"/>
    </xf>
    <xf numFmtId="0" fontId="10" fillId="6" borderId="0" xfId="0" applyFont="1" applyFill="1" applyAlignment="1">
      <alignment horizontal="left" vertical="top" wrapText="1"/>
    </xf>
  </cellXfs>
  <cellStyles count="2">
    <cellStyle name="Prozent" xfId="1" builtinId="5"/>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406977</xdr:colOff>
      <xdr:row>0</xdr:row>
      <xdr:rowOff>0</xdr:rowOff>
    </xdr:from>
    <xdr:ext cx="2187094" cy="619125"/>
    <xdr:pic>
      <xdr:nvPicPr>
        <xdr:cNvPr id="2" name="Grafik 1">
          <a:extLst>
            <a:ext uri="{FF2B5EF4-FFF2-40B4-BE49-F238E27FC236}">
              <a16:creationId xmlns:a16="http://schemas.microsoft.com/office/drawing/2014/main" id="{DDB9321F-0005-4C1E-A7BC-C0DCD3AFCCA7}"/>
            </a:ext>
          </a:extLst>
        </xdr:cNvPr>
        <xdr:cNvPicPr>
          <a:picLocks noChangeAspect="1"/>
        </xdr:cNvPicPr>
      </xdr:nvPicPr>
      <xdr:blipFill>
        <a:blip xmlns:r="http://schemas.openxmlformats.org/officeDocument/2006/relationships" r:embed="rId1"/>
        <a:stretch>
          <a:fillRect/>
        </a:stretch>
      </xdr:blipFill>
      <xdr:spPr>
        <a:xfrm>
          <a:off x="6165792" y="0"/>
          <a:ext cx="2187094" cy="619125"/>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6ABA-98C7-45AE-AE51-AC58BA1B9600}">
  <dimension ref="A1:K27"/>
  <sheetViews>
    <sheetView showGridLines="0" tabSelected="1" zoomScaleNormal="100" workbookViewId="0">
      <selection activeCell="D8" sqref="D8"/>
    </sheetView>
  </sheetViews>
  <sheetFormatPr baseColWidth="10" defaultColWidth="11.44140625" defaultRowHeight="14.4" x14ac:dyDescent="0.3"/>
  <cols>
    <col min="1" max="1" width="57.6640625" customWidth="1"/>
    <col min="2" max="2" width="26.33203125" customWidth="1"/>
    <col min="3" max="3" width="17.88671875" customWidth="1"/>
    <col min="4" max="4" width="19" bestFit="1" customWidth="1"/>
    <col min="5" max="5" width="19.33203125" customWidth="1"/>
  </cols>
  <sheetData>
    <row r="1" spans="1:6" s="2" customFormat="1" ht="52.2" customHeight="1" x14ac:dyDescent="0.3">
      <c r="A1" s="28" t="s">
        <v>19</v>
      </c>
      <c r="B1" s="28"/>
      <c r="C1" s="12"/>
      <c r="D1" s="12"/>
      <c r="E1" s="4"/>
    </row>
    <row r="2" spans="1:6" ht="70.2" customHeight="1" x14ac:dyDescent="0.3">
      <c r="A2" s="29" t="s">
        <v>0</v>
      </c>
      <c r="B2" s="29"/>
      <c r="C2" s="29"/>
      <c r="D2" s="29"/>
      <c r="E2" s="19"/>
    </row>
    <row r="3" spans="1:6" s="1" customFormat="1" ht="44.25" customHeight="1" x14ac:dyDescent="0.3">
      <c r="A3" s="7" t="s">
        <v>1</v>
      </c>
      <c r="B3" s="8" t="s">
        <v>2</v>
      </c>
      <c r="C3" s="8" t="s">
        <v>3</v>
      </c>
      <c r="D3" s="8" t="s">
        <v>4</v>
      </c>
    </row>
    <row r="4" spans="1:6" s="1" customFormat="1" ht="44.25" customHeight="1" x14ac:dyDescent="0.3">
      <c r="A4" s="15" t="s">
        <v>5</v>
      </c>
      <c r="B4" s="15" t="s">
        <v>6</v>
      </c>
      <c r="C4" s="15" t="s">
        <v>7</v>
      </c>
      <c r="D4" s="15"/>
    </row>
    <row r="5" spans="1:6" ht="32.25" customHeight="1" x14ac:dyDescent="0.3">
      <c r="A5" s="9" t="s">
        <v>8</v>
      </c>
      <c r="B5" s="13">
        <v>10000</v>
      </c>
      <c r="C5" s="23"/>
      <c r="D5" s="10">
        <f>C5*B5</f>
        <v>0</v>
      </c>
    </row>
    <row r="6" spans="1:6" ht="32.25" customHeight="1" x14ac:dyDescent="0.3">
      <c r="A6" s="9" t="s">
        <v>9</v>
      </c>
      <c r="B6" s="13">
        <v>30000</v>
      </c>
      <c r="C6" s="23"/>
      <c r="D6" s="10">
        <f>C6*B6</f>
        <v>0</v>
      </c>
    </row>
    <row r="7" spans="1:6" ht="32.25" customHeight="1" x14ac:dyDescent="0.3">
      <c r="A7" s="9" t="s">
        <v>10</v>
      </c>
      <c r="B7" s="13">
        <v>100000</v>
      </c>
      <c r="C7" s="23"/>
      <c r="D7" s="10">
        <f>C7*B7</f>
        <v>0</v>
      </c>
    </row>
    <row r="8" spans="1:6" s="1" customFormat="1" ht="24" customHeight="1" x14ac:dyDescent="0.3">
      <c r="A8" s="5"/>
      <c r="B8" s="5">
        <f>SUM(B5:B7)</f>
        <v>140000</v>
      </c>
      <c r="C8" s="5"/>
      <c r="D8" s="5">
        <f>SUM(D5:D7)</f>
        <v>0</v>
      </c>
      <c r="E8" s="26"/>
      <c r="F8" s="22"/>
    </row>
    <row r="9" spans="1:6" x14ac:dyDescent="0.3">
      <c r="A9" s="3"/>
      <c r="B9" s="3"/>
      <c r="C9" s="3"/>
      <c r="D9" s="3"/>
      <c r="E9" s="3"/>
    </row>
    <row r="10" spans="1:6" s="1" customFormat="1" ht="47.4" customHeight="1" x14ac:dyDescent="0.3">
      <c r="A10" s="15" t="s">
        <v>11</v>
      </c>
      <c r="B10" s="15" t="s">
        <v>6</v>
      </c>
      <c r="C10" s="15" t="s">
        <v>7</v>
      </c>
      <c r="D10" s="15"/>
      <c r="E10" s="16"/>
    </row>
    <row r="11" spans="1:6" ht="32.25" customHeight="1" x14ac:dyDescent="0.3">
      <c r="A11" s="9" t="s">
        <v>8</v>
      </c>
      <c r="B11" s="13">
        <v>300000</v>
      </c>
      <c r="C11" s="24"/>
      <c r="D11" s="10">
        <f>C11*B11</f>
        <v>0</v>
      </c>
    </row>
    <row r="12" spans="1:6" ht="32.25" customHeight="1" x14ac:dyDescent="0.3">
      <c r="A12" s="9" t="s">
        <v>9</v>
      </c>
      <c r="B12" s="13">
        <v>350000</v>
      </c>
      <c r="C12" s="24"/>
      <c r="D12" s="10">
        <f>C12*B12</f>
        <v>0</v>
      </c>
    </row>
    <row r="13" spans="1:6" ht="32.25" customHeight="1" x14ac:dyDescent="0.3">
      <c r="A13" s="9" t="s">
        <v>10</v>
      </c>
      <c r="B13" s="13">
        <v>250000</v>
      </c>
      <c r="C13" s="24"/>
      <c r="D13" s="10">
        <f>C13*B13</f>
        <v>0</v>
      </c>
    </row>
    <row r="14" spans="1:6" s="1" customFormat="1" ht="24" customHeight="1" x14ac:dyDescent="0.3">
      <c r="A14" s="5"/>
      <c r="B14" s="5">
        <f>SUM(B11:B13)</f>
        <v>900000</v>
      </c>
      <c r="C14" s="5"/>
      <c r="D14" s="5">
        <f>SUM(D11:D13)</f>
        <v>0</v>
      </c>
      <c r="E14" s="26"/>
      <c r="F14" s="22"/>
    </row>
    <row r="15" spans="1:6" x14ac:dyDescent="0.3">
      <c r="A15" s="3"/>
      <c r="B15" s="21"/>
      <c r="C15" s="3"/>
      <c r="D15" s="3"/>
      <c r="E15" s="3"/>
    </row>
    <row r="16" spans="1:6" ht="47.4" customHeight="1" x14ac:dyDescent="0.3">
      <c r="A16" s="8" t="s">
        <v>12</v>
      </c>
      <c r="B16" s="8" t="s">
        <v>13</v>
      </c>
      <c r="C16" s="8" t="s">
        <v>14</v>
      </c>
      <c r="D16" s="8" t="s">
        <v>4</v>
      </c>
      <c r="E16" s="6"/>
    </row>
    <row r="17" spans="1:11" ht="32.25" customHeight="1" x14ac:dyDescent="0.3">
      <c r="A17" s="9" t="s">
        <v>15</v>
      </c>
      <c r="B17" s="14">
        <v>20</v>
      </c>
      <c r="C17" s="25"/>
      <c r="D17" s="10">
        <f>C17*B17</f>
        <v>0</v>
      </c>
      <c r="K17" s="20"/>
    </row>
    <row r="18" spans="1:11" ht="32.25" customHeight="1" x14ac:dyDescent="0.3">
      <c r="A18" s="9" t="s">
        <v>16</v>
      </c>
      <c r="B18" s="14">
        <v>10</v>
      </c>
      <c r="C18" s="25"/>
      <c r="D18" s="10">
        <f>C18*B18</f>
        <v>0</v>
      </c>
    </row>
    <row r="19" spans="1:11" s="1" customFormat="1" ht="24" customHeight="1" x14ac:dyDescent="0.3">
      <c r="A19" s="5"/>
      <c r="B19" s="18">
        <f>SUM(B17:B18)</f>
        <v>30</v>
      </c>
      <c r="C19" s="5"/>
      <c r="D19" s="5">
        <f>SUM(D17:D18)</f>
        <v>0</v>
      </c>
      <c r="E19" s="26"/>
      <c r="F19" s="22"/>
    </row>
    <row r="23" spans="1:11" ht="30" customHeight="1" x14ac:dyDescent="0.3">
      <c r="A23" s="11" t="s">
        <v>17</v>
      </c>
      <c r="B23" s="11"/>
      <c r="C23" s="11"/>
      <c r="D23" s="17">
        <f>D8+D14+D19</f>
        <v>0</v>
      </c>
      <c r="E23" s="27"/>
    </row>
    <row r="27" spans="1:11" ht="45.6" customHeight="1" x14ac:dyDescent="0.3">
      <c r="A27" s="30" t="s">
        <v>18</v>
      </c>
      <c r="B27" s="30"/>
      <c r="C27" s="30"/>
      <c r="D27" s="30"/>
    </row>
  </sheetData>
  <sheetProtection algorithmName="SHA-512" hashValue="guqbZWBcIZAhc90V4wmGp1JkyA7C5sSV3D8wrodG/AA7GlKXs/7vQJa2S3vNMr+i6/GiuR+qw0lRAf+NmPINmA==" saltValue="5Vpn2LLZSAcxW3xqPCzeyg==" spinCount="100000" sheet="1" objects="1" scenarios="1"/>
  <protectedRanges>
    <protectedRange sqref="C2" name="Bereich1"/>
    <protectedRange sqref="C5:C7 C11:C13 C17:C18" name="Bereich2"/>
  </protectedRanges>
  <mergeCells count="3">
    <mergeCell ref="A1:B1"/>
    <mergeCell ref="A2:D2"/>
    <mergeCell ref="A27:D27"/>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D675F6CAF034546957961A218D1856C" ma:contentTypeVersion="9" ma:contentTypeDescription="Ein neues Dokument erstellen." ma:contentTypeScope="" ma:versionID="8a7bba9946180ae45559ededd29a8e79">
  <xsd:schema xmlns:xsd="http://www.w3.org/2001/XMLSchema" xmlns:xs="http://www.w3.org/2001/XMLSchema" xmlns:p="http://schemas.microsoft.com/office/2006/metadata/properties" xmlns:ns1="http://schemas.microsoft.com/sharepoint/v3" xmlns:ns2="60e0a740-4053-41fc-ae95-de830f058f6e" targetNamespace="http://schemas.microsoft.com/office/2006/metadata/properties" ma:root="true" ma:fieldsID="67858deef11c8ff4a9fe2e98da4d2fc9" ns1:_="" ns2:_="">
    <xsd:import namespace="http://schemas.microsoft.com/sharepoint/v3"/>
    <xsd:import namespace="60e0a740-4053-41fc-ae95-de830f058f6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e0a740-4053-41fc-ae95-de830f058f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7EF661-9763-486B-BFF3-5839080B2564}">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microsoft.com/sharepoint/v3"/>
    <ds:schemaRef ds:uri="60e0a740-4053-41fc-ae95-de830f058f6e"/>
    <ds:schemaRef ds:uri="http://purl.org/dc/terms/"/>
    <ds:schemaRef ds:uri="http://www.w3.org/XML/1998/namespace"/>
  </ds:schemaRefs>
</ds:datastoreItem>
</file>

<file path=customXml/itemProps2.xml><?xml version="1.0" encoding="utf-8"?>
<ds:datastoreItem xmlns:ds="http://schemas.openxmlformats.org/officeDocument/2006/customXml" ds:itemID="{DA5452BF-D146-474C-926F-AB67A944DD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e0a740-4053-41fc-ae95-de830f058f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0BD656-1139-4F6F-ADF1-4B5A45EE4964}">
  <ds:schemaRefs>
    <ds:schemaRef ds:uri="http://schemas.microsoft.com/sharepoint/v3/contenttype/forms"/>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ECA-2026-053</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Weber, Claudia (extern)</dc:creator>
  <cp:keywords/>
  <dc:description/>
  <cp:lastModifiedBy>Schmidt, Michelle</cp:lastModifiedBy>
  <cp:revision/>
  <dcterms:created xsi:type="dcterms:W3CDTF">2022-05-30T07:15:36Z</dcterms:created>
  <dcterms:modified xsi:type="dcterms:W3CDTF">2026-08-11T15:57:52Z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0x010100BD675F6CAF034546957961A218D1856C</vt:lpwstr>
  </property>
</Properties>
</file>