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bdrde-my.sharepoint.com/personal/michelle_schmidt_bdr_de/Documents/#_Austauschordner/"/>
    </mc:Choice>
  </mc:AlternateContent>
  <xr:revisionPtr revIDLastSave="0" documentId="8_{C5E8FFD1-13A6-4196-9D9D-070E25DBE5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eisblatt" sheetId="1" r:id="rId1"/>
  </sheets>
  <definedNames>
    <definedName name="_xlnm.Print_Area" localSheetId="0">Preisblatt!$A$2:$F$14</definedName>
  </definedNames>
  <calcPr calcId="191028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F9" i="1" l="1"/>
  <c r="F8" i="1"/>
  <c r="F7" i="1"/>
  <c r="F6" i="1" l="1"/>
  <c r="F5" i="1"/>
  <c r="F10" i="1" l="1"/>
</calcChain>
</file>

<file path=xl/sharedStrings.xml><?xml version="1.0" encoding="utf-8"?>
<sst xmlns="http://schemas.openxmlformats.org/spreadsheetml/2006/main" count="23" uniqueCount="18">
  <si>
    <t>Es sind sämtliche Positionen zu bepreisen und die Einzelpreise einzutragen. Preispositionen, die in grauer Schrift dargestellt werden, werden  berechnet und sind nicht manuell zu bearbeiten.</t>
  </si>
  <si>
    <t xml:space="preserve">Pos. </t>
  </si>
  <si>
    <t>Leistung</t>
  </si>
  <si>
    <t>Einheit</t>
  </si>
  <si>
    <t>EP
(netto)</t>
  </si>
  <si>
    <t>geschätzes Volumen p.a.</t>
  </si>
  <si>
    <t>GP
(netto/p.a.)</t>
  </si>
  <si>
    <t>Leistungen "Start-up Phase"
(gem. LB Ziffer 5)</t>
  </si>
  <si>
    <t>Psch</t>
  </si>
  <si>
    <t>Prüfung von RCD-Schutzschaltern
(gem. LB Ziffer 6) im Arbeitszeitfenster "S" 
(Mo - Fr: 07:00 - 18:00)</t>
  </si>
  <si>
    <t>Stück</t>
  </si>
  <si>
    <t>Prüfung von RCD-Schutzschaltern
(gem. LB Ziffer 6) im Arbeitszeitfenster "W" 
(Sa, So, Feiertag: 00:00 - 24:00 Uhr)</t>
  </si>
  <si>
    <t>Zufallsgeneratoren (gem. LB Ziffer 6)
(gem. LB Ziffer 6) im Arbeitszeitfenster "S" 
(Mo - Fr: 07:00 - 18:00)</t>
  </si>
  <si>
    <t>Wertungspreis für max. Vertragslaufzeit (4 Jahre)</t>
  </si>
  <si>
    <r>
      <rPr>
        <b/>
        <sz val="10"/>
        <color theme="0"/>
        <rFont val="Verdana"/>
        <family val="2"/>
      </rPr>
      <t>Bitte tragen Sie hier den zum Zeitpunkt der Angebotskalkulation geltenden Tarif-Stundenlohn ein, der Grundlage Ihrer Kalkulation ist*:</t>
    </r>
    <r>
      <rPr>
        <sz val="10"/>
        <color theme="0"/>
        <rFont val="Verdana"/>
        <family val="2"/>
      </rPr>
      <t xml:space="preserve">
</t>
    </r>
  </si>
  <si>
    <t>*Die Abfrage dient lediglich als (Prüf-)Grundlage für eine mögliche Preisanpassung gem §9.1. des Rahmenvertrages und fließt nicht in die Preiswertung ein</t>
  </si>
  <si>
    <t>Anlage 6 zum Vertrag
Preisblatt zum Vergabeverfahren "Prüfung RCD-Schutzschalter"
ECA-2026-042</t>
  </si>
  <si>
    <t>Leistungen "zum Vertragsende"
(gem. LB Ziffer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</si>
</sst>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Verdana"/>
      <family val="2"/>
    </font>
    <font>
      <sz val="11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b/>
      <sz val="12"/>
      <color rgb="FF002060"/>
      <name val="Verdana"/>
      <family val="2"/>
    </font>
    <font>
      <sz val="11"/>
      <color rgb="FF002060"/>
      <name val="Calibri"/>
      <family val="2"/>
      <scheme val="minor"/>
    </font>
    <font>
      <sz val="9"/>
      <color rgb="FF00206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164" fontId="6" fillId="0" borderId="1" xfId="0" applyNumberFormat="1" applyFont="1" applyBorder="1" applyAlignment="1" applyProtection="1">
      <alignment horizontal="center" vertical="center"/>
      <protection locked="0"/>
    </xf>
    <xf numFmtId="164" fontId="6" fillId="0" borderId="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49" fontId="15" fillId="3" borderId="3" xfId="0" applyNumberFormat="1" applyFont="1" applyFill="1" applyBorder="1" applyAlignment="1">
      <alignment vertical="center" wrapText="1"/>
    </xf>
    <xf numFmtId="0" fontId="9" fillId="3" borderId="3" xfId="0" applyFont="1" applyFill="1" applyBorder="1"/>
    <xf numFmtId="0" fontId="13" fillId="0" borderId="0" xfId="0" applyFont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279400</xdr:colOff>
      <xdr:row>0</xdr:row>
      <xdr:rowOff>0</xdr:rowOff>
    </xdr:from>
    <xdr:ext cx="2187094" cy="619125"/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5925" y="0"/>
          <a:ext cx="2187094" cy="6191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showGridLines="0" tabSelected="1" zoomScale="110" zoomScaleNormal="110" workbookViewId="0">
      <pane ySplit="1" topLeftCell="A3" activePane="bottomLeft" state="frozen"/>
      <selection pane="bottomLeft" activeCell="H7" sqref="H7"/>
    </sheetView>
  </sheetViews>
  <sheetFormatPr baseColWidth="10" defaultColWidth="11.44140625" defaultRowHeight="14.4" x14ac:dyDescent="0.3"/>
  <cols>
    <col min="1" max="1" width="6.44140625" customWidth="1"/>
    <col min="2" max="2" width="56.33203125" customWidth="1"/>
    <col min="3" max="3" width="17.88671875" customWidth="1"/>
    <col min="4" max="4" width="17.5546875" customWidth="1"/>
    <col min="5" max="5" width="14" customWidth="1"/>
    <col min="6" max="6" width="19.33203125" customWidth="1"/>
    <col min="7" max="7" width="16" customWidth="1"/>
  </cols>
  <sheetData>
    <row r="1" spans="1:9" s="3" customFormat="1" ht="52.2" customHeight="1" x14ac:dyDescent="0.3">
      <c r="A1" s="25" t="s">
        <v>16</v>
      </c>
      <c r="B1" s="26"/>
      <c r="C1" s="26"/>
      <c r="D1" s="26"/>
      <c r="E1" s="5"/>
      <c r="F1" s="5"/>
      <c r="G1" s="2"/>
    </row>
    <row r="2" spans="1:9" ht="28.95" customHeight="1" x14ac:dyDescent="0.3">
      <c r="A2" s="30" t="s">
        <v>0</v>
      </c>
      <c r="B2" s="30"/>
      <c r="C2" s="30"/>
      <c r="D2" s="30"/>
      <c r="E2" s="30"/>
      <c r="F2" s="30"/>
    </row>
    <row r="4" spans="1:9" s="1" customFormat="1" ht="44.25" customHeight="1" x14ac:dyDescent="0.3">
      <c r="A4" s="12" t="s">
        <v>1</v>
      </c>
      <c r="B4" s="13" t="s">
        <v>2</v>
      </c>
      <c r="C4" s="12" t="s">
        <v>3</v>
      </c>
      <c r="D4" s="14" t="s">
        <v>4</v>
      </c>
      <c r="E4" s="14" t="s">
        <v>5</v>
      </c>
      <c r="F4" s="14" t="s">
        <v>6</v>
      </c>
    </row>
    <row r="5" spans="1:9" ht="32.25" customHeight="1" x14ac:dyDescent="0.3">
      <c r="A5" s="15">
        <v>1</v>
      </c>
      <c r="B5" s="16" t="s">
        <v>7</v>
      </c>
      <c r="C5" s="15" t="s">
        <v>8</v>
      </c>
      <c r="D5" s="23"/>
      <c r="E5" s="18" t="s">
        <v>8</v>
      </c>
      <c r="F5" s="19">
        <f>D5</f>
        <v>0</v>
      </c>
      <c r="G5" s="22"/>
    </row>
    <row r="6" spans="1:9" ht="49.5" customHeight="1" x14ac:dyDescent="0.3">
      <c r="A6" s="15">
        <v>2</v>
      </c>
      <c r="B6" s="16" t="s">
        <v>9</v>
      </c>
      <c r="C6" s="17" t="s">
        <v>10</v>
      </c>
      <c r="D6" s="23"/>
      <c r="E6" s="20">
        <f>80%*2*6800</f>
        <v>10880</v>
      </c>
      <c r="F6" s="19">
        <f>D6*E6</f>
        <v>0</v>
      </c>
      <c r="G6" s="22"/>
    </row>
    <row r="7" spans="1:9" ht="45" customHeight="1" x14ac:dyDescent="0.3">
      <c r="A7" s="15">
        <v>3</v>
      </c>
      <c r="B7" s="16" t="s">
        <v>11</v>
      </c>
      <c r="C7" s="17" t="s">
        <v>10</v>
      </c>
      <c r="D7" s="23"/>
      <c r="E7" s="20">
        <f>20%*2*6800</f>
        <v>2720</v>
      </c>
      <c r="F7" s="19">
        <f>D7*E7</f>
        <v>0</v>
      </c>
      <c r="G7" s="22"/>
    </row>
    <row r="8" spans="1:9" ht="49.5" customHeight="1" x14ac:dyDescent="0.3">
      <c r="A8" s="15">
        <v>4</v>
      </c>
      <c r="B8" s="16" t="s">
        <v>12</v>
      </c>
      <c r="C8" s="17" t="s">
        <v>10</v>
      </c>
      <c r="D8" s="23"/>
      <c r="E8" s="20">
        <v>10</v>
      </c>
      <c r="F8" s="19">
        <f t="shared" ref="F8" si="0">D8*E8</f>
        <v>0</v>
      </c>
      <c r="G8" s="22"/>
    </row>
    <row r="9" spans="1:9" ht="31.5" customHeight="1" x14ac:dyDescent="0.3">
      <c r="A9" s="15">
        <v>5</v>
      </c>
      <c r="B9" s="16" t="s">
        <v>17</v>
      </c>
      <c r="C9" s="15" t="s">
        <v>8</v>
      </c>
      <c r="D9" s="23"/>
      <c r="E9" s="20" t="s">
        <v>8</v>
      </c>
      <c r="F9" s="19">
        <f>D9</f>
        <v>0</v>
      </c>
      <c r="G9" s="22"/>
    </row>
    <row r="10" spans="1:9" ht="24" customHeight="1" x14ac:dyDescent="0.3">
      <c r="A10" s="4"/>
      <c r="B10" s="27" t="s">
        <v>13</v>
      </c>
      <c r="C10" s="27"/>
      <c r="D10" s="27"/>
      <c r="E10" s="27"/>
      <c r="F10" s="6">
        <f>F5+(F6*4)+(F8*4)+F9+(F7*4)</f>
        <v>0</v>
      </c>
    </row>
    <row r="11" spans="1:9" x14ac:dyDescent="0.3">
      <c r="A11" s="4"/>
      <c r="B11" s="4"/>
      <c r="C11" s="4"/>
      <c r="D11" s="4"/>
      <c r="E11" s="4"/>
      <c r="F11" s="4"/>
    </row>
    <row r="12" spans="1:9" ht="23.25" customHeight="1" thickBot="1" x14ac:dyDescent="0.35">
      <c r="A12" s="9"/>
      <c r="B12" s="10"/>
      <c r="C12" s="11"/>
      <c r="D12" s="11"/>
      <c r="E12" s="11"/>
      <c r="F12" s="11"/>
      <c r="G12" s="4"/>
    </row>
    <row r="13" spans="1:9" ht="54.6" customHeight="1" thickBot="1" x14ac:dyDescent="0.35">
      <c r="A13" s="28" t="s">
        <v>14</v>
      </c>
      <c r="B13" s="29"/>
      <c r="C13" s="29"/>
      <c r="D13" s="29"/>
      <c r="E13" s="29"/>
      <c r="F13" s="24"/>
      <c r="G13" s="8"/>
      <c r="H13" s="7"/>
      <c r="I13" s="7"/>
    </row>
    <row r="14" spans="1:9" x14ac:dyDescent="0.3">
      <c r="B14" s="4"/>
      <c r="C14" s="4"/>
      <c r="D14" s="4"/>
      <c r="E14" s="4"/>
      <c r="F14" s="4"/>
    </row>
    <row r="15" spans="1:9" ht="15" customHeight="1" x14ac:dyDescent="0.3">
      <c r="A15" s="21" t="s">
        <v>15</v>
      </c>
    </row>
    <row r="16" spans="1:9" ht="15" customHeight="1" x14ac:dyDescent="0.3"/>
    <row r="17" customFormat="1" ht="15" customHeight="1" x14ac:dyDescent="0.3"/>
    <row r="18" customFormat="1" ht="15" customHeight="1" x14ac:dyDescent="0.3"/>
    <row r="19" customFormat="1" ht="15" customHeight="1" x14ac:dyDescent="0.3"/>
    <row r="20" customFormat="1" ht="15" customHeight="1" x14ac:dyDescent="0.3"/>
    <row r="21" customFormat="1" ht="15" customHeight="1" x14ac:dyDescent="0.3"/>
    <row r="22" customFormat="1" ht="15" customHeight="1" x14ac:dyDescent="0.3"/>
    <row r="23" customFormat="1" ht="15" customHeight="1" x14ac:dyDescent="0.3"/>
    <row r="24" customFormat="1" ht="15" customHeight="1" x14ac:dyDescent="0.3"/>
  </sheetData>
  <sheetProtection algorithmName="SHA-512" hashValue="0z2lrsqzRPSJcGgfiZ0GXJcGvHRQAeJwMO+arkQpJY/sJVJCXsxfrCaLCJ8wZIDBLe1b/dTb1B6ZjAggJPjFxw==" saltValue="Q0rqWuL5Zprurzmm8sGmKA==" spinCount="100000" sheet="1" objects="1" scenarios="1"/>
  <protectedRanges>
    <protectedRange sqref="F13" name="Bereich5"/>
    <protectedRange sqref="C2" name="Bereich1"/>
    <protectedRange sqref="D5:D9" name="Bereich2"/>
  </protectedRanges>
  <mergeCells count="4">
    <mergeCell ref="A1:D1"/>
    <mergeCell ref="B10:E10"/>
    <mergeCell ref="A13:E13"/>
    <mergeCell ref="A2:F2"/>
  </mergeCells>
  <pageMargins left="0.70866141732283472" right="0.70866141732283472" top="0.78740157480314965" bottom="0.78740157480314965" header="0.31496062992125984" footer="0.31496062992125984"/>
  <pageSetup paperSize="9" scale="91" orientation="landscape" r:id="rId1"/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6A2918BA832D42ABBE5E71E3EB894F" ma:contentTypeVersion="9" ma:contentTypeDescription="Ein neues Dokument erstellen." ma:contentTypeScope="" ma:versionID="19bbe5c5a48666111ec5854e7f4a7cdc">
  <xsd:schema xmlns:xsd="http://www.w3.org/2001/XMLSchema" xmlns:xs="http://www.w3.org/2001/XMLSchema" xmlns:p="http://schemas.microsoft.com/office/2006/metadata/properties" xmlns:ns1="http://schemas.microsoft.com/sharepoint/v3" xmlns:ns2="c886e68a-071b-451c-9d71-a1267c3e5d79" targetNamespace="http://schemas.microsoft.com/office/2006/metadata/properties" ma:root="true" ma:fieldsID="83c06286908ec19e7f3c37798bc1ab78" ns1:_="" ns2:_="">
    <xsd:import namespace="http://schemas.microsoft.com/sharepoint/v3"/>
    <xsd:import namespace="c886e68a-071b-451c-9d71-a1267c3e5d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6e68a-071b-451c-9d71-a1267c3e5d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4B0F0A7-066F-4A17-A3BA-0CDDBA675E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886e68a-071b-451c-9d71-a1267c3e5d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0BD656-1139-4F6F-ADF1-4B5A45EE49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7EF661-9763-486B-BFF3-5839080B2564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c886e68a-071b-451c-9d71-a1267c3e5d79"/>
    <ds:schemaRef ds:uri="http://schemas.microsoft.com/sharepoint/v3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4adf86af-b6b7-4645-a62f-c76574b18869}" enabled="1" method="Privileged" siteId="{fb7db462-1187-44da-af2c-9ef0f727b6a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Manager/>
  <Company>Bundesdruckerei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Weber, Claudia (extern)</dc:creator>
  <cp:keywords/>
  <dc:description/>
  <cp:lastModifiedBy>Schmidt, Michelle</cp:lastModifiedBy>
  <cp:revision/>
  <dcterms:created xsi:type="dcterms:W3CDTF">2022-05-30T07:15:36Z</dcterms:created>
  <dcterms:modified xsi:type="dcterms:W3CDTF">2026-06-17T14:38:41Z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0x010100116A2918BA832D42ABBE5E71E3EB894F</vt:lpwstr>
  </property>
</Properties>
</file>