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bdrde.sharepoint.com/teams/Vergabeverfahren-ECA-2025-078CallcenterRV/Freigegebene Dokumente/3. Vergabeunterlagen zur Freigabe (Word-Dateien)/"/>
    </mc:Choice>
  </mc:AlternateContent>
  <xr:revisionPtr revIDLastSave="2" documentId="13_ncr:1_{AA46552F-C62D-40C5-9F76-52AAE1A2FAC4}" xr6:coauthVersionLast="47" xr6:coauthVersionMax="47" xr10:uidLastSave="{35C0B904-2B2B-47F8-85EE-172C093182CB}"/>
  <workbookProtection workbookAlgorithmName="SHA-512" workbookHashValue="k4oVbry33biMkoNmZECQyc5OOi9d9AMF32V8AZpuFOsAgz1g8mw2cWdE7CVY/Bw1GXJIOz/4+pdI7YYNWR7/8w==" workbookSaltValue="aSF5mXt6eudsNbOoZ02Zjg==" workbookSpinCount="100000" lockStructure="1"/>
  <bookViews>
    <workbookView xWindow="-108" yWindow="-108" windowWidth="23256" windowHeight="12456" xr2:uid="{00000000-000D-0000-FFFF-FFFF00000000}"/>
  </bookViews>
  <sheets>
    <sheet name="Preisblatt" sheetId="1" r:id="rId1"/>
  </sheets>
  <calcPr calcId="191028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G13" i="1"/>
  <c r="G12" i="1"/>
  <c r="G11" i="1"/>
  <c r="G6" i="1" l="1"/>
  <c r="G17" i="1"/>
  <c r="G18" i="1"/>
  <c r="G20" i="1"/>
  <c r="G21" i="1"/>
  <c r="G19" i="1"/>
  <c r="G27" i="1"/>
  <c r="G26" i="1"/>
  <c r="G25" i="1"/>
  <c r="G30" i="1" l="1"/>
</calcChain>
</file>

<file path=xl/sharedStrings.xml><?xml version="1.0" encoding="utf-8"?>
<sst xmlns="http://schemas.openxmlformats.org/spreadsheetml/2006/main" count="64" uniqueCount="48">
  <si>
    <t>Hotlines sowie E-Mail-Postfächer 
(Vgl. Anlage II.1_Anl1 Ziffer 2.4)</t>
  </si>
  <si>
    <t>Position</t>
  </si>
  <si>
    <t>Mengeneinheit</t>
  </si>
  <si>
    <t>Angebotspreis
je Monat in €</t>
  </si>
  <si>
    <r>
      <t xml:space="preserve">Mengengerüst
Anzahl je Jahr </t>
    </r>
    <r>
      <rPr>
        <vertAlign val="superscript"/>
        <sz val="12"/>
        <color theme="1"/>
        <rFont val="Verdana"/>
        <family val="2"/>
      </rPr>
      <t>(SW)</t>
    </r>
    <r>
      <rPr>
        <b/>
        <sz val="12"/>
        <color theme="1"/>
        <rFont val="Verdana"/>
        <family val="2"/>
      </rPr>
      <t xml:space="preserve">
</t>
    </r>
  </si>
  <si>
    <r>
      <t xml:space="preserve">Wertungspreis </t>
    </r>
    <r>
      <rPr>
        <sz val="12"/>
        <color theme="1"/>
        <rFont val="Verdana"/>
        <family val="2"/>
      </rPr>
      <t>**</t>
    </r>
    <r>
      <rPr>
        <b/>
        <sz val="12"/>
        <color theme="1"/>
        <rFont val="Verdana"/>
        <family val="2"/>
      </rPr>
      <t xml:space="preserve">
</t>
    </r>
    <r>
      <rPr>
        <sz val="10"/>
        <color theme="1"/>
        <rFont val="Verdana"/>
        <family val="2"/>
      </rPr>
      <t>(Angebotspreis x Mengengerüst)</t>
    </r>
  </si>
  <si>
    <t>Bereitstellung einer Hotline (inkl. Warteschleife und Wartefeld)</t>
  </si>
  <si>
    <t>Monate</t>
  </si>
  <si>
    <t>Bereitstellung von E-Mail-Postfächern</t>
  </si>
  <si>
    <t>Stück</t>
  </si>
  <si>
    <t>kostenfrei</t>
  </si>
  <si>
    <t>k.A.</t>
  </si>
  <si>
    <t>Varianten der Leistungserbringung
(Vgl. Anlage II.1_Anl1 Ziffer 2.4)</t>
  </si>
  <si>
    <t>Servicezeit</t>
  </si>
  <si>
    <r>
      <t xml:space="preserve">Mengenstaffeln </t>
    </r>
    <r>
      <rPr>
        <sz val="12"/>
        <color theme="1"/>
        <rFont val="Verdana"/>
        <family val="2"/>
      </rPr>
      <t>*</t>
    </r>
  </si>
  <si>
    <t>Angebotspreis je Minute in €</t>
  </si>
  <si>
    <r>
      <t xml:space="preserve">Wertungspreis </t>
    </r>
    <r>
      <rPr>
        <sz val="12"/>
        <color theme="1"/>
        <rFont val="Verdana"/>
        <family val="2"/>
      </rPr>
      <t>**</t>
    </r>
    <r>
      <rPr>
        <b/>
        <sz val="12"/>
        <color theme="1"/>
        <rFont val="Verdana"/>
        <family val="2"/>
      </rPr>
      <t xml:space="preserve">
</t>
    </r>
    <r>
      <rPr>
        <sz val="10"/>
        <color theme="1"/>
        <rFont val="Verdana"/>
        <family val="2"/>
      </rPr>
      <t>(Angebotspreis x Mengengerüst x 6min)</t>
    </r>
  </si>
  <si>
    <t xml:space="preserve">Variante 1 &amp; Variante 2 - entgegengenomme Anfragen inkl. Generierung Tickets </t>
  </si>
  <si>
    <t>Mo - Fr 07:00 - 19:00 Uhr</t>
  </si>
  <si>
    <t>1 - 5.999</t>
  </si>
  <si>
    <t>Anfragen/Monat</t>
  </si>
  <si>
    <t>6.000 - 14.999</t>
  </si>
  <si>
    <t>&gt; 15.000</t>
  </si>
  <si>
    <t>Mo - Fr 19:01 - 06:59, Sa, So &amp; gesetzliche Feiertage in Deutschland</t>
  </si>
  <si>
    <t>ab 1</t>
  </si>
  <si>
    <t>Angebotspreis je Mengeneinheit in €</t>
  </si>
  <si>
    <r>
      <t xml:space="preserve">Mengengerüst
Anzahl je Jahr </t>
    </r>
    <r>
      <rPr>
        <vertAlign val="superscript"/>
        <sz val="12"/>
        <color theme="1"/>
        <rFont val="Verdana"/>
        <family val="2"/>
      </rPr>
      <t>(SW)</t>
    </r>
  </si>
  <si>
    <t>Variante 3 - weiterleitung Anrufe</t>
  </si>
  <si>
    <t xml:space="preserve">Variante 4 - negative Anrufversuche </t>
  </si>
  <si>
    <t>Calls/Monat</t>
  </si>
  <si>
    <t>Variante 4 - verbundenen Call</t>
  </si>
  <si>
    <t>Minute</t>
  </si>
  <si>
    <t>Variante 4 - Liste für E-Mail-Aktion inkl. Systemeinrichtung</t>
  </si>
  <si>
    <t>Variante 4 - generierte Tickets</t>
  </si>
  <si>
    <t>Phase 1 - Herstellen der Betriebsbereitschaft je Abruf
(Vgl. Anlage II.1_Anl1 Ziffer 3.)</t>
  </si>
  <si>
    <t>Angebotspreis 
je Abruf in €</t>
  </si>
  <si>
    <t>Herstellung Betriebsbereitschaft</t>
  </si>
  <si>
    <t>einmalige Pauschale</t>
  </si>
  <si>
    <r>
      <t>Schulung nach Aufwand</t>
    </r>
    <r>
      <rPr>
        <sz val="12"/>
        <rFont val="Verdana"/>
        <family val="2"/>
      </rPr>
      <t xml:space="preserve"> für Mitarbeiter</t>
    </r>
  </si>
  <si>
    <t>Stundensatz</t>
  </si>
  <si>
    <r>
      <t>Schulung nach Aufwand</t>
    </r>
    <r>
      <rPr>
        <sz val="12"/>
        <rFont val="Verdana"/>
        <family val="2"/>
      </rPr>
      <t xml:space="preserve"> Projektmanager</t>
    </r>
  </si>
  <si>
    <r>
      <rPr>
        <b/>
        <sz val="12"/>
        <color rgb="FF000000"/>
        <rFont val="Verdana"/>
      </rPr>
      <t xml:space="preserve">Gesamt-Angebotswertungspreis </t>
    </r>
    <r>
      <rPr>
        <i/>
        <sz val="12"/>
        <color rgb="FF000000"/>
        <rFont val="Verdana"/>
      </rPr>
      <t>(Summe aller Wertungspreise je Position)</t>
    </r>
  </si>
  <si>
    <t>Legende:</t>
  </si>
  <si>
    <t>II.9_Anl9_Preisblatt LOS 2
Vergabeverfahren ECA-2026-023, "Rahmenvertrag Callcenter-Leistungen"
Preisblatt für Abrufe</t>
  </si>
  <si>
    <t>Im Preisblatt sind sämtliche vergütungsrelevanten Kostenpunkte aufgeführt. Sofern nicht explizit anders geregelt, sind sämtliche in den Vergabeunterlagen - insbesondere in der Leistungsbeschreibung (Anlage 1) - aufgeführten Leistungen in den Preisen inbegriffen. Alle hier aufgeführte Preise stellen Netto-Preise dar.
Um Ihren Angebotspreis abzugeben, sind nur jeweils die blauen Felder bzw. "Angebotspreis" auszufüllen!</t>
  </si>
  <si>
    <t>* Der jeweilige Staffelpreis gilt für alle Anfragen je Monat bei Erreichen der jeweiligen Staffel und wird je Abruf betrachtet.</t>
  </si>
  <si>
    <r>
      <t xml:space="preserve">** Diese Felder dienen der Ermittlung des Gesamt-Angebotswertungspreises und somit der Vergleichbarkeit aller im Rahmen des Vergabeverfahrens eingegangenen Angebote. Da der Wertungspreis Schätzwerte </t>
    </r>
    <r>
      <rPr>
        <i/>
        <vertAlign val="superscript"/>
        <sz val="12"/>
        <rFont val="Verdana"/>
        <family val="2"/>
      </rPr>
      <t>(SW)</t>
    </r>
    <r>
      <rPr>
        <i/>
        <sz val="12"/>
        <rFont val="Verdana"/>
        <family val="2"/>
      </rPr>
      <t xml:space="preserve"> enthält, entsteht kein Vergütungsanspruch in entsprechender Höhe des Wertungspreises oder Gesamt-Angebotswertungspreises. Die Wertungspreise und der Gesamt-Angebotswertungspreis sind im Rahmen des Vertragsverhältnisses nicht von Belang.</t>
    </r>
  </si>
  <si>
    <r>
      <rPr>
        <i/>
        <vertAlign val="superscript"/>
        <sz val="12"/>
        <rFont val="Verdana"/>
        <family val="2"/>
      </rPr>
      <t>(SW)</t>
    </r>
    <r>
      <rPr>
        <i/>
        <sz val="12"/>
        <rFont val="Verdana"/>
        <family val="2"/>
      </rPr>
      <t xml:space="preserve"> Schätzwert aufgrund von Erfahrungswerten des AG, der als Kalkulationsgrundlage des Angebotspreises und zur Ermittlung des jeweiligen Wertungspreises je Position dient.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</si>
</sst>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[$€-407]_-;\-* #,##0.00\ [$€-407]_-;_-* &quot;-&quot;??\ [$€-407]_-;_-@_-"/>
    <numFmt numFmtId="165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Verdana"/>
      <family val="2"/>
    </font>
    <font>
      <sz val="12"/>
      <color theme="1"/>
      <name val="Calibri"/>
      <family val="2"/>
      <scheme val="minor"/>
    </font>
    <font>
      <b/>
      <sz val="12"/>
      <color theme="1"/>
      <name val="Verdana"/>
      <family val="2"/>
    </font>
    <font>
      <i/>
      <sz val="12"/>
      <name val="Verdana"/>
      <family val="2"/>
    </font>
    <font>
      <b/>
      <sz val="12"/>
      <name val="Verdana"/>
      <family val="2"/>
    </font>
    <font>
      <vertAlign val="superscript"/>
      <sz val="12"/>
      <color theme="1"/>
      <name val="Verdana"/>
      <family val="2"/>
    </font>
    <font>
      <sz val="12"/>
      <name val="Verdana"/>
      <family val="2"/>
    </font>
    <font>
      <i/>
      <sz val="12"/>
      <color theme="0" tint="-0.499984740745262"/>
      <name val="Verdana"/>
      <family val="2"/>
    </font>
    <font>
      <sz val="10"/>
      <color theme="1"/>
      <name val="Verdana"/>
      <family val="2"/>
    </font>
    <font>
      <i/>
      <vertAlign val="superscript"/>
      <sz val="12"/>
      <name val="Verdana"/>
      <family val="2"/>
    </font>
    <font>
      <b/>
      <sz val="12"/>
      <color rgb="FF000000"/>
      <name val="Verdana"/>
    </font>
    <font>
      <i/>
      <sz val="12"/>
      <color rgb="FF000000"/>
      <name val="Verdana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164" fontId="2" fillId="3" borderId="10" xfId="0" applyNumberFormat="1" applyFont="1" applyFill="1" applyBorder="1" applyAlignment="1" applyProtection="1">
      <alignment horizontal="center" vertical="center"/>
      <protection locked="0"/>
    </xf>
    <xf numFmtId="164" fontId="2" fillId="3" borderId="12" xfId="0" applyNumberFormat="1" applyFont="1" applyFill="1" applyBorder="1" applyAlignment="1" applyProtection="1">
      <alignment horizontal="center" vertical="center"/>
      <protection locked="0"/>
    </xf>
    <xf numFmtId="164" fontId="2" fillId="3" borderId="1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/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horizontal="center" vertical="center"/>
    </xf>
    <xf numFmtId="0" fontId="4" fillId="2" borderId="6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2" fillId="0" borderId="10" xfId="0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top" wrapText="1"/>
    </xf>
    <xf numFmtId="164" fontId="2" fillId="0" borderId="10" xfId="0" applyNumberFormat="1" applyFont="1" applyBorder="1" applyAlignment="1">
      <alignment vertical="center"/>
    </xf>
    <xf numFmtId="164" fontId="2" fillId="0" borderId="11" xfId="0" applyNumberFormat="1" applyFont="1" applyBorder="1" applyAlignment="1">
      <alignment vertical="center"/>
    </xf>
    <xf numFmtId="0" fontId="9" fillId="0" borderId="0" xfId="0" applyFont="1" applyAlignment="1">
      <alignment vertical="top" wrapText="1"/>
    </xf>
    <xf numFmtId="0" fontId="3" fillId="0" borderId="0" xfId="0" applyFont="1"/>
    <xf numFmtId="0" fontId="4" fillId="0" borderId="0" xfId="0" applyFont="1" applyAlignment="1">
      <alignment horizontal="left" wrapText="1"/>
    </xf>
    <xf numFmtId="0" fontId="2" fillId="0" borderId="12" xfId="0" applyFont="1" applyBorder="1"/>
    <xf numFmtId="164" fontId="2" fillId="0" borderId="12" xfId="0" applyNumberFormat="1" applyFont="1" applyBorder="1" applyAlignment="1">
      <alignment vertical="center"/>
    </xf>
    <xf numFmtId="0" fontId="4" fillId="4" borderId="6" xfId="0" applyFont="1" applyFill="1" applyBorder="1" applyAlignment="1">
      <alignment horizontal="right" vertical="center"/>
    </xf>
    <xf numFmtId="164" fontId="2" fillId="4" borderId="13" xfId="0" applyNumberFormat="1" applyFont="1" applyFill="1" applyBorder="1" applyAlignment="1">
      <alignment vertical="center"/>
    </xf>
    <xf numFmtId="164" fontId="2" fillId="0" borderId="9" xfId="0" applyNumberFormat="1" applyFont="1" applyBorder="1"/>
    <xf numFmtId="164" fontId="2" fillId="0" borderId="0" xfId="0" applyNumberFormat="1" applyFont="1"/>
    <xf numFmtId="3" fontId="2" fillId="0" borderId="0" xfId="0" applyNumberFormat="1" applyFont="1" applyAlignment="1">
      <alignment horizontal="right" wrapText="1"/>
    </xf>
    <xf numFmtId="3" fontId="2" fillId="0" borderId="0" xfId="0" applyNumberFormat="1" applyFont="1"/>
    <xf numFmtId="3" fontId="2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165" fontId="2" fillId="0" borderId="0" xfId="1" applyNumberFormat="1" applyFont="1" applyProtection="1"/>
    <xf numFmtId="0" fontId="10" fillId="0" borderId="11" xfId="0" applyFont="1" applyBorder="1" applyAlignment="1">
      <alignment horizontal="left" vertical="center" wrapText="1"/>
    </xf>
    <xf numFmtId="165" fontId="2" fillId="0" borderId="10" xfId="1" applyNumberFormat="1" applyFont="1" applyBorder="1" applyAlignment="1" applyProtection="1">
      <alignment horizontal="center" vertical="center"/>
    </xf>
    <xf numFmtId="165" fontId="2" fillId="0" borderId="11" xfId="1" applyNumberFormat="1" applyFont="1" applyBorder="1" applyAlignment="1" applyProtection="1">
      <alignment horizontal="center" vertical="center"/>
    </xf>
    <xf numFmtId="0" fontId="2" fillId="0" borderId="10" xfId="0" applyFont="1" applyBorder="1" applyAlignment="1">
      <alignment horizontal="right" vertical="center"/>
    </xf>
    <xf numFmtId="1" fontId="2" fillId="0" borderId="11" xfId="0" applyNumberFormat="1" applyFont="1" applyBorder="1" applyAlignment="1">
      <alignment horizontal="right" vertical="center"/>
    </xf>
    <xf numFmtId="165" fontId="2" fillId="0" borderId="11" xfId="1" applyNumberFormat="1" applyFont="1" applyFill="1" applyBorder="1" applyAlignment="1" applyProtection="1">
      <alignment horizontal="center" vertical="center"/>
    </xf>
    <xf numFmtId="1" fontId="2" fillId="0" borderId="12" xfId="0" applyNumberFormat="1" applyFont="1" applyBorder="1" applyAlignment="1">
      <alignment horizontal="right" vertical="center"/>
    </xf>
    <xf numFmtId="0" fontId="2" fillId="0" borderId="1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2"/>
  <sheetViews>
    <sheetView showGridLines="0" tabSelected="1" zoomScale="80" zoomScaleNormal="80" workbookViewId="0">
      <selection activeCell="E11" sqref="E11"/>
    </sheetView>
  </sheetViews>
  <sheetFormatPr baseColWidth="10" defaultColWidth="0" defaultRowHeight="16.2" zeroHeight="1" x14ac:dyDescent="0.3"/>
  <cols>
    <col min="1" max="1" width="33.21875" style="4" customWidth="1"/>
    <col min="2" max="2" width="31.5546875" style="4" customWidth="1"/>
    <col min="3" max="3" width="19.5546875" style="4" customWidth="1"/>
    <col min="4" max="4" width="19.77734375" style="4" customWidth="1"/>
    <col min="5" max="5" width="30.21875" style="4" customWidth="1"/>
    <col min="6" max="6" width="24.88671875" style="4" customWidth="1"/>
    <col min="7" max="7" width="40.21875" style="4" customWidth="1"/>
    <col min="8" max="8" width="5.5546875" style="4" customWidth="1"/>
    <col min="9" max="16384" width="11.5546875" style="4" hidden="1"/>
  </cols>
  <sheetData>
    <row r="1" spans="1:7" ht="51" customHeight="1" x14ac:dyDescent="0.3">
      <c r="A1" s="45" t="s">
        <v>43</v>
      </c>
      <c r="B1" s="45"/>
      <c r="C1" s="45"/>
      <c r="D1" s="45"/>
      <c r="E1" s="45"/>
      <c r="F1" s="45"/>
      <c r="G1" s="45"/>
    </row>
    <row r="2" spans="1:7" ht="91.95" customHeight="1" thickBot="1" x14ac:dyDescent="0.35">
      <c r="A2" s="46" t="s">
        <v>44</v>
      </c>
      <c r="B2" s="46"/>
      <c r="C2" s="46"/>
      <c r="D2" s="46"/>
      <c r="E2" s="46"/>
      <c r="F2" s="46"/>
      <c r="G2" s="46"/>
    </row>
    <row r="3" spans="1:7" ht="15" customHeight="1" x14ac:dyDescent="0.3">
      <c r="A3" s="5"/>
      <c r="B3" s="5"/>
      <c r="C3" s="6"/>
      <c r="D3" s="6"/>
      <c r="E3" s="6"/>
      <c r="F3" s="6"/>
      <c r="G3" s="6"/>
    </row>
    <row r="4" spans="1:7" ht="58.2" customHeight="1" thickBot="1" x14ac:dyDescent="0.35">
      <c r="A4" s="41" t="s">
        <v>0</v>
      </c>
      <c r="B4" s="41"/>
      <c r="C4" s="41"/>
      <c r="D4" s="41"/>
      <c r="E4" s="41"/>
      <c r="F4" s="41"/>
      <c r="G4" s="41"/>
    </row>
    <row r="5" spans="1:7" s="11" customFormat="1" ht="37.950000000000003" customHeight="1" thickBot="1" x14ac:dyDescent="0.35">
      <c r="A5" s="50" t="s">
        <v>1</v>
      </c>
      <c r="B5" s="51"/>
      <c r="C5" s="48" t="s">
        <v>2</v>
      </c>
      <c r="D5" s="49"/>
      <c r="E5" s="8" t="s">
        <v>3</v>
      </c>
      <c r="F5" s="9" t="s">
        <v>4</v>
      </c>
      <c r="G5" s="10" t="s">
        <v>5</v>
      </c>
    </row>
    <row r="6" spans="1:7" ht="40.950000000000003" customHeight="1" x14ac:dyDescent="0.3">
      <c r="A6" s="43" t="s">
        <v>6</v>
      </c>
      <c r="B6" s="43"/>
      <c r="C6" s="47" t="s">
        <v>7</v>
      </c>
      <c r="D6" s="47"/>
      <c r="E6" s="1">
        <v>0</v>
      </c>
      <c r="F6" s="12">
        <v>36</v>
      </c>
      <c r="G6" s="13">
        <f>E6*F6</f>
        <v>0</v>
      </c>
    </row>
    <row r="7" spans="1:7" ht="40.950000000000003" customHeight="1" x14ac:dyDescent="0.3">
      <c r="A7" s="40" t="s">
        <v>8</v>
      </c>
      <c r="B7" s="40"/>
      <c r="C7" s="42" t="s">
        <v>9</v>
      </c>
      <c r="D7" s="42"/>
      <c r="E7" s="15" t="s">
        <v>10</v>
      </c>
      <c r="F7" s="14" t="s">
        <v>11</v>
      </c>
      <c r="G7" s="15">
        <v>0</v>
      </c>
    </row>
    <row r="8" spans="1:7" ht="15" x14ac:dyDescent="0.3"/>
    <row r="9" spans="1:7" ht="58.2" customHeight="1" thickBot="1" x14ac:dyDescent="0.35">
      <c r="A9" s="41" t="s">
        <v>12</v>
      </c>
      <c r="B9" s="41"/>
      <c r="C9" s="41"/>
      <c r="D9" s="41"/>
      <c r="E9" s="41"/>
      <c r="F9" s="41"/>
      <c r="G9" s="41"/>
    </row>
    <row r="10" spans="1:7" s="11" customFormat="1" ht="46.2" customHeight="1" thickBot="1" x14ac:dyDescent="0.35">
      <c r="A10" s="16" t="s">
        <v>1</v>
      </c>
      <c r="B10" s="7" t="s">
        <v>13</v>
      </c>
      <c r="C10" s="48" t="s">
        <v>14</v>
      </c>
      <c r="D10" s="49"/>
      <c r="E10" s="8" t="s">
        <v>15</v>
      </c>
      <c r="F10" s="9" t="s">
        <v>4</v>
      </c>
      <c r="G10" s="10" t="s">
        <v>16</v>
      </c>
    </row>
    <row r="11" spans="1:7" ht="27.6" customHeight="1" x14ac:dyDescent="0.3">
      <c r="A11" s="43" t="s">
        <v>17</v>
      </c>
      <c r="B11" s="54" t="s">
        <v>18</v>
      </c>
      <c r="C11" s="12" t="s">
        <v>19</v>
      </c>
      <c r="D11" s="12" t="s">
        <v>20</v>
      </c>
      <c r="E11" s="1">
        <v>0</v>
      </c>
      <c r="F11" s="34">
        <v>22000</v>
      </c>
      <c r="G11" s="17">
        <f>E11*F11*6</f>
        <v>0</v>
      </c>
    </row>
    <row r="12" spans="1:7" ht="27.6" customHeight="1" x14ac:dyDescent="0.3">
      <c r="A12" s="40"/>
      <c r="B12" s="53"/>
      <c r="C12" s="14" t="s">
        <v>21</v>
      </c>
      <c r="D12" s="14" t="s">
        <v>20</v>
      </c>
      <c r="E12" s="3">
        <v>0</v>
      </c>
      <c r="F12" s="35">
        <v>36250</v>
      </c>
      <c r="G12" s="18">
        <f>E12*F12*6</f>
        <v>0</v>
      </c>
    </row>
    <row r="13" spans="1:7" ht="27.6" customHeight="1" x14ac:dyDescent="0.3">
      <c r="A13" s="40"/>
      <c r="B13" s="53"/>
      <c r="C13" s="14" t="s">
        <v>22</v>
      </c>
      <c r="D13" s="14" t="s">
        <v>20</v>
      </c>
      <c r="E13" s="3">
        <v>0</v>
      </c>
      <c r="F13" s="35">
        <v>11000</v>
      </c>
      <c r="G13" s="18">
        <f>E13*F13*6</f>
        <v>0</v>
      </c>
    </row>
    <row r="14" spans="1:7" ht="42" customHeight="1" x14ac:dyDescent="0.3">
      <c r="A14" s="40"/>
      <c r="B14" s="33" t="s">
        <v>23</v>
      </c>
      <c r="C14" s="14" t="s">
        <v>24</v>
      </c>
      <c r="D14" s="14" t="s">
        <v>20</v>
      </c>
      <c r="E14" s="3">
        <v>0</v>
      </c>
      <c r="F14" s="35">
        <v>3000</v>
      </c>
      <c r="G14" s="18">
        <f>E14*F14*6</f>
        <v>0</v>
      </c>
    </row>
    <row r="15" spans="1:7" s="20" customFormat="1" ht="25.2" customHeight="1" thickBot="1" x14ac:dyDescent="0.35">
      <c r="A15" s="4"/>
      <c r="B15" s="4"/>
      <c r="C15" s="19"/>
      <c r="D15" s="19"/>
      <c r="E15" s="19"/>
      <c r="F15" s="19"/>
      <c r="G15" s="19"/>
    </row>
    <row r="16" spans="1:7" s="11" customFormat="1" ht="37.950000000000003" customHeight="1" thickBot="1" x14ac:dyDescent="0.35">
      <c r="A16" s="50" t="s">
        <v>1</v>
      </c>
      <c r="B16" s="51"/>
      <c r="C16" s="48" t="s">
        <v>2</v>
      </c>
      <c r="D16" s="49"/>
      <c r="E16" s="8" t="s">
        <v>25</v>
      </c>
      <c r="F16" s="9" t="s">
        <v>26</v>
      </c>
      <c r="G16" s="10" t="s">
        <v>5</v>
      </c>
    </row>
    <row r="17" spans="1:7" s="21" customFormat="1" ht="40.950000000000003" customHeight="1" x14ac:dyDescent="0.3">
      <c r="A17" s="43" t="s">
        <v>27</v>
      </c>
      <c r="B17" s="43"/>
      <c r="C17" s="47" t="s">
        <v>9</v>
      </c>
      <c r="D17" s="47"/>
      <c r="E17" s="1">
        <v>0</v>
      </c>
      <c r="F17" s="34">
        <v>20000</v>
      </c>
      <c r="G17" s="13">
        <f>E17*F17</f>
        <v>0</v>
      </c>
    </row>
    <row r="18" spans="1:7" s="11" customFormat="1" ht="37.950000000000003" customHeight="1" x14ac:dyDescent="0.3">
      <c r="A18" s="40" t="s">
        <v>28</v>
      </c>
      <c r="B18" s="40"/>
      <c r="C18" s="42" t="s">
        <v>29</v>
      </c>
      <c r="D18" s="42"/>
      <c r="E18" s="3">
        <v>0</v>
      </c>
      <c r="F18" s="35">
        <v>1300</v>
      </c>
      <c r="G18" s="15">
        <f>E18*F18</f>
        <v>0</v>
      </c>
    </row>
    <row r="19" spans="1:7" s="11" customFormat="1" ht="37.950000000000003" customHeight="1" x14ac:dyDescent="0.3">
      <c r="A19" s="40" t="s">
        <v>30</v>
      </c>
      <c r="B19" s="40"/>
      <c r="C19" s="42" t="s">
        <v>31</v>
      </c>
      <c r="D19" s="42"/>
      <c r="E19" s="3">
        <v>0</v>
      </c>
      <c r="F19" s="35">
        <v>2600</v>
      </c>
      <c r="G19" s="15">
        <f>E19*F19</f>
        <v>0</v>
      </c>
    </row>
    <row r="20" spans="1:7" s="11" customFormat="1" ht="37.950000000000003" customHeight="1" x14ac:dyDescent="0.3">
      <c r="A20" s="40" t="s">
        <v>32</v>
      </c>
      <c r="B20" s="40"/>
      <c r="C20" s="42" t="s">
        <v>9</v>
      </c>
      <c r="D20" s="42"/>
      <c r="E20" s="3">
        <v>0</v>
      </c>
      <c r="F20" s="35">
        <v>10</v>
      </c>
      <c r="G20" s="15">
        <f>E20*F20</f>
        <v>0</v>
      </c>
    </row>
    <row r="21" spans="1:7" s="11" customFormat="1" ht="37.950000000000003" customHeight="1" x14ac:dyDescent="0.3">
      <c r="A21" s="40" t="s">
        <v>33</v>
      </c>
      <c r="B21" s="40"/>
      <c r="C21" s="42" t="s">
        <v>9</v>
      </c>
      <c r="D21" s="42"/>
      <c r="E21" s="3">
        <v>0</v>
      </c>
      <c r="F21" s="38">
        <v>30</v>
      </c>
      <c r="G21" s="15">
        <f>E21*F21</f>
        <v>0</v>
      </c>
    </row>
    <row r="22" spans="1:7" x14ac:dyDescent="0.3">
      <c r="A22" s="22"/>
      <c r="B22" s="22"/>
      <c r="C22" s="22"/>
      <c r="D22" s="22"/>
      <c r="E22" s="22"/>
      <c r="F22" s="22"/>
      <c r="G22" s="22"/>
    </row>
    <row r="23" spans="1:7" s="20" customFormat="1" ht="58.2" customHeight="1" thickBot="1" x14ac:dyDescent="0.35">
      <c r="A23" s="41" t="s">
        <v>34</v>
      </c>
      <c r="B23" s="41"/>
      <c r="C23" s="41"/>
      <c r="D23" s="41"/>
      <c r="E23" s="41"/>
      <c r="F23" s="41"/>
      <c r="G23" s="41"/>
    </row>
    <row r="24" spans="1:7" s="20" customFormat="1" ht="39.6" customHeight="1" thickBot="1" x14ac:dyDescent="0.35">
      <c r="A24" s="50" t="s">
        <v>1</v>
      </c>
      <c r="B24" s="51"/>
      <c r="C24" s="48" t="s">
        <v>2</v>
      </c>
      <c r="D24" s="49"/>
      <c r="E24" s="8" t="s">
        <v>35</v>
      </c>
      <c r="F24" s="9" t="s">
        <v>4</v>
      </c>
      <c r="G24" s="10" t="s">
        <v>5</v>
      </c>
    </row>
    <row r="25" spans="1:7" s="20" customFormat="1" ht="37.950000000000003" customHeight="1" x14ac:dyDescent="0.3">
      <c r="A25" s="43" t="s">
        <v>36</v>
      </c>
      <c r="B25" s="43"/>
      <c r="C25" s="47" t="s">
        <v>37</v>
      </c>
      <c r="D25" s="47"/>
      <c r="E25" s="1">
        <v>0</v>
      </c>
      <c r="F25" s="36">
        <v>2</v>
      </c>
      <c r="G25" s="13">
        <f>E25*F25</f>
        <v>0</v>
      </c>
    </row>
    <row r="26" spans="1:7" s="20" customFormat="1" ht="37.950000000000003" customHeight="1" x14ac:dyDescent="0.3">
      <c r="A26" s="40" t="s">
        <v>38</v>
      </c>
      <c r="B26" s="40"/>
      <c r="C26" s="52" t="s">
        <v>39</v>
      </c>
      <c r="D26" s="52"/>
      <c r="E26" s="2">
        <v>0</v>
      </c>
      <c r="F26" s="39">
        <v>150</v>
      </c>
      <c r="G26" s="23">
        <f>E26*F26</f>
        <v>0</v>
      </c>
    </row>
    <row r="27" spans="1:7" s="20" customFormat="1" ht="37.950000000000003" customHeight="1" x14ac:dyDescent="0.3">
      <c r="A27" s="40" t="s">
        <v>40</v>
      </c>
      <c r="B27" s="40"/>
      <c r="C27" s="53" t="s">
        <v>39</v>
      </c>
      <c r="D27" s="53"/>
      <c r="E27" s="3">
        <v>0</v>
      </c>
      <c r="F27" s="37">
        <v>40</v>
      </c>
      <c r="G27" s="18">
        <f>E27*F27</f>
        <v>0</v>
      </c>
    </row>
    <row r="28" spans="1:7" s="20" customFormat="1" ht="15.6" x14ac:dyDescent="0.3"/>
    <row r="29" spans="1:7" s="20" customFormat="1" thickBot="1" x14ac:dyDescent="0.35"/>
    <row r="30" spans="1:7" ht="26.55" customHeight="1" x14ac:dyDescent="0.3">
      <c r="A30" s="55" t="s">
        <v>41</v>
      </c>
      <c r="B30" s="56"/>
      <c r="C30" s="56"/>
      <c r="D30" s="56"/>
      <c r="E30" s="56"/>
      <c r="F30" s="24"/>
      <c r="G30" s="25">
        <f>G6+G11+G12+G13+G14+G17+G18+G19+G20+G21+G25+G26+G27</f>
        <v>0</v>
      </c>
    </row>
    <row r="31" spans="1:7" ht="26.55" customHeight="1" x14ac:dyDescent="0.3">
      <c r="A31" s="4" t="s">
        <v>42</v>
      </c>
      <c r="C31" s="26"/>
      <c r="D31" s="26"/>
      <c r="E31" s="26"/>
      <c r="F31" s="26"/>
      <c r="G31" s="26"/>
    </row>
    <row r="32" spans="1:7" ht="16.2" customHeight="1" x14ac:dyDescent="0.3">
      <c r="A32" s="44" t="s">
        <v>45</v>
      </c>
      <c r="B32" s="44"/>
      <c r="C32" s="44"/>
      <c r="D32" s="44"/>
      <c r="E32" s="44"/>
      <c r="F32" s="44"/>
      <c r="G32" s="44"/>
    </row>
    <row r="33" spans="1:7" x14ac:dyDescent="0.3">
      <c r="A33" s="44"/>
      <c r="B33" s="44"/>
      <c r="C33" s="44"/>
      <c r="D33" s="44"/>
      <c r="E33" s="44"/>
      <c r="F33" s="44"/>
      <c r="G33" s="44"/>
    </row>
    <row r="34" spans="1:7" ht="12.6" customHeight="1" x14ac:dyDescent="0.3">
      <c r="A34" s="44" t="s">
        <v>46</v>
      </c>
      <c r="B34" s="44"/>
      <c r="C34" s="44"/>
      <c r="D34" s="44"/>
      <c r="E34" s="44"/>
      <c r="F34" s="44"/>
      <c r="G34" s="44"/>
    </row>
    <row r="35" spans="1:7" x14ac:dyDescent="0.3">
      <c r="A35" s="44"/>
      <c r="B35" s="44"/>
      <c r="C35" s="44"/>
      <c r="D35" s="44"/>
      <c r="E35" s="44"/>
      <c r="F35" s="44"/>
      <c r="G35" s="44"/>
    </row>
    <row r="36" spans="1:7" x14ac:dyDescent="0.3">
      <c r="A36" s="44"/>
      <c r="B36" s="44"/>
      <c r="C36" s="44"/>
      <c r="D36" s="44"/>
      <c r="E36" s="44"/>
      <c r="F36" s="44"/>
      <c r="G36" s="44"/>
    </row>
    <row r="37" spans="1:7" x14ac:dyDescent="0.3">
      <c r="A37" s="44"/>
      <c r="B37" s="44"/>
      <c r="C37" s="44"/>
      <c r="D37" s="44"/>
      <c r="E37" s="44"/>
      <c r="F37" s="44"/>
      <c r="G37" s="44"/>
    </row>
    <row r="38" spans="1:7" ht="16.2" customHeight="1" x14ac:dyDescent="0.3">
      <c r="A38" s="44" t="s">
        <v>47</v>
      </c>
      <c r="B38" s="44"/>
      <c r="C38" s="44"/>
      <c r="D38" s="44"/>
      <c r="E38" s="44"/>
      <c r="F38" s="44"/>
      <c r="G38" s="44"/>
    </row>
    <row r="39" spans="1:7" x14ac:dyDescent="0.3">
      <c r="A39" s="44"/>
      <c r="B39" s="44"/>
      <c r="C39" s="44"/>
      <c r="D39" s="44"/>
      <c r="E39" s="44"/>
      <c r="F39" s="44"/>
      <c r="G39" s="44"/>
    </row>
    <row r="40" spans="1:7" x14ac:dyDescent="0.3"/>
    <row r="45" spans="1:7" ht="17.55" hidden="1" customHeight="1" x14ac:dyDescent="0.3">
      <c r="G45" s="27"/>
    </row>
    <row r="48" spans="1:7" ht="15" hidden="1" x14ac:dyDescent="0.3">
      <c r="C48" s="28"/>
      <c r="D48" s="29"/>
      <c r="E48" s="29"/>
    </row>
    <row r="49" spans="3:6" ht="15" hidden="1" x14ac:dyDescent="0.3">
      <c r="C49" s="30"/>
      <c r="D49" s="29"/>
      <c r="F49" s="29"/>
    </row>
    <row r="50" spans="3:6" ht="15" hidden="1" x14ac:dyDescent="0.3">
      <c r="C50" s="30"/>
      <c r="D50" s="29"/>
      <c r="E50" s="29"/>
      <c r="F50" s="29"/>
    </row>
    <row r="51" spans="3:6" ht="15" hidden="1" x14ac:dyDescent="0.3">
      <c r="C51" s="30"/>
      <c r="D51" s="29"/>
      <c r="F51" s="29"/>
    </row>
    <row r="52" spans="3:6" ht="15" hidden="1" x14ac:dyDescent="0.3">
      <c r="C52" s="30"/>
      <c r="D52" s="29"/>
      <c r="F52" s="29"/>
    </row>
    <row r="53" spans="3:6" ht="15" hidden="1" x14ac:dyDescent="0.3">
      <c r="C53" s="30"/>
      <c r="D53" s="29"/>
      <c r="E53" s="29"/>
      <c r="F53" s="29"/>
    </row>
    <row r="54" spans="3:6" ht="15.45" hidden="1" x14ac:dyDescent="0.35">
      <c r="C54" s="31"/>
      <c r="D54" s="29"/>
      <c r="E54" s="29"/>
      <c r="F54" s="29"/>
    </row>
    <row r="55" spans="3:6" ht="15" hidden="1" x14ac:dyDescent="0.3">
      <c r="C55" s="28"/>
      <c r="D55" s="29"/>
      <c r="E55" s="29"/>
    </row>
    <row r="56" spans="3:6" ht="15" hidden="1" x14ac:dyDescent="0.3">
      <c r="C56" s="30"/>
      <c r="D56" s="29"/>
      <c r="E56" s="29"/>
      <c r="F56" s="29"/>
    </row>
    <row r="57" spans="3:6" ht="15" hidden="1" x14ac:dyDescent="0.3">
      <c r="C57" s="30"/>
      <c r="D57" s="29"/>
      <c r="E57" s="29"/>
      <c r="F57" s="29"/>
    </row>
    <row r="58" spans="3:6" ht="15" hidden="1" x14ac:dyDescent="0.3">
      <c r="C58" s="30"/>
      <c r="D58" s="29"/>
      <c r="E58" s="29"/>
      <c r="F58" s="29"/>
    </row>
    <row r="59" spans="3:6" ht="15.45" hidden="1" x14ac:dyDescent="0.35">
      <c r="C59" s="31"/>
      <c r="D59" s="29"/>
      <c r="E59" s="29"/>
      <c r="F59" s="29"/>
    </row>
    <row r="61" spans="3:6" ht="15" hidden="1" x14ac:dyDescent="0.3">
      <c r="D61" s="29"/>
      <c r="E61" s="29"/>
      <c r="F61" s="29"/>
    </row>
    <row r="62" spans="3:6" ht="15" hidden="1" x14ac:dyDescent="0.3">
      <c r="D62" s="32"/>
      <c r="E62" s="32"/>
      <c r="F62" s="32"/>
    </row>
  </sheetData>
  <sheetProtection algorithmName="SHA-512" hashValue="s4QJJazBbRdL2u7obZgc60mkbAEgRFENiCtdbj8dei/cHHKN2CPtkePMjvA7M65FIR+evTFe5cAmsjb9rfsnBg==" saltValue="IB4Al4LMVhr1s+cDv5QUJw==" spinCount="100000" sheet="1" selectLockedCells="1"/>
  <mergeCells count="38">
    <mergeCell ref="A32:G33"/>
    <mergeCell ref="C16:D16"/>
    <mergeCell ref="C6:D6"/>
    <mergeCell ref="C26:D26"/>
    <mergeCell ref="C27:D27"/>
    <mergeCell ref="C18:D18"/>
    <mergeCell ref="C19:D19"/>
    <mergeCell ref="C20:D20"/>
    <mergeCell ref="C21:D21"/>
    <mergeCell ref="B11:B13"/>
    <mergeCell ref="A6:B6"/>
    <mergeCell ref="A30:E30"/>
    <mergeCell ref="A19:B19"/>
    <mergeCell ref="A20:B20"/>
    <mergeCell ref="A21:B21"/>
    <mergeCell ref="A26:B26"/>
    <mergeCell ref="A38:G39"/>
    <mergeCell ref="A34:G37"/>
    <mergeCell ref="A1:G1"/>
    <mergeCell ref="A2:G2"/>
    <mergeCell ref="C17:D17"/>
    <mergeCell ref="C24:D24"/>
    <mergeCell ref="C25:D25"/>
    <mergeCell ref="C10:D10"/>
    <mergeCell ref="A23:G23"/>
    <mergeCell ref="A9:G9"/>
    <mergeCell ref="A11:A14"/>
    <mergeCell ref="A16:B16"/>
    <mergeCell ref="A24:B24"/>
    <mergeCell ref="A25:B25"/>
    <mergeCell ref="A5:B5"/>
    <mergeCell ref="C5:D5"/>
    <mergeCell ref="A27:B27"/>
    <mergeCell ref="A4:G4"/>
    <mergeCell ref="A7:B7"/>
    <mergeCell ref="C7:D7"/>
    <mergeCell ref="A17:B17"/>
    <mergeCell ref="A18:B18"/>
  </mergeCells>
  <pageMargins left="0.7" right="0.7" top="0.78740157499999996" bottom="0.78740157499999996" header="0.3" footer="0.3"/>
  <pageSetup paperSize="9" scale="68" fitToHeight="0" orientation="landscape" r:id="rId1"/>
  <headerFooter>
    <oddHeader>&amp;C&amp;G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7607A4B6ACD5E409ABF7F98B11B5E6B" ma:contentTypeVersion="6" ma:contentTypeDescription="Ein neues Dokument erstellen." ma:contentTypeScope="" ma:versionID="2e7d408b8899d4d186da127721088e97">
  <xsd:schema xmlns:xsd="http://www.w3.org/2001/XMLSchema" xmlns:xs="http://www.w3.org/2001/XMLSchema" xmlns:p="http://schemas.microsoft.com/office/2006/metadata/properties" xmlns:ns1="http://schemas.microsoft.com/sharepoint/v3" xmlns:ns2="cd6d672b-7b69-4424-b652-352b80f4dba6" targetNamespace="http://schemas.microsoft.com/office/2006/metadata/properties" ma:root="true" ma:fieldsID="157862c73c250b8c673d22b06dc07a67" ns1:_="" ns2:_="">
    <xsd:import namespace="http://schemas.microsoft.com/sharepoint/v3"/>
    <xsd:import namespace="cd6d672b-7b69-4424-b652-352b80f4dba6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Eigenschaften der einheitlichen Compliancerichtlinie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UI-Aktion der einheitlichen Compliancerichtlini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d672b-7b69-4424-b652-352b80f4db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D76AFB-14A8-48E3-871B-D6012B3E7EA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61361B-BE1D-43DD-B591-AFD0E7DF7295}">
  <ds:schemaRefs>
    <ds:schemaRef ds:uri="http://purl.org/dc/elements/1.1/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cd6d672b-7b69-4424-b652-352b80f4dba6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67F88D0-6EDE-47C1-BEB9-23313B1843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d6d672b-7b69-4424-b652-352b80f4db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adf86af-b6b7-4645-a62f-c76574b18869}" enabled="1" method="Privileged" siteId="{fb7db462-1187-44da-af2c-9ef0f727b6a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Manager/>
  <Company>Bundesdruckerei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Seifert, Jennifer</dc:creator>
  <cp:keywords/>
  <dc:description/>
  <cp:lastModifiedBy>Mühlbach, Benjamin</cp:lastModifiedBy>
  <cp:revision/>
  <dcterms:created xsi:type="dcterms:W3CDTF">2021-06-02T06:49:09Z</dcterms:created>
  <dcterms:modified xsi:type="dcterms:W3CDTF">2026-06-12T13:01:33Z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0x01010007607A4B6ACD5E409ABF7F98B11B5E6B</vt:lpwstr>
  </property>
</Properties>
</file>