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bdrde-my.sharepoint.com/personal/michelle_schmidt_bdr_de/Documents/#_Austauschordner/Splunk/"/>
    </mc:Choice>
  </mc:AlternateContent>
  <xr:revisionPtr revIDLastSave="0" documentId="8_{7C4E09E5-5BFB-4E3E-A9D8-9D5F55643209}" xr6:coauthVersionLast="47" xr6:coauthVersionMax="47" xr10:uidLastSave="{00000000-0000-0000-0000-000000000000}"/>
  <bookViews>
    <workbookView xWindow="-108" yWindow="-108" windowWidth="23256" windowHeight="12456" tabRatio="500" xr2:uid="{00000000-000D-0000-FFFF-FFFF00000000}"/>
  </bookViews>
  <sheets>
    <sheet name="Preisblatt"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L44" i="2" l="1"/>
  <c r="J44" i="2"/>
  <c r="H44" i="2"/>
  <c r="F44" i="2"/>
  <c r="L43" i="2"/>
  <c r="J43" i="2"/>
  <c r="H43" i="2"/>
  <c r="F43" i="2"/>
  <c r="L42" i="2"/>
  <c r="J42" i="2"/>
  <c r="H42" i="2"/>
  <c r="L41" i="2"/>
  <c r="J41" i="2"/>
  <c r="H41" i="2"/>
  <c r="F40" i="2"/>
  <c r="F41" i="2" l="1"/>
  <c r="M41" i="2" s="1"/>
  <c r="J45" i="2" l="1"/>
  <c r="H45" i="2"/>
  <c r="F42" i="2"/>
  <c r="M42" i="2" s="1"/>
  <c r="L45" i="2"/>
  <c r="L40" i="2"/>
  <c r="J40" i="2"/>
  <c r="F45" i="2"/>
  <c r="H40" i="2"/>
  <c r="M45" i="2" l="1"/>
  <c r="O45" i="2" s="1"/>
  <c r="M40" i="2"/>
  <c r="O40" i="2" s="1"/>
  <c r="M43" i="2"/>
  <c r="O43" i="2" s="1"/>
  <c r="M44" i="2"/>
  <c r="O44" i="2" s="1"/>
  <c r="O42" i="2"/>
  <c r="O41" i="2"/>
  <c r="O47" i="2" l="1"/>
</calcChain>
</file>

<file path=xl/sharedStrings.xml><?xml version="1.0" encoding="utf-8"?>
<sst xmlns="http://schemas.openxmlformats.org/spreadsheetml/2006/main" count="119" uniqueCount="59">
  <si>
    <t>PREISBLATT – Vergabeverfahren ECA-2026-049 "Splunk Lizenzen"</t>
  </si>
  <si>
    <t>Name des Bieters / der Bietergemeinschaft:</t>
  </si>
  <si>
    <t>BLOCK 1 – Wartung der Bestandslizenzen (Kauflizenzen)</t>
  </si>
  <si>
    <t>Block</t>
  </si>
  <si>
    <t>Produkt und Beschreibung</t>
  </si>
  <si>
    <t>Lizenzmodell</t>
  </si>
  <si>
    <t>Menge</t>
  </si>
  <si>
    <t>Einheit</t>
  </si>
  <si>
    <t>Splunk – Wartung der Bestandslizenzen</t>
  </si>
  <si>
    <t>Gbyte/Tag</t>
  </si>
  <si>
    <t>BLOCK 4 – Splunk Core – Erwerb neuer Volumen-Lizenzen als Subscription</t>
  </si>
  <si>
    <t>Mengen-
stufe</t>
  </si>
  <si>
    <t>50–99</t>
  </si>
  <si>
    <t>GB/Tag</t>
  </si>
  <si>
    <t>100–199</t>
  </si>
  <si>
    <t>200–499</t>
  </si>
  <si>
    <t>500–999</t>
  </si>
  <si>
    <t>1.000–1.999</t>
  </si>
  <si>
    <t>2.000–4.999</t>
  </si>
  <si>
    <t>5.000–9.999</t>
  </si>
  <si>
    <t>1–49</t>
  </si>
  <si>
    <t>BLOCK 5 – Splunk Enterprise Security – Erwerb neuer Volumen-Lizenzen als Subscription</t>
  </si>
  <si>
    <t>BLOCK 6 – Beratungsleistung</t>
  </si>
  <si>
    <t>Std.</t>
  </si>
  <si>
    <t> Produk und Beschreibung</t>
  </si>
  <si>
    <t xml:space="preserve">Menge Jahr 1 </t>
  </si>
  <si>
    <t>Kosten Jahr 1</t>
  </si>
  <si>
    <t>Menge Jahr 2</t>
  </si>
  <si>
    <t>Kosten Jahr 2</t>
  </si>
  <si>
    <t>Menge Jahr 3</t>
  </si>
  <si>
    <t>Kosten Jahr 3</t>
  </si>
  <si>
    <t>Menge Jahr 4</t>
  </si>
  <si>
    <t>Kosten Jahr 4</t>
  </si>
  <si>
    <t>Gesamtkosten 4 Jahre</t>
  </si>
  <si>
    <t xml:space="preserve">Gesamtwertungspreis (EUR netto): </t>
  </si>
  <si>
    <t>Perpetual-Bestand</t>
  </si>
  <si>
    <t>Subscription</t>
  </si>
  <si>
    <t>Splunk ES – Erwerb neuer Volumen-Lizenzen</t>
  </si>
  <si>
    <t>Fester Netto-Gesamtpreis pro Pflegejahr</t>
  </si>
  <si>
    <t>Netto-Stundensatz</t>
  </si>
  <si>
    <t>Beratungs- und Unterstützungsleistungen</t>
  </si>
  <si>
    <t>Dienstleistung nach Aufwand</t>
  </si>
  <si>
    <t>Splunk Enterprise Core - Volumen-Lizenzen</t>
  </si>
  <si>
    <t xml:space="preserve">Splunk Core – Test-Lizenzen </t>
  </si>
  <si>
    <t>Splunk ES – Test-Lizenzen</t>
  </si>
  <si>
    <t>Splunk - Wartung und Support der Bestandslizenzen</t>
  </si>
  <si>
    <t>Splunk Enterprise Core – Volumen-Lizenzen</t>
  </si>
  <si>
    <t>Splunk Enterprise Core – Test-Lizenzen</t>
  </si>
  <si>
    <t>Splunk Enterprise Security – Volumen-Lizenzen</t>
  </si>
  <si>
    <t>Splunk Enterprise Security – Test-Lizenzen</t>
  </si>
  <si>
    <t>Bitte Bieternamen eintragen</t>
  </si>
  <si>
    <t>BEWERTUNGSMENGEN ZUR ERMITTLUNG DES GESAMTWERTUNGSPREISES</t>
  </si>
  <si>
    <r>
      <rPr>
        <b/>
        <sz val="10"/>
        <color rgb="FFFF0000"/>
        <rFont val="Verdana"/>
        <family val="2"/>
      </rPr>
      <t>HINWEIS FÜR BIETER:</t>
    </r>
    <r>
      <rPr>
        <b/>
        <sz val="10"/>
        <color rgb="FF7F6000"/>
        <rFont val="Verdana"/>
        <family val="2"/>
      </rPr>
      <t xml:space="preserve"> 
Die gelb hinterlegten Felder sind vom Bieter vollständig auszufüllen. Alle anderen Preisfelder werden automatisch berechnet. Fehlende Preisangaben führen zum Angebotsausschluss, soweit keine vergaberechtlich zulässige Aufklärung möglich ist.
Alle Preise sind als Nettopreise in Euro anzugeben. Die angebotenen Preise gelten für die gesamte Laufzeit der Rahmenvereinbarung einschließlich möglicher Verlängerungszeiträume unverändert.
Die jährlichen Nettoeinheitspreise für Subscription-Lizenzen umfassen die für den jeweiligen Subscription-Zeitraum zugehörigen Pflege- und Supportleistungen. Eine gesonderte Vergütung hierfür erfolgt nicht.
Die im Abschnitt „Bewertungsmengen“ angegebenen Mengen dienen ausschließlich der Ermittlung des Gesamtwertungspreises und begründen keine Mindestabnahme.
Die Wartung und der Support der Bestandslizenzen werden für die Grundlaufzeit von 24 Monaten verbindlich beauftragt. Die Jahre 3 und 4 werden entsprechend der vertraglich vorgesehenen automatischen Verlängerung in die Wertung einbezogen.
Für die übrigen Leistungen wird je Produkt und Berwetungsjahr ein fiktiver Einzelabruf in der ausgewiesenen Bewertungsmenge unterstellt.</t>
    </r>
  </si>
  <si>
    <t>Gewichtung</t>
  </si>
  <si>
    <t>Gewichteter Wertungspreis</t>
  </si>
  <si>
    <t>Jährlicher Nettoeinheitspreis je GB/Tag (Jahr 1)</t>
  </si>
  <si>
    <t>Jährlicher Nettoeinheitspreis je GB/Tag (Jahr 2)</t>
  </si>
  <si>
    <t>Jährlicher Nettoeinheitspreis je GB/Tag (Jahr 3)</t>
  </si>
  <si>
    <t>Jährlicher Nettoeinheitspreis je GB/Tag (Jahr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</si>
</sst>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quot; €&quot;;[Red]\-#,##0.00&quot; €&quot;;\-"/>
    <numFmt numFmtId="165" formatCode="0.00%;[Red]\-0.00%;\-"/>
    <numFmt numFmtId="166" formatCode="0.0%"/>
  </numFmts>
  <fonts count="23">
    <font>
      <sz val="11"/>
      <color theme="1"/>
      <name val="Calibri"/>
      <family val="2"/>
      <charset val="1"/>
    </font>
    <font>
      <sz val="11"/>
      <color theme="1"/>
      <name val="Verdana"/>
      <family val="2"/>
    </font>
    <font>
      <b/>
      <sz val="11"/>
      <color theme="1"/>
      <name val="Verdana"/>
      <family val="2"/>
    </font>
    <font>
      <b/>
      <sz val="14"/>
      <color rgb="FFFFFFFF"/>
      <name val="Verdana"/>
      <family val="2"/>
    </font>
    <font>
      <sz val="14"/>
      <name val="Verdana"/>
      <family val="2"/>
    </font>
    <font>
      <b/>
      <sz val="13"/>
      <color rgb="FFFFFFFF"/>
      <name val="Verdana"/>
      <family val="2"/>
    </font>
    <font>
      <sz val="9"/>
      <color rgb="FF595959"/>
      <name val="Verdana"/>
      <family val="2"/>
    </font>
    <font>
      <b/>
      <sz val="9"/>
      <color rgb="FF7F6000"/>
      <name val="Verdana"/>
      <family val="2"/>
    </font>
    <font>
      <b/>
      <sz val="10"/>
      <color rgb="FFFFFFFF"/>
      <name val="Verdana"/>
      <family val="2"/>
    </font>
    <font>
      <b/>
      <sz val="9"/>
      <color rgb="FFFFFFFF"/>
      <name val="Verdana"/>
      <family val="2"/>
    </font>
    <font>
      <sz val="10"/>
      <color rgb="FF000000"/>
      <name val="Verdana"/>
      <family val="2"/>
    </font>
    <font>
      <sz val="10"/>
      <color rgb="FF0000FF"/>
      <name val="Verdana"/>
      <family val="2"/>
    </font>
    <font>
      <sz val="10"/>
      <name val="Verdana"/>
      <family val="2"/>
    </font>
    <font>
      <b/>
      <sz val="10"/>
      <color rgb="FFFF0000"/>
      <name val="Verdana"/>
      <family val="2"/>
    </font>
    <font>
      <b/>
      <sz val="10"/>
      <color rgb="FF7F6000"/>
      <name val="Verdana"/>
      <family val="2"/>
    </font>
    <font>
      <sz val="11"/>
      <color theme="1"/>
      <name val="Calibri"/>
      <family val="2"/>
      <charset val="1"/>
    </font>
    <font>
      <sz val="10"/>
      <color theme="1"/>
      <name val="Arial"/>
      <family val="2"/>
    </font>
    <font>
      <sz val="10"/>
      <color theme="1"/>
      <name val="Verdana"/>
      <family val="2"/>
    </font>
    <font>
      <b/>
      <sz val="10"/>
      <color theme="1"/>
      <name val="Verdana"/>
      <family val="2"/>
    </font>
    <font>
      <b/>
      <u/>
      <sz val="10"/>
      <color theme="1"/>
      <name val="Verdana"/>
      <family val="2"/>
    </font>
    <font>
      <sz val="11"/>
      <name val="Carlito"/>
    </font>
    <font>
      <b/>
      <sz val="12"/>
      <color theme="1"/>
      <name val="Verdana"/>
      <family val="2"/>
    </font>
    <font>
      <b/>
      <sz val="10"/>
      <color rgb="FF000000"/>
      <name val="Verdana"/>
      <family val="2"/>
    </font>
  </fonts>
  <fills count="11">
    <fill>
      <patternFill patternType="none"/>
    </fill>
    <fill>
      <patternFill patternType="gray125"/>
    </fill>
    <fill>
      <patternFill patternType="solid">
        <fgColor rgb="FF1F3864"/>
        <bgColor rgb="FF333399"/>
      </patternFill>
    </fill>
    <fill>
      <patternFill patternType="solid">
        <fgColor rgb="FFFFF2CC"/>
        <bgColor rgb="FFFCE4D6"/>
      </patternFill>
    </fill>
    <fill>
      <patternFill patternType="solid">
        <fgColor rgb="FF2E75B6"/>
        <bgColor rgb="FF0066CC"/>
      </patternFill>
    </fill>
    <fill>
      <patternFill patternType="solid">
        <fgColor rgb="FFBDD7EE"/>
        <bgColor rgb="FF99CCFF"/>
      </patternFill>
    </fill>
    <fill>
      <patternFill patternType="solid">
        <fgColor rgb="FFFFFF00"/>
        <bgColor rgb="FFFFFF00"/>
      </patternFill>
    </fill>
    <fill>
      <patternFill patternType="solid">
        <fgColor rgb="FF1F3864"/>
        <bgColor rgb="FF333333"/>
      </patternFill>
    </fill>
    <fill>
      <patternFill patternType="solid">
        <fgColor rgb="FF5B9BD5"/>
        <bgColor indexed="64"/>
      </patternFill>
    </fill>
    <fill>
      <patternFill patternType="solid">
        <fgColor rgb="FFBDD6EE"/>
        <bgColor indexed="64"/>
      </patternFill>
    </fill>
    <fill>
      <patternFill patternType="solid">
        <fgColor theme="4" tint="0.59999389629810485"/>
        <bgColor indexed="64"/>
      </patternFill>
    </fill>
  </fills>
  <borders count="25">
    <border>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indexed="64"/>
      </left>
      <right style="medium">
        <color indexed="64"/>
      </right>
      <top style="medium">
        <color indexed="64"/>
      </top>
      <bottom/>
      <diagonal/>
    </border>
    <border>
      <left/>
      <right style="medium">
        <color indexed="64"/>
      </right>
      <top/>
      <bottom/>
      <diagonal/>
    </border>
    <border>
      <left/>
      <right/>
      <top style="medium">
        <color indexed="64"/>
      </top>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right/>
      <top style="thin">
        <color auto="1"/>
      </top>
      <bottom style="thin">
        <color auto="1"/>
      </bottom>
      <diagonal/>
    </border>
    <border>
      <left/>
      <right/>
      <top style="thin">
        <color auto="1"/>
      </top>
      <bottom style="medium">
        <color indexed="64"/>
      </bottom>
      <diagonal/>
    </border>
    <border>
      <left style="medium">
        <color indexed="64"/>
      </left>
      <right/>
      <top/>
      <bottom style="thin">
        <color auto="1"/>
      </bottom>
      <diagonal/>
    </border>
    <border>
      <left style="medium">
        <color indexed="64"/>
      </left>
      <right style="medium">
        <color indexed="64"/>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thin">
        <color auto="1"/>
      </top>
      <bottom style="thin">
        <color auto="1"/>
      </bottom>
      <diagonal/>
    </border>
    <border>
      <left/>
      <right style="medium">
        <color indexed="64"/>
      </right>
      <top style="thin">
        <color auto="1"/>
      </top>
      <bottom style="medium">
        <color indexed="64"/>
      </bottom>
      <diagonal/>
    </border>
    <border>
      <left style="medium">
        <color indexed="64"/>
      </left>
      <right/>
      <top style="medium">
        <color indexed="64"/>
      </top>
      <bottom style="thin">
        <color auto="1"/>
      </bottom>
      <diagonal/>
    </border>
    <border>
      <left style="medium">
        <color indexed="64"/>
      </left>
      <right style="medium">
        <color indexed="64"/>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thin">
        <color auto="1"/>
      </left>
      <right/>
      <top style="thin">
        <color auto="1"/>
      </top>
      <bottom style="thin">
        <color auto="1"/>
      </bottom>
      <diagonal/>
    </border>
    <border>
      <left style="thin">
        <color auto="1"/>
      </left>
      <right/>
      <top style="thin">
        <color auto="1"/>
      </top>
      <bottom style="medium">
        <color indexed="64"/>
      </bottom>
      <diagonal/>
    </border>
    <border>
      <left style="medium">
        <color indexed="64"/>
      </left>
      <right style="medium">
        <color indexed="64"/>
      </right>
      <top/>
      <bottom style="medium">
        <color indexed="64"/>
      </bottom>
      <diagonal/>
    </border>
  </borders>
  <cellStyleXfs count="4">
    <xf numFmtId="0" fontId="0" fillId="0" borderId="0"/>
    <xf numFmtId="44" fontId="15" fillId="0" borderId="0" applyFont="0" applyFill="0" applyBorder="0" applyAlignment="0" applyProtection="0"/>
    <xf numFmtId="0" fontId="16" fillId="0" borderId="0"/>
    <xf numFmtId="0" fontId="20" fillId="0" borderId="0"/>
  </cellStyleXfs>
  <cellXfs count="65">
    <xf numFmtId="0" fontId="0" fillId="0" borderId="0" xfId="0"/>
    <xf numFmtId="0" fontId="2" fillId="0" borderId="0" xfId="0" applyFont="1" applyAlignment="1" applyProtection="1">
      <alignment horizontal="center"/>
      <protection hidden="1"/>
    </xf>
    <xf numFmtId="0" fontId="17" fillId="0" borderId="0" xfId="2" applyFont="1" applyProtection="1">
      <protection hidden="1"/>
    </xf>
    <xf numFmtId="0" fontId="19" fillId="0" borderId="0" xfId="2" applyFont="1" applyProtection="1">
      <protection hidden="1"/>
    </xf>
    <xf numFmtId="0" fontId="17" fillId="9" borderId="10" xfId="2" applyFont="1" applyFill="1" applyBorder="1" applyAlignment="1" applyProtection="1">
      <alignment horizontal="center" vertical="center"/>
      <protection hidden="1"/>
    </xf>
    <xf numFmtId="0" fontId="17" fillId="9" borderId="11" xfId="2" applyFont="1" applyFill="1" applyBorder="1" applyAlignment="1" applyProtection="1">
      <alignment horizontal="center" vertical="center"/>
      <protection hidden="1"/>
    </xf>
    <xf numFmtId="44" fontId="17" fillId="9" borderId="8" xfId="1" applyFont="1" applyFill="1" applyBorder="1" applyAlignment="1" applyProtection="1">
      <alignment horizontal="right" vertical="center"/>
      <protection hidden="1"/>
    </xf>
    <xf numFmtId="44" fontId="17" fillId="9" borderId="9" xfId="1" applyFont="1" applyFill="1" applyBorder="1" applyAlignment="1" applyProtection="1">
      <alignment horizontal="right" vertical="center"/>
      <protection hidden="1"/>
    </xf>
    <xf numFmtId="44" fontId="17" fillId="9" borderId="8" xfId="1" applyFont="1" applyFill="1" applyBorder="1" applyAlignment="1" applyProtection="1">
      <alignment vertical="center"/>
      <protection hidden="1"/>
    </xf>
    <xf numFmtId="44" fontId="17" fillId="9" borderId="9" xfId="1" applyFont="1" applyFill="1" applyBorder="1" applyAlignment="1" applyProtection="1">
      <alignment vertical="center"/>
      <protection hidden="1"/>
    </xf>
    <xf numFmtId="0" fontId="10" fillId="9" borderId="13" xfId="2" applyFont="1" applyFill="1" applyBorder="1" applyAlignment="1" applyProtection="1">
      <alignment vertical="center"/>
      <protection hidden="1"/>
    </xf>
    <xf numFmtId="44" fontId="17" fillId="10" borderId="17" xfId="1" applyFont="1" applyFill="1" applyBorder="1" applyAlignment="1" applyProtection="1">
      <alignment vertical="center"/>
      <protection hidden="1"/>
    </xf>
    <xf numFmtId="0" fontId="10" fillId="9" borderId="10" xfId="2" applyFont="1" applyFill="1" applyBorder="1" applyAlignment="1" applyProtection="1">
      <alignment horizontal="center" vertical="center"/>
      <protection hidden="1"/>
    </xf>
    <xf numFmtId="0" fontId="17" fillId="9" borderId="20" xfId="2" applyFont="1" applyFill="1" applyBorder="1" applyAlignment="1" applyProtection="1">
      <alignment horizontal="center" vertical="center"/>
      <protection hidden="1"/>
    </xf>
    <xf numFmtId="44" fontId="17" fillId="9" borderId="19" xfId="1" applyFont="1" applyFill="1" applyBorder="1" applyAlignment="1" applyProtection="1">
      <alignment horizontal="right" vertical="center"/>
      <protection hidden="1"/>
    </xf>
    <xf numFmtId="44" fontId="17" fillId="9" borderId="19" xfId="1" applyFont="1" applyFill="1" applyBorder="1" applyAlignment="1" applyProtection="1">
      <alignment vertical="center"/>
      <protection hidden="1"/>
    </xf>
    <xf numFmtId="44" fontId="17" fillId="10" borderId="21" xfId="1" applyFont="1" applyFill="1" applyBorder="1" applyAlignment="1" applyProtection="1">
      <alignment vertical="center"/>
      <protection hidden="1"/>
    </xf>
    <xf numFmtId="0" fontId="10" fillId="9" borderId="11" xfId="2" applyFont="1" applyFill="1" applyBorder="1" applyAlignment="1" applyProtection="1">
      <alignment horizontal="center" vertical="center"/>
      <protection hidden="1"/>
    </xf>
    <xf numFmtId="44" fontId="17" fillId="9" borderId="18" xfId="1" applyFont="1" applyFill="1" applyBorder="1" applyAlignment="1" applyProtection="1">
      <alignment vertical="center"/>
      <protection hidden="1"/>
    </xf>
    <xf numFmtId="44" fontId="17" fillId="9" borderId="6" xfId="1" applyFont="1" applyFill="1" applyBorder="1" applyAlignment="1" applyProtection="1">
      <alignment vertical="center"/>
      <protection hidden="1"/>
    </xf>
    <xf numFmtId="44" fontId="17" fillId="9" borderId="7" xfId="1" applyFont="1" applyFill="1" applyBorder="1" applyAlignment="1" applyProtection="1">
      <alignment vertical="center"/>
      <protection hidden="1"/>
    </xf>
    <xf numFmtId="44" fontId="10" fillId="9" borderId="8" xfId="1" applyFont="1" applyFill="1" applyBorder="1" applyAlignment="1" applyProtection="1">
      <alignment vertical="center"/>
      <protection hidden="1"/>
    </xf>
    <xf numFmtId="44" fontId="10" fillId="9" borderId="6" xfId="1" applyFont="1" applyFill="1" applyBorder="1" applyAlignment="1" applyProtection="1">
      <alignment vertical="center"/>
      <protection hidden="1"/>
    </xf>
    <xf numFmtId="44" fontId="10" fillId="9" borderId="16" xfId="1" applyFont="1" applyFill="1" applyBorder="1" applyAlignment="1" applyProtection="1">
      <alignment vertical="center"/>
      <protection hidden="1"/>
    </xf>
    <xf numFmtId="44" fontId="17" fillId="10" borderId="18" xfId="1" applyFont="1" applyFill="1" applyBorder="1" applyAlignment="1" applyProtection="1">
      <alignment vertical="center"/>
      <protection hidden="1"/>
    </xf>
    <xf numFmtId="44" fontId="17" fillId="10" borderId="6" xfId="1" applyFont="1" applyFill="1" applyBorder="1" applyAlignment="1" applyProtection="1">
      <alignment vertical="center"/>
      <protection hidden="1"/>
    </xf>
    <xf numFmtId="44" fontId="17" fillId="10" borderId="7" xfId="1" applyFont="1" applyFill="1" applyBorder="1" applyAlignment="1" applyProtection="1">
      <alignment vertical="center"/>
      <protection hidden="1"/>
    </xf>
    <xf numFmtId="0" fontId="5" fillId="0" borderId="0" xfId="0" applyFont="1" applyAlignment="1" applyProtection="1">
      <alignment vertical="center"/>
      <protection hidden="1"/>
    </xf>
    <xf numFmtId="0" fontId="6" fillId="0" borderId="0" xfId="0" applyFont="1" applyAlignment="1" applyProtection="1">
      <alignment vertical="center"/>
      <protection hidden="1"/>
    </xf>
    <xf numFmtId="0" fontId="6" fillId="0" borderId="0" xfId="0" applyFont="1" applyAlignment="1" applyProtection="1">
      <alignment horizontal="left" vertical="center"/>
      <protection hidden="1"/>
    </xf>
    <xf numFmtId="0" fontId="7" fillId="0" borderId="0" xfId="0" applyFont="1" applyAlignment="1" applyProtection="1">
      <alignment vertical="center" wrapText="1"/>
      <protection hidden="1"/>
    </xf>
    <xf numFmtId="0" fontId="8" fillId="2" borderId="0" xfId="0" applyFont="1" applyFill="1" applyAlignment="1" applyProtection="1">
      <alignment vertical="center"/>
      <protection hidden="1"/>
    </xf>
    <xf numFmtId="0" fontId="8" fillId="0" borderId="0" xfId="0" applyFont="1" applyAlignment="1" applyProtection="1">
      <alignment vertical="center"/>
      <protection hidden="1"/>
    </xf>
    <xf numFmtId="0" fontId="9" fillId="4" borderId="1" xfId="0" applyFont="1" applyFill="1" applyBorder="1" applyAlignment="1" applyProtection="1">
      <alignment horizontal="center" vertical="center" wrapText="1"/>
      <protection hidden="1"/>
    </xf>
    <xf numFmtId="0" fontId="9" fillId="0" borderId="0" xfId="0" applyFont="1" applyAlignment="1" applyProtection="1">
      <alignment horizontal="center" vertical="center" wrapText="1"/>
      <protection hidden="1"/>
    </xf>
    <xf numFmtId="0" fontId="10" fillId="5" borderId="1" xfId="0" applyFont="1" applyFill="1" applyBorder="1" applyAlignment="1" applyProtection="1">
      <alignment horizontal="center" vertical="center"/>
      <protection hidden="1"/>
    </xf>
    <xf numFmtId="0" fontId="10" fillId="5" borderId="1" xfId="0" applyFont="1" applyFill="1" applyBorder="1" applyAlignment="1" applyProtection="1">
      <alignment horizontal="left" vertical="center" wrapText="1"/>
      <protection hidden="1"/>
    </xf>
    <xf numFmtId="164" fontId="12" fillId="0" borderId="0" xfId="0" applyNumberFormat="1" applyFont="1" applyAlignment="1" applyProtection="1">
      <alignment horizontal="center" vertical="center"/>
      <protection hidden="1"/>
    </xf>
    <xf numFmtId="0" fontId="10" fillId="5" borderId="12" xfId="0" applyFont="1" applyFill="1" applyBorder="1" applyAlignment="1" applyProtection="1">
      <alignment horizontal="center" vertical="center"/>
      <protection hidden="1"/>
    </xf>
    <xf numFmtId="0" fontId="10" fillId="5" borderId="6" xfId="0" applyFont="1" applyFill="1" applyBorder="1" applyAlignment="1" applyProtection="1">
      <alignment horizontal="center" vertical="center"/>
      <protection hidden="1"/>
    </xf>
    <xf numFmtId="0" fontId="10" fillId="5" borderId="7" xfId="0" applyFont="1" applyFill="1" applyBorder="1" applyAlignment="1" applyProtection="1">
      <alignment horizontal="center" vertical="center"/>
      <protection hidden="1"/>
    </xf>
    <xf numFmtId="165" fontId="4" fillId="6" borderId="2" xfId="0" applyNumberFormat="1" applyFont="1" applyFill="1" applyBorder="1" applyAlignment="1" applyProtection="1">
      <alignment vertical="center"/>
      <protection locked="0" hidden="1"/>
    </xf>
    <xf numFmtId="164" fontId="11" fillId="6" borderId="1" xfId="0" applyNumberFormat="1" applyFont="1" applyFill="1" applyBorder="1" applyAlignment="1" applyProtection="1">
      <alignment horizontal="center" vertical="center"/>
      <protection locked="0" hidden="1"/>
    </xf>
    <xf numFmtId="0" fontId="17" fillId="9" borderId="9" xfId="2" applyFont="1" applyFill="1" applyBorder="1" applyAlignment="1" applyProtection="1">
      <alignment horizontal="center" vertical="center"/>
      <protection hidden="1"/>
    </xf>
    <xf numFmtId="0" fontId="10" fillId="5" borderId="22" xfId="0" applyFont="1" applyFill="1" applyBorder="1" applyAlignment="1" applyProtection="1">
      <alignment horizontal="center" vertical="center"/>
      <protection hidden="1"/>
    </xf>
    <xf numFmtId="0" fontId="10" fillId="5" borderId="8" xfId="0" applyFont="1" applyFill="1" applyBorder="1" applyAlignment="1" applyProtection="1">
      <alignment horizontal="center" vertical="center"/>
      <protection hidden="1"/>
    </xf>
    <xf numFmtId="0" fontId="10" fillId="5" borderId="23" xfId="0" applyFont="1" applyFill="1" applyBorder="1" applyAlignment="1" applyProtection="1">
      <alignment horizontal="center" vertical="center"/>
      <protection hidden="1"/>
    </xf>
    <xf numFmtId="44" fontId="21" fillId="0" borderId="2" xfId="1" applyFont="1" applyBorder="1" applyProtection="1">
      <protection hidden="1"/>
    </xf>
    <xf numFmtId="0" fontId="10" fillId="9" borderId="24" xfId="2" applyFont="1" applyFill="1" applyBorder="1" applyAlignment="1" applyProtection="1">
      <alignment vertical="center"/>
      <protection hidden="1"/>
    </xf>
    <xf numFmtId="0" fontId="1" fillId="0" borderId="0" xfId="0" applyFont="1" applyProtection="1">
      <protection hidden="1"/>
    </xf>
    <xf numFmtId="166" fontId="17" fillId="10" borderId="19" xfId="2" applyNumberFormat="1" applyFont="1" applyFill="1" applyBorder="1" applyAlignment="1" applyProtection="1">
      <alignment horizontal="center" vertical="center"/>
      <protection hidden="1"/>
    </xf>
    <xf numFmtId="166" fontId="17" fillId="10" borderId="8" xfId="2" applyNumberFormat="1" applyFont="1" applyFill="1" applyBorder="1" applyAlignment="1" applyProtection="1">
      <alignment horizontal="center" vertical="center"/>
      <protection hidden="1"/>
    </xf>
    <xf numFmtId="166" fontId="17" fillId="10" borderId="9" xfId="2" applyNumberFormat="1" applyFont="1" applyFill="1" applyBorder="1" applyAlignment="1" applyProtection="1">
      <alignment horizontal="center" vertical="center"/>
      <protection hidden="1"/>
    </xf>
    <xf numFmtId="0" fontId="22" fillId="8" borderId="14" xfId="2" applyFont="1" applyFill="1" applyBorder="1" applyAlignment="1" applyProtection="1">
      <alignment horizontal="center" vertical="center"/>
      <protection hidden="1"/>
    </xf>
    <xf numFmtId="0" fontId="22" fillId="8" borderId="2" xfId="2" applyFont="1" applyFill="1" applyBorder="1" applyAlignment="1" applyProtection="1">
      <alignment horizontal="center" vertical="center"/>
      <protection hidden="1"/>
    </xf>
    <xf numFmtId="0" fontId="22" fillId="8" borderId="15" xfId="2" applyFont="1" applyFill="1" applyBorder="1" applyAlignment="1" applyProtection="1">
      <alignment horizontal="center" vertical="center"/>
      <protection hidden="1"/>
    </xf>
    <xf numFmtId="0" fontId="22" fillId="8" borderId="2" xfId="2" applyFont="1" applyFill="1" applyBorder="1" applyAlignment="1" applyProtection="1">
      <alignment horizontal="center" vertical="center" wrapText="1"/>
      <protection hidden="1"/>
    </xf>
    <xf numFmtId="0" fontId="22" fillId="8" borderId="15" xfId="2" applyFont="1" applyFill="1" applyBorder="1" applyAlignment="1" applyProtection="1">
      <alignment horizontal="center" vertical="center" wrapText="1"/>
      <protection hidden="1"/>
    </xf>
    <xf numFmtId="0" fontId="22" fillId="8" borderId="5" xfId="2" applyFont="1" applyFill="1" applyBorder="1" applyAlignment="1" applyProtection="1">
      <alignment horizontal="center" vertical="center" wrapText="1"/>
      <protection hidden="1"/>
    </xf>
    <xf numFmtId="0" fontId="22" fillId="8" borderId="3" xfId="2" applyFont="1" applyFill="1" applyBorder="1" applyAlignment="1" applyProtection="1">
      <alignment horizontal="center" vertical="center" wrapText="1"/>
      <protection hidden="1"/>
    </xf>
    <xf numFmtId="0" fontId="9" fillId="4" borderId="22" xfId="0" applyFont="1" applyFill="1" applyBorder="1" applyAlignment="1" applyProtection="1">
      <alignment horizontal="center" vertical="center" wrapText="1"/>
      <protection hidden="1"/>
    </xf>
    <xf numFmtId="0" fontId="18" fillId="0" borderId="0" xfId="2" applyFont="1" applyAlignment="1" applyProtection="1">
      <alignment horizontal="right"/>
      <protection hidden="1"/>
    </xf>
    <xf numFmtId="0" fontId="18" fillId="0" borderId="4" xfId="2" applyFont="1" applyBorder="1" applyAlignment="1" applyProtection="1">
      <alignment horizontal="right"/>
      <protection hidden="1"/>
    </xf>
    <xf numFmtId="0" fontId="3" fillId="7" borderId="0" xfId="0" applyFont="1" applyFill="1" applyAlignment="1" applyProtection="1">
      <alignment horizontal="left" vertical="center"/>
      <protection hidden="1"/>
    </xf>
    <xf numFmtId="0" fontId="14" fillId="3" borderId="0" xfId="0" applyFont="1" applyFill="1" applyAlignment="1" applyProtection="1">
      <alignment horizontal="left" vertical="top" wrapText="1"/>
      <protection hidden="1"/>
    </xf>
  </cellXfs>
  <cellStyles count="4">
    <cellStyle name="Normal" xfId="3" xr:uid="{EB6D4F1B-FD61-4BEC-8C54-1253B9244D95}"/>
    <cellStyle name="Standard" xfId="0" builtinId="0"/>
    <cellStyle name="Standard_Preisblatt angepasst" xfId="2" xr:uid="{EA4EEABB-8C12-472D-AFCF-2404F3EBB276}"/>
    <cellStyle name="Währung" xfId="1" builtinId="4"/>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7F6000"/>
      <rgbColor rgb="FF800080"/>
      <rgbColor rgb="FF008080"/>
      <rgbColor rgb="FFC0C0C0"/>
      <rgbColor rgb="FF808080"/>
      <rgbColor rgb="FF9999FF"/>
      <rgbColor rgb="FF993366"/>
      <rgbColor rgb="FFFFF2CC"/>
      <rgbColor rgb="FFF2F2F2"/>
      <rgbColor rgb="FF660066"/>
      <rgbColor rgb="FFFF8080"/>
      <rgbColor rgb="FF0066CC"/>
      <rgbColor rgb="FFBDD7EE"/>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CE4D6"/>
      <rgbColor rgb="FF2E75B6"/>
      <rgbColor rgb="FF33CCCC"/>
      <rgbColor rgb="FF99CC00"/>
      <rgbColor rgb="FFFFCC00"/>
      <rgbColor rgb="FFFF9900"/>
      <rgbColor rgb="FFFF6600"/>
      <rgbColor rgb="FF595959"/>
      <rgbColor rgb="FF969696"/>
      <rgbColor rgb="FF1F3864"/>
      <rgbColor rgb="FF339966"/>
      <rgbColor rgb="FF003300"/>
      <rgbColor rgb="FF333300"/>
      <rgbColor rgb="FF993300"/>
      <rgbColor rgb="FF993366"/>
      <rgbColor rgb="FF333399"/>
      <rgbColor rgb="FF37562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FEDB8A-DBC8-4154-8903-1EE25EF3E24E}">
  <sheetPr>
    <pageSetUpPr fitToPage="1"/>
  </sheetPr>
  <dimension ref="A1:P47"/>
  <sheetViews>
    <sheetView tabSelected="1" zoomScale="80" zoomScaleNormal="80" workbookViewId="0">
      <selection activeCell="F15" sqref="F15"/>
    </sheetView>
  </sheetViews>
  <sheetFormatPr baseColWidth="10" defaultColWidth="8.5546875" defaultRowHeight="13.8"/>
  <cols>
    <col min="1" max="1" width="104.33203125" style="49" bestFit="1" customWidth="1"/>
    <col min="2" max="2" width="54.33203125" style="49" bestFit="1" customWidth="1"/>
    <col min="3" max="3" width="38.44140625" style="49" bestFit="1" customWidth="1"/>
    <col min="4" max="4" width="13.44140625" style="49" bestFit="1" customWidth="1"/>
    <col min="5" max="5" width="16.109375" style="49" bestFit="1" customWidth="1"/>
    <col min="6" max="6" width="26" style="49" customWidth="1"/>
    <col min="7" max="7" width="23" style="49" customWidth="1"/>
    <col min="8" max="8" width="24.109375" style="49" customWidth="1"/>
    <col min="9" max="9" width="23.88671875" style="49" customWidth="1"/>
    <col min="10" max="10" width="21.88671875" style="49" customWidth="1"/>
    <col min="11" max="11" width="16.109375" style="49" bestFit="1" customWidth="1"/>
    <col min="12" max="12" width="20.5546875" style="49" customWidth="1"/>
    <col min="13" max="13" width="27.21875" style="49" customWidth="1"/>
    <col min="14" max="14" width="14.109375" style="49" bestFit="1" customWidth="1"/>
    <col min="15" max="15" width="34.44140625" style="49" customWidth="1"/>
    <col min="16" max="16" width="16" style="49" customWidth="1"/>
    <col min="17" max="16384" width="8.5546875" style="49"/>
  </cols>
  <sheetData>
    <row r="1" spans="1:16" ht="30" customHeight="1">
      <c r="A1" s="63" t="s">
        <v>0</v>
      </c>
      <c r="B1" s="63"/>
      <c r="C1" s="63"/>
      <c r="D1" s="63"/>
      <c r="E1" s="63"/>
      <c r="F1" s="63"/>
      <c r="G1" s="63"/>
      <c r="H1" s="63"/>
      <c r="I1" s="63"/>
      <c r="J1" s="27"/>
      <c r="K1" s="27"/>
      <c r="L1" s="27"/>
      <c r="M1" s="27"/>
      <c r="N1" s="27"/>
      <c r="O1" s="27"/>
      <c r="P1" s="27"/>
    </row>
    <row r="2" spans="1:16" ht="13.5" customHeight="1" thickBot="1">
      <c r="A2" s="28"/>
      <c r="B2" s="28"/>
      <c r="C2" s="28"/>
      <c r="D2" s="28"/>
      <c r="E2" s="28"/>
      <c r="F2" s="28"/>
      <c r="G2" s="28"/>
      <c r="H2" s="28"/>
      <c r="I2" s="28"/>
      <c r="J2" s="28"/>
      <c r="K2" s="28"/>
      <c r="L2" s="28"/>
      <c r="M2" s="28"/>
      <c r="N2" s="28"/>
      <c r="O2" s="28"/>
      <c r="P2" s="28"/>
    </row>
    <row r="3" spans="1:16" ht="30" customHeight="1" thickBot="1">
      <c r="B3" s="1" t="s">
        <v>1</v>
      </c>
      <c r="C3" s="41" t="s">
        <v>50</v>
      </c>
      <c r="D3" s="29"/>
      <c r="E3" s="29"/>
      <c r="F3" s="29"/>
      <c r="G3" s="29"/>
      <c r="H3" s="29"/>
      <c r="I3" s="29"/>
      <c r="J3" s="29"/>
      <c r="K3" s="29"/>
      <c r="L3" s="29"/>
      <c r="M3" s="29"/>
      <c r="N3" s="29"/>
      <c r="O3" s="29"/>
      <c r="P3" s="29"/>
    </row>
    <row r="4" spans="1:16" ht="13.5" customHeight="1">
      <c r="A4" s="29"/>
      <c r="B4" s="29"/>
      <c r="C4" s="29"/>
      <c r="D4" s="29"/>
      <c r="E4" s="29"/>
      <c r="F4" s="29"/>
      <c r="G4" s="29"/>
      <c r="H4" s="29"/>
      <c r="I4" s="29"/>
      <c r="J4" s="29"/>
      <c r="K4" s="29"/>
      <c r="L4" s="29"/>
      <c r="M4" s="29"/>
      <c r="N4" s="29"/>
      <c r="O4" s="29"/>
      <c r="P4" s="29"/>
    </row>
    <row r="5" spans="1:16" ht="162" customHeight="1">
      <c r="A5" s="64" t="s">
        <v>52</v>
      </c>
      <c r="B5" s="64"/>
      <c r="C5" s="64"/>
      <c r="D5" s="64"/>
      <c r="E5" s="64"/>
      <c r="F5" s="64"/>
      <c r="G5" s="30"/>
      <c r="H5" s="30"/>
      <c r="I5" s="30"/>
      <c r="J5" s="30"/>
      <c r="K5" s="30"/>
      <c r="L5" s="30"/>
      <c r="M5" s="30"/>
      <c r="N5" s="30"/>
      <c r="O5" s="30"/>
      <c r="P5" s="30"/>
    </row>
    <row r="7" spans="1:16" ht="19.5" customHeight="1">
      <c r="A7" s="31" t="s">
        <v>2</v>
      </c>
      <c r="B7" s="31"/>
      <c r="C7" s="31"/>
      <c r="D7" s="31"/>
      <c r="E7" s="31"/>
      <c r="F7" s="31"/>
      <c r="G7" s="32"/>
      <c r="H7" s="32"/>
      <c r="I7" s="32"/>
      <c r="J7" s="32"/>
      <c r="K7" s="32"/>
      <c r="L7" s="32"/>
      <c r="M7" s="32"/>
      <c r="N7" s="32"/>
    </row>
    <row r="8" spans="1:16" ht="34.950000000000003" customHeight="1">
      <c r="A8" s="33" t="s">
        <v>3</v>
      </c>
      <c r="B8" s="33" t="s">
        <v>4</v>
      </c>
      <c r="C8" s="33" t="s">
        <v>5</v>
      </c>
      <c r="D8" s="33" t="s">
        <v>6</v>
      </c>
      <c r="E8" s="33" t="s">
        <v>7</v>
      </c>
      <c r="F8" s="33" t="s">
        <v>38</v>
      </c>
      <c r="G8" s="34"/>
    </row>
    <row r="9" spans="1:16" ht="18" customHeight="1">
      <c r="A9" s="35">
        <v>1</v>
      </c>
      <c r="B9" s="36" t="s">
        <v>8</v>
      </c>
      <c r="C9" s="35" t="s">
        <v>35</v>
      </c>
      <c r="D9" s="35">
        <v>144</v>
      </c>
      <c r="E9" s="35" t="s">
        <v>9</v>
      </c>
      <c r="F9" s="42">
        <v>0</v>
      </c>
      <c r="G9" s="37"/>
    </row>
    <row r="10" spans="1:16" ht="7.5" customHeight="1"/>
    <row r="11" spans="1:16" ht="19.5" customHeight="1">
      <c r="A11" s="31" t="s">
        <v>10</v>
      </c>
      <c r="B11" s="31"/>
      <c r="C11" s="31"/>
      <c r="D11" s="31"/>
      <c r="E11" s="31"/>
      <c r="F11" s="31"/>
      <c r="G11" s="31"/>
      <c r="H11" s="31"/>
      <c r="I11" s="31"/>
      <c r="J11" s="32"/>
      <c r="K11" s="32"/>
      <c r="L11" s="32"/>
      <c r="M11" s="32"/>
      <c r="N11" s="32"/>
    </row>
    <row r="12" spans="1:16" ht="34.200000000000003">
      <c r="A12" s="33" t="s">
        <v>3</v>
      </c>
      <c r="B12" s="33" t="s">
        <v>4</v>
      </c>
      <c r="C12" s="33" t="s">
        <v>5</v>
      </c>
      <c r="D12" s="33" t="s">
        <v>11</v>
      </c>
      <c r="E12" s="33" t="s">
        <v>7</v>
      </c>
      <c r="F12" s="33" t="s">
        <v>55</v>
      </c>
      <c r="G12" s="33" t="s">
        <v>56</v>
      </c>
      <c r="H12" s="33" t="s">
        <v>57</v>
      </c>
      <c r="I12" s="60" t="s">
        <v>58</v>
      </c>
      <c r="J12" s="34"/>
    </row>
    <row r="13" spans="1:16">
      <c r="A13" s="35">
        <v>4</v>
      </c>
      <c r="B13" s="36" t="s">
        <v>42</v>
      </c>
      <c r="C13" s="35" t="s">
        <v>36</v>
      </c>
      <c r="D13" s="35" t="s">
        <v>12</v>
      </c>
      <c r="E13" s="35" t="s">
        <v>13</v>
      </c>
      <c r="F13" s="42">
        <v>0</v>
      </c>
      <c r="G13" s="42">
        <v>0</v>
      </c>
      <c r="H13" s="42">
        <v>0</v>
      </c>
      <c r="I13" s="42">
        <v>0</v>
      </c>
    </row>
    <row r="14" spans="1:16" ht="15.75" customHeight="1">
      <c r="A14" s="35">
        <v>4</v>
      </c>
      <c r="B14" s="36"/>
      <c r="C14" s="35"/>
      <c r="D14" s="35" t="s">
        <v>14</v>
      </c>
      <c r="E14" s="35" t="s">
        <v>13</v>
      </c>
      <c r="F14" s="42">
        <v>0</v>
      </c>
      <c r="G14" s="42">
        <v>0</v>
      </c>
      <c r="H14" s="42">
        <v>0</v>
      </c>
      <c r="I14" s="42">
        <v>0</v>
      </c>
    </row>
    <row r="15" spans="1:16" ht="15.75" customHeight="1">
      <c r="A15" s="35">
        <v>4</v>
      </c>
      <c r="B15" s="36"/>
      <c r="C15" s="35"/>
      <c r="D15" s="35" t="s">
        <v>15</v>
      </c>
      <c r="E15" s="35" t="s">
        <v>13</v>
      </c>
      <c r="F15" s="42">
        <v>0</v>
      </c>
      <c r="G15" s="42">
        <v>0</v>
      </c>
      <c r="H15" s="42">
        <v>0</v>
      </c>
      <c r="I15" s="42">
        <v>0</v>
      </c>
    </row>
    <row r="16" spans="1:16" ht="15.75" customHeight="1">
      <c r="A16" s="35">
        <v>4</v>
      </c>
      <c r="B16" s="36"/>
      <c r="C16" s="35"/>
      <c r="D16" s="35" t="s">
        <v>16</v>
      </c>
      <c r="E16" s="35" t="s">
        <v>13</v>
      </c>
      <c r="F16" s="42">
        <v>0</v>
      </c>
      <c r="G16" s="42">
        <v>0</v>
      </c>
      <c r="H16" s="42">
        <v>0</v>
      </c>
      <c r="I16" s="42">
        <v>0</v>
      </c>
    </row>
    <row r="17" spans="1:14" ht="15.75" customHeight="1">
      <c r="A17" s="35">
        <v>4</v>
      </c>
      <c r="B17" s="36"/>
      <c r="C17" s="35"/>
      <c r="D17" s="35" t="s">
        <v>17</v>
      </c>
      <c r="E17" s="35" t="s">
        <v>13</v>
      </c>
      <c r="F17" s="42">
        <v>0</v>
      </c>
      <c r="G17" s="42">
        <v>0</v>
      </c>
      <c r="H17" s="42">
        <v>0</v>
      </c>
      <c r="I17" s="42">
        <v>0</v>
      </c>
    </row>
    <row r="18" spans="1:14" ht="15.75" customHeight="1">
      <c r="A18" s="35">
        <v>4</v>
      </c>
      <c r="B18" s="36"/>
      <c r="C18" s="35"/>
      <c r="D18" s="35" t="s">
        <v>18</v>
      </c>
      <c r="E18" s="35" t="s">
        <v>13</v>
      </c>
      <c r="F18" s="42">
        <v>0</v>
      </c>
      <c r="G18" s="42">
        <v>0</v>
      </c>
      <c r="H18" s="42">
        <v>0</v>
      </c>
      <c r="I18" s="42">
        <v>0</v>
      </c>
    </row>
    <row r="19" spans="1:14" ht="15.75" customHeight="1">
      <c r="A19" s="35">
        <v>4</v>
      </c>
      <c r="B19" s="36"/>
      <c r="C19" s="35"/>
      <c r="D19" s="35" t="s">
        <v>19</v>
      </c>
      <c r="E19" s="35" t="s">
        <v>13</v>
      </c>
      <c r="F19" s="42">
        <v>0</v>
      </c>
      <c r="G19" s="42">
        <v>0</v>
      </c>
      <c r="H19" s="42">
        <v>0</v>
      </c>
      <c r="I19" s="42">
        <v>0</v>
      </c>
    </row>
    <row r="20" spans="1:14" ht="15.75" customHeight="1">
      <c r="A20" s="35">
        <v>4</v>
      </c>
      <c r="B20" s="36" t="s">
        <v>43</v>
      </c>
      <c r="C20" s="35" t="s">
        <v>36</v>
      </c>
      <c r="D20" s="35" t="s">
        <v>20</v>
      </c>
      <c r="E20" s="35" t="s">
        <v>13</v>
      </c>
      <c r="F20" s="42">
        <v>0</v>
      </c>
      <c r="G20" s="42">
        <v>0</v>
      </c>
      <c r="H20" s="42">
        <v>0</v>
      </c>
      <c r="I20" s="42">
        <v>0</v>
      </c>
    </row>
    <row r="21" spans="1:14" ht="7.5" customHeight="1"/>
    <row r="22" spans="1:14" ht="19.5" customHeight="1">
      <c r="A22" s="31" t="s">
        <v>21</v>
      </c>
      <c r="B22" s="31"/>
      <c r="C22" s="31"/>
      <c r="D22" s="31"/>
      <c r="E22" s="31"/>
      <c r="F22" s="31"/>
      <c r="G22" s="31"/>
      <c r="H22" s="31"/>
      <c r="I22" s="31"/>
      <c r="J22" s="32"/>
      <c r="K22" s="32"/>
      <c r="L22" s="32"/>
      <c r="M22" s="32"/>
      <c r="N22" s="32"/>
    </row>
    <row r="23" spans="1:14" ht="34.200000000000003">
      <c r="A23" s="33" t="s">
        <v>3</v>
      </c>
      <c r="B23" s="33" t="s">
        <v>4</v>
      </c>
      <c r="C23" s="33" t="s">
        <v>5</v>
      </c>
      <c r="D23" s="33" t="s">
        <v>11</v>
      </c>
      <c r="E23" s="33" t="s">
        <v>7</v>
      </c>
      <c r="F23" s="33" t="s">
        <v>55</v>
      </c>
      <c r="G23" s="33" t="s">
        <v>56</v>
      </c>
      <c r="H23" s="33" t="s">
        <v>57</v>
      </c>
      <c r="I23" s="60" t="s">
        <v>58</v>
      </c>
      <c r="J23" s="34"/>
    </row>
    <row r="24" spans="1:14">
      <c r="A24" s="35">
        <v>5</v>
      </c>
      <c r="B24" s="36" t="s">
        <v>37</v>
      </c>
      <c r="C24" s="35" t="s">
        <v>36</v>
      </c>
      <c r="D24" s="35" t="s">
        <v>12</v>
      </c>
      <c r="E24" s="35" t="s">
        <v>13</v>
      </c>
      <c r="F24" s="42">
        <v>0</v>
      </c>
      <c r="G24" s="42">
        <v>0</v>
      </c>
      <c r="H24" s="42">
        <v>0</v>
      </c>
      <c r="I24" s="42">
        <v>0</v>
      </c>
    </row>
    <row r="25" spans="1:14" ht="15.75" customHeight="1">
      <c r="A25" s="35">
        <v>5</v>
      </c>
      <c r="B25" s="36"/>
      <c r="C25" s="35"/>
      <c r="D25" s="35" t="s">
        <v>14</v>
      </c>
      <c r="E25" s="35" t="s">
        <v>13</v>
      </c>
      <c r="F25" s="42">
        <v>0</v>
      </c>
      <c r="G25" s="42">
        <v>0</v>
      </c>
      <c r="H25" s="42">
        <v>0</v>
      </c>
      <c r="I25" s="42">
        <v>0</v>
      </c>
    </row>
    <row r="26" spans="1:14" ht="15.75" customHeight="1">
      <c r="A26" s="35">
        <v>5</v>
      </c>
      <c r="B26" s="36"/>
      <c r="C26" s="35"/>
      <c r="D26" s="35" t="s">
        <v>15</v>
      </c>
      <c r="E26" s="35" t="s">
        <v>13</v>
      </c>
      <c r="F26" s="42">
        <v>0</v>
      </c>
      <c r="G26" s="42">
        <v>0</v>
      </c>
      <c r="H26" s="42">
        <v>0</v>
      </c>
      <c r="I26" s="42">
        <v>0</v>
      </c>
    </row>
    <row r="27" spans="1:14" ht="15.75" customHeight="1">
      <c r="A27" s="35">
        <v>5</v>
      </c>
      <c r="B27" s="36"/>
      <c r="C27" s="35"/>
      <c r="D27" s="35" t="s">
        <v>16</v>
      </c>
      <c r="E27" s="35" t="s">
        <v>13</v>
      </c>
      <c r="F27" s="42">
        <v>0</v>
      </c>
      <c r="G27" s="42">
        <v>0</v>
      </c>
      <c r="H27" s="42">
        <v>0</v>
      </c>
      <c r="I27" s="42">
        <v>0</v>
      </c>
    </row>
    <row r="28" spans="1:14" ht="15.75" customHeight="1">
      <c r="A28" s="35">
        <v>5</v>
      </c>
      <c r="B28" s="36"/>
      <c r="C28" s="35"/>
      <c r="D28" s="35" t="s">
        <v>17</v>
      </c>
      <c r="E28" s="35" t="s">
        <v>13</v>
      </c>
      <c r="F28" s="42">
        <v>0</v>
      </c>
      <c r="G28" s="42">
        <v>0</v>
      </c>
      <c r="H28" s="42">
        <v>0</v>
      </c>
      <c r="I28" s="42">
        <v>0</v>
      </c>
    </row>
    <row r="29" spans="1:14" ht="15.75" customHeight="1">
      <c r="A29" s="35">
        <v>5</v>
      </c>
      <c r="B29" s="36"/>
      <c r="C29" s="35"/>
      <c r="D29" s="35" t="s">
        <v>18</v>
      </c>
      <c r="E29" s="35" t="s">
        <v>13</v>
      </c>
      <c r="F29" s="42">
        <v>0</v>
      </c>
      <c r="G29" s="42">
        <v>0</v>
      </c>
      <c r="H29" s="42">
        <v>0</v>
      </c>
      <c r="I29" s="42">
        <v>0</v>
      </c>
    </row>
    <row r="30" spans="1:14" ht="15.75" customHeight="1">
      <c r="A30" s="35">
        <v>5</v>
      </c>
      <c r="B30" s="36"/>
      <c r="C30" s="35"/>
      <c r="D30" s="35" t="s">
        <v>19</v>
      </c>
      <c r="E30" s="35" t="s">
        <v>13</v>
      </c>
      <c r="F30" s="42">
        <v>0</v>
      </c>
      <c r="G30" s="42">
        <v>0</v>
      </c>
      <c r="H30" s="42">
        <v>0</v>
      </c>
      <c r="I30" s="42">
        <v>0</v>
      </c>
    </row>
    <row r="31" spans="1:14" ht="15.75" customHeight="1">
      <c r="A31" s="35">
        <v>5</v>
      </c>
      <c r="B31" s="36" t="s">
        <v>44</v>
      </c>
      <c r="C31" s="35" t="s">
        <v>36</v>
      </c>
      <c r="D31" s="35" t="s">
        <v>20</v>
      </c>
      <c r="E31" s="35" t="s">
        <v>13</v>
      </c>
      <c r="F31" s="42">
        <v>0</v>
      </c>
      <c r="G31" s="42">
        <v>0</v>
      </c>
      <c r="H31" s="42">
        <v>0</v>
      </c>
      <c r="I31" s="42">
        <v>0</v>
      </c>
    </row>
    <row r="32" spans="1:14" ht="7.5" customHeight="1"/>
    <row r="33" spans="1:16" ht="19.5" customHeight="1">
      <c r="A33" s="31" t="s">
        <v>22</v>
      </c>
      <c r="B33" s="31"/>
      <c r="C33" s="31"/>
      <c r="D33" s="31"/>
      <c r="E33" s="31"/>
      <c r="F33" s="31"/>
      <c r="G33" s="32"/>
      <c r="H33" s="32"/>
      <c r="I33" s="32"/>
      <c r="J33" s="32"/>
      <c r="K33" s="32"/>
      <c r="L33" s="32"/>
      <c r="M33" s="32"/>
      <c r="N33" s="32"/>
      <c r="O33" s="32"/>
      <c r="P33" s="32"/>
    </row>
    <row r="34" spans="1:16" ht="36" customHeight="1">
      <c r="A34" s="33" t="s">
        <v>3</v>
      </c>
      <c r="B34" s="33" t="s">
        <v>4</v>
      </c>
      <c r="C34" s="33" t="s">
        <v>5</v>
      </c>
      <c r="D34" s="33" t="s">
        <v>6</v>
      </c>
      <c r="E34" s="33" t="s">
        <v>7</v>
      </c>
      <c r="F34" s="33" t="s">
        <v>39</v>
      </c>
    </row>
    <row r="35" spans="1:16" ht="18" customHeight="1">
      <c r="A35" s="35">
        <v>6</v>
      </c>
      <c r="B35" s="36" t="s">
        <v>40</v>
      </c>
      <c r="C35" s="35" t="s">
        <v>41</v>
      </c>
      <c r="D35" s="35">
        <v>1</v>
      </c>
      <c r="E35" s="35" t="s">
        <v>23</v>
      </c>
      <c r="F35" s="42">
        <v>0</v>
      </c>
    </row>
    <row r="37" spans="1:16">
      <c r="A37" s="3" t="s">
        <v>51</v>
      </c>
      <c r="B37" s="2"/>
      <c r="C37" s="2"/>
      <c r="D37" s="2"/>
      <c r="E37" s="2"/>
      <c r="F37" s="2"/>
      <c r="G37" s="2"/>
      <c r="H37" s="2"/>
      <c r="I37" s="2"/>
      <c r="J37" s="2"/>
    </row>
    <row r="38" spans="1:16" ht="14.4" thickBot="1">
      <c r="A38" s="2"/>
      <c r="B38" s="2"/>
      <c r="C38" s="2"/>
      <c r="D38" s="2"/>
      <c r="E38" s="2"/>
      <c r="F38" s="2"/>
      <c r="G38" s="2"/>
      <c r="H38" s="2"/>
      <c r="I38" s="2"/>
      <c r="J38" s="2"/>
    </row>
    <row r="39" spans="1:16" ht="26.4" customHeight="1" thickBot="1">
      <c r="A39" s="53" t="s">
        <v>3</v>
      </c>
      <c r="B39" s="54" t="s">
        <v>24</v>
      </c>
      <c r="C39" s="55" t="s">
        <v>5</v>
      </c>
      <c r="D39" s="56" t="s">
        <v>7</v>
      </c>
      <c r="E39" s="57" t="s">
        <v>25</v>
      </c>
      <c r="F39" s="56" t="s">
        <v>26</v>
      </c>
      <c r="G39" s="57" t="s">
        <v>27</v>
      </c>
      <c r="H39" s="56" t="s">
        <v>28</v>
      </c>
      <c r="I39" s="57" t="s">
        <v>29</v>
      </c>
      <c r="J39" s="56" t="s">
        <v>30</v>
      </c>
      <c r="K39" s="57" t="s">
        <v>31</v>
      </c>
      <c r="L39" s="56" t="s">
        <v>32</v>
      </c>
      <c r="M39" s="58" t="s">
        <v>33</v>
      </c>
      <c r="N39" s="59" t="s">
        <v>53</v>
      </c>
      <c r="O39" s="59" t="s">
        <v>54</v>
      </c>
    </row>
    <row r="40" spans="1:16">
      <c r="A40" s="38">
        <v>1</v>
      </c>
      <c r="B40" s="10" t="s">
        <v>45</v>
      </c>
      <c r="C40" s="44" t="s">
        <v>35</v>
      </c>
      <c r="D40" s="45" t="s">
        <v>13</v>
      </c>
      <c r="E40" s="13">
        <v>144</v>
      </c>
      <c r="F40" s="14">
        <f>F9</f>
        <v>0</v>
      </c>
      <c r="G40" s="13">
        <v>144</v>
      </c>
      <c r="H40" s="15">
        <f>F9</f>
        <v>0</v>
      </c>
      <c r="I40" s="13">
        <v>144</v>
      </c>
      <c r="J40" s="15">
        <f>F9</f>
        <v>0</v>
      </c>
      <c r="K40" s="13">
        <v>144</v>
      </c>
      <c r="L40" s="18">
        <f>F9</f>
        <v>0</v>
      </c>
      <c r="M40" s="24">
        <f>F40+H40+J40+L40</f>
        <v>0</v>
      </c>
      <c r="N40" s="50">
        <v>0.05</v>
      </c>
      <c r="O40" s="16">
        <f t="shared" ref="O40:O45" si="0">M40*N40</f>
        <v>0</v>
      </c>
    </row>
    <row r="41" spans="1:16">
      <c r="A41" s="39">
        <v>4</v>
      </c>
      <c r="B41" s="10" t="s">
        <v>46</v>
      </c>
      <c r="C41" s="44" t="s">
        <v>36</v>
      </c>
      <c r="D41" s="45" t="s">
        <v>13</v>
      </c>
      <c r="E41" s="4">
        <v>3650</v>
      </c>
      <c r="F41" s="21">
        <f>F18*E41</f>
        <v>0</v>
      </c>
      <c r="G41" s="12">
        <v>4134</v>
      </c>
      <c r="H41" s="21">
        <f>G41*G18</f>
        <v>0</v>
      </c>
      <c r="I41" s="12">
        <v>4543</v>
      </c>
      <c r="J41" s="21">
        <f>I41*H18</f>
        <v>0</v>
      </c>
      <c r="K41" s="12">
        <v>4592</v>
      </c>
      <c r="L41" s="22">
        <f>K41*I18</f>
        <v>0</v>
      </c>
      <c r="M41" s="25">
        <f>F41+H41+J41+L41</f>
        <v>0</v>
      </c>
      <c r="N41" s="51">
        <v>0.5</v>
      </c>
      <c r="O41" s="23">
        <f t="shared" si="0"/>
        <v>0</v>
      </c>
    </row>
    <row r="42" spans="1:16">
      <c r="A42" s="39">
        <v>4</v>
      </c>
      <c r="B42" s="10" t="s">
        <v>47</v>
      </c>
      <c r="C42" s="44" t="s">
        <v>36</v>
      </c>
      <c r="D42" s="45" t="s">
        <v>13</v>
      </c>
      <c r="E42" s="4">
        <v>10</v>
      </c>
      <c r="F42" s="21">
        <f>E42*F20</f>
        <v>0</v>
      </c>
      <c r="G42" s="12">
        <v>10</v>
      </c>
      <c r="H42" s="21">
        <f>G42*G20</f>
        <v>0</v>
      </c>
      <c r="I42" s="12">
        <v>10</v>
      </c>
      <c r="J42" s="21">
        <f>I42*H20</f>
        <v>0</v>
      </c>
      <c r="K42" s="12">
        <v>10</v>
      </c>
      <c r="L42" s="22">
        <f>K42*I20</f>
        <v>0</v>
      </c>
      <c r="M42" s="25">
        <f>F42+H42+J42+L42</f>
        <v>0</v>
      </c>
      <c r="N42" s="51">
        <v>2.5000000000000001E-2</v>
      </c>
      <c r="O42" s="23">
        <f>M42*N42</f>
        <v>0</v>
      </c>
    </row>
    <row r="43" spans="1:16">
      <c r="A43" s="39">
        <v>5</v>
      </c>
      <c r="B43" s="10" t="s">
        <v>48</v>
      </c>
      <c r="C43" s="44" t="s">
        <v>36</v>
      </c>
      <c r="D43" s="45" t="s">
        <v>13</v>
      </c>
      <c r="E43" s="4">
        <v>3600</v>
      </c>
      <c r="F43" s="6">
        <f>E43*F29</f>
        <v>0</v>
      </c>
      <c r="G43" s="12">
        <v>4049</v>
      </c>
      <c r="H43" s="8">
        <f>G43*G29</f>
        <v>0</v>
      </c>
      <c r="I43" s="12">
        <v>4448</v>
      </c>
      <c r="J43" s="8">
        <f>I43*H29</f>
        <v>0</v>
      </c>
      <c r="K43" s="12">
        <v>4492</v>
      </c>
      <c r="L43" s="19">
        <f>K43*I29</f>
        <v>0</v>
      </c>
      <c r="M43" s="25">
        <f>F43+H43+J43+L43</f>
        <v>0</v>
      </c>
      <c r="N43" s="51">
        <v>0.35</v>
      </c>
      <c r="O43" s="23">
        <f t="shared" si="0"/>
        <v>0</v>
      </c>
    </row>
    <row r="44" spans="1:16">
      <c r="A44" s="39">
        <v>5</v>
      </c>
      <c r="B44" s="10" t="s">
        <v>49</v>
      </c>
      <c r="C44" s="44" t="s">
        <v>36</v>
      </c>
      <c r="D44" s="45" t="s">
        <v>13</v>
      </c>
      <c r="E44" s="4">
        <v>10</v>
      </c>
      <c r="F44" s="21">
        <f>E44*F31</f>
        <v>0</v>
      </c>
      <c r="G44" s="12">
        <v>10</v>
      </c>
      <c r="H44" s="21">
        <f>G44*G31</f>
        <v>0</v>
      </c>
      <c r="I44" s="12">
        <v>10</v>
      </c>
      <c r="J44" s="21">
        <f>I44*H31</f>
        <v>0</v>
      </c>
      <c r="K44" s="12">
        <v>10</v>
      </c>
      <c r="L44" s="22">
        <f>K44*I31</f>
        <v>0</v>
      </c>
      <c r="M44" s="25">
        <f t="shared" ref="M44:M45" si="1">F44+H44+J44+L44</f>
        <v>0</v>
      </c>
      <c r="N44" s="51">
        <v>2.5000000000000001E-2</v>
      </c>
      <c r="O44" s="23">
        <f t="shared" si="0"/>
        <v>0</v>
      </c>
    </row>
    <row r="45" spans="1:16" ht="14.4" thickBot="1">
      <c r="A45" s="40">
        <v>6</v>
      </c>
      <c r="B45" s="48" t="s">
        <v>40</v>
      </c>
      <c r="C45" s="46" t="s">
        <v>41</v>
      </c>
      <c r="D45" s="43" t="s">
        <v>23</v>
      </c>
      <c r="E45" s="5">
        <v>60</v>
      </c>
      <c r="F45" s="7">
        <f>F35*E45</f>
        <v>0</v>
      </c>
      <c r="G45" s="17">
        <v>60</v>
      </c>
      <c r="H45" s="9">
        <f>F35*E45</f>
        <v>0</v>
      </c>
      <c r="I45" s="17">
        <v>60</v>
      </c>
      <c r="J45" s="7">
        <f>F35*E45</f>
        <v>0</v>
      </c>
      <c r="K45" s="17">
        <v>60</v>
      </c>
      <c r="L45" s="20">
        <f>F35*E45</f>
        <v>0</v>
      </c>
      <c r="M45" s="26">
        <f t="shared" si="1"/>
        <v>0</v>
      </c>
      <c r="N45" s="52">
        <v>0.05</v>
      </c>
      <c r="O45" s="11">
        <f t="shared" si="0"/>
        <v>0</v>
      </c>
    </row>
    <row r="46" spans="1:16" ht="14.4" thickBot="1">
      <c r="A46" s="2"/>
      <c r="B46" s="2"/>
      <c r="C46" s="2"/>
      <c r="D46" s="2"/>
      <c r="E46" s="2"/>
      <c r="F46" s="2"/>
      <c r="G46" s="2"/>
      <c r="J46" s="2"/>
      <c r="K46" s="2"/>
      <c r="L46" s="2"/>
    </row>
    <row r="47" spans="1:16" ht="16.8" thickBot="1">
      <c r="A47" s="2"/>
      <c r="B47" s="2"/>
      <c r="C47" s="2"/>
      <c r="D47" s="2"/>
      <c r="E47" s="2"/>
      <c r="F47" s="2"/>
      <c r="G47" s="2"/>
      <c r="M47" s="61" t="s">
        <v>34</v>
      </c>
      <c r="N47" s="62"/>
      <c r="O47" s="47">
        <f>SUM(O40:O45)</f>
        <v>0</v>
      </c>
    </row>
  </sheetData>
  <sheetProtection algorithmName="SHA-512" hashValue="5nyrl6xFckvC9xtpDIQbWxD4VS4YZaRG3phR8pa/xwfzqwzh9OIR4Ew3Z7mwh2ArT0jopmL8r6NtmJZ3HS3NLA==" saltValue="oMV846k6z9aJ+/M7cC+e0g==" spinCount="100000" sheet="1" selectLockedCells="1"/>
  <mergeCells count="3">
    <mergeCell ref="M47:N47"/>
    <mergeCell ref="A1:I1"/>
    <mergeCell ref="A5:F5"/>
  </mergeCells>
  <pageMargins left="0.75" right="0.75" top="1" bottom="1" header="0.511811023622047" footer="0.511811023622047"/>
  <pageSetup orientation="landscape"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B014096314A75A4B9D53A20036FF5945" ma:contentTypeVersion="5" ma:contentTypeDescription="Ein neues Dokument erstellen." ma:contentTypeScope="" ma:versionID="f1acfbff09509afe1273836610f8825a">
  <xsd:schema xmlns:xsd="http://www.w3.org/2001/XMLSchema" xmlns:xs="http://www.w3.org/2001/XMLSchema" xmlns:p="http://schemas.microsoft.com/office/2006/metadata/properties" xmlns:ns1="http://schemas.microsoft.com/sharepoint/v3" xmlns:ns2="d23c4f06-199f-4988-bf61-35fcfe5d13e1" targetNamespace="http://schemas.microsoft.com/office/2006/metadata/properties" ma:root="true" ma:fieldsID="87eaab251bac15abefaf5fb6296b3939" ns1:_="" ns2:_="">
    <xsd:import namespace="http://schemas.microsoft.com/sharepoint/v3"/>
    <xsd:import namespace="d23c4f06-199f-4988-bf61-35fcfe5d13e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1" nillable="true" ma:displayName="Eigenschaften der einheitlichen Compliancerichtlinie" ma:hidden="true" ma:internalName="_ip_UnifiedCompliancePolicyProperties">
      <xsd:simpleType>
        <xsd:restriction base="dms:Note"/>
      </xsd:simpleType>
    </xsd:element>
    <xsd:element name="_ip_UnifiedCompliancePolicyUIAction" ma:index="12" nillable="true" ma:displayName="UI-Aktion der einheitlichen Compliancerichtlinie"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3c4f06-199f-4988-bf61-35fcfe5d13e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71D6020-D958-4CDB-A6E5-82EC0C3345BF}">
  <ds:schemaRefs>
    <ds:schemaRef ds:uri="d23c4f06-199f-4988-bf61-35fcfe5d13e1"/>
    <ds:schemaRef ds:uri="http://purl.org/dc/elements/1.1/"/>
    <ds:schemaRef ds:uri="http://schemas.microsoft.com/office/2006/metadata/properties"/>
    <ds:schemaRef ds:uri="http://schemas.microsoft.com/sharepoint/v3"/>
    <ds:schemaRef ds:uri="http://schemas.microsoft.com/office/2006/documentManagement/types"/>
    <ds:schemaRef ds:uri="http://schemas.openxmlformats.org/package/2006/metadata/core-properties"/>
    <ds:schemaRef ds:uri="http://purl.org/dc/dcmitype/"/>
    <ds:schemaRef ds:uri="http://schemas.microsoft.com/office/infopath/2007/PartnerControls"/>
    <ds:schemaRef ds:uri="http://www.w3.org/XML/1998/namespace"/>
    <ds:schemaRef ds:uri="http://purl.org/dc/terms/"/>
  </ds:schemaRefs>
</ds:datastoreItem>
</file>

<file path=customXml/itemProps2.xml><?xml version="1.0" encoding="utf-8"?>
<ds:datastoreItem xmlns:ds="http://schemas.openxmlformats.org/officeDocument/2006/customXml" ds:itemID="{BC90615A-C8DE-4724-9F55-48328015149E}">
  <ds:schemaRefs>
    <ds:schemaRef ds:uri="http://schemas.microsoft.com/sharepoint/v3/contenttype/forms"/>
  </ds:schemaRefs>
</ds:datastoreItem>
</file>

<file path=customXml/itemProps3.xml><?xml version="1.0" encoding="utf-8"?>
<ds:datastoreItem xmlns:ds="http://schemas.openxmlformats.org/officeDocument/2006/customXml" ds:itemID="{F2396075-8B87-43E6-BC88-0A7A4AE2F8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d23c4f06-199f-4988-bf61-35fcfe5d13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4adf86af-b6b7-4645-a62f-c76574b18869}" enabled="1" method="Privileged" siteId="{fb7db462-1187-44da-af2c-9ef0f727b6ac}"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Schmidt, Michelle</cp:lastModifiedBy>
  <cp:revision>0</cp:revision>
  <dcterms:created xsi:type="dcterms:W3CDTF">2026-06-04T13:17:45Z</dcterms:created>
  <dcterms:modified xsi:type="dcterms:W3CDTF">2026-07-28T14:37:42Z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0x010100B014096314A75A4B9D53A20036FF5945</vt:lpwstr>
  </property>
</Properties>
</file>