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Wackersdorf_GMD_SAD\WACKER1BP04_Gb-RL-2p0\GbRLDE_2.0_2025\05_1_AV_2st_WL_EU_2025\1_AV_GbRL_2p0_WLM_EU\0_Vorbereitung\"/>
    </mc:Choice>
  </mc:AlternateContent>
  <xr:revisionPtr revIDLastSave="0" documentId="13_ncr:1_{88EDD6E3-4B70-4252-8C27-2E4D895D3011}" xr6:coauthVersionLast="47" xr6:coauthVersionMax="47" xr10:uidLastSave="{00000000-0000-0000-0000-000000000000}"/>
  <bookViews>
    <workbookView xWindow="-28920" yWindow="-120" windowWidth="29040" windowHeight="15720" xr2:uid="{DCF6BA13-ED06-4F42-9148-14D0DC460A9D}"/>
  </bookViews>
  <sheets>
    <sheet name="Tabelle1" sheetId="1" r:id="rId1"/>
  </sheets>
  <definedNames>
    <definedName name="_xlnm._FilterDatabase" localSheetId="0" hidden="1">Tabelle1!$A$4:$I$4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8" i="1"/>
  <c r="F7" i="1"/>
  <c r="H7" i="1" s="1"/>
  <c r="F6" i="1"/>
  <c r="H6" i="1" s="1"/>
  <c r="H5" i="1"/>
</calcChain>
</file>

<file path=xl/sharedStrings.xml><?xml version="1.0" encoding="utf-8"?>
<sst xmlns="http://schemas.openxmlformats.org/spreadsheetml/2006/main" count="30" uniqueCount="26">
  <si>
    <t>Lf.Nr.</t>
  </si>
  <si>
    <t xml:space="preserve">Bezeichnung </t>
  </si>
  <si>
    <t>Dimensionierung</t>
  </si>
  <si>
    <t>Los  
(1/2)</t>
  </si>
  <si>
    <t>Länge in Meter</t>
  </si>
  <si>
    <t>Gesamtpreis
(optional)</t>
  </si>
  <si>
    <t>Preis je Meter</t>
  </si>
  <si>
    <t>Verkauf [K] / Verpachtung [P] / kostenfreie Sachzuwendung [S]</t>
  </si>
  <si>
    <t>K</t>
  </si>
  <si>
    <t>Anlage</t>
  </si>
  <si>
    <t>B4.1</t>
  </si>
  <si>
    <t>B4.2</t>
  </si>
  <si>
    <t>B4.3</t>
  </si>
  <si>
    <t>B4.4</t>
  </si>
  <si>
    <t>Angaben zu nutzbarer Infrastruktur der Gebietskörperschaft</t>
  </si>
  <si>
    <t>Heselbach Baugebiet BA V</t>
  </si>
  <si>
    <t>Bodenwöhrer Straße, Carl-Orff-Straße
incl. Abzweige 45 Grundstücksanschlüsse</t>
  </si>
  <si>
    <t>Anton-Bruckner-Straße 7-26
incl. Abzweige Hausanschluss</t>
  </si>
  <si>
    <t>SNR 24x7 + 1x14; 7x14
Abzweige Hausanschluss 2x7</t>
  </si>
  <si>
    <t>SNR 24x7
Abzweige Grundstücksanschluss 1x7</t>
  </si>
  <si>
    <t>SNR 24x7 + 5x14 
Abzweige Grundstücksanschluss 1x7</t>
  </si>
  <si>
    <t>SNR 24x7 + 1x14
Abzweige Grundstücksanschluss 2x7</t>
  </si>
  <si>
    <t>Sanierung Gehweg Robert-Stolz-Str. 
Robert-Stolz-Str. 1, 2, 4; Carl-Orff-Str.  4</t>
  </si>
  <si>
    <t>B4.5</t>
  </si>
  <si>
    <t>Heselbach Baugebiet BA III</t>
  </si>
  <si>
    <t>Hauptleitung DN100, Hausanschlüsse DN50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</si>
</sst>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4" fontId="0" fillId="0" borderId="0" xfId="1" applyFont="1" applyAlignment="1">
      <alignment horizontal="left" vertical="center"/>
    </xf>
    <xf numFmtId="4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1" fillId="0" borderId="5" xfId="1" applyFont="1" applyFill="1" applyBorder="1" applyAlignment="1">
      <alignment horizontal="left" vertical="center"/>
    </xf>
    <xf numFmtId="44" fontId="1" fillId="0" borderId="5" xfId="1" applyFont="1" applyFill="1" applyBorder="1" applyAlignment="1">
      <alignment horizontal="right" vertical="center"/>
    </xf>
    <xf numFmtId="0" fontId="0" fillId="0" borderId="5" xfId="0" applyBorder="1" applyAlignment="1">
      <alignment vertical="center" wrapText="1"/>
    </xf>
    <xf numFmtId="2" fontId="0" fillId="0" borderId="5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4" fontId="2" fillId="4" borderId="3" xfId="1" applyFont="1" applyFill="1" applyBorder="1" applyAlignment="1">
      <alignment horizontal="center" vertical="center" wrapText="1"/>
    </xf>
    <xf numFmtId="44" fontId="2" fillId="4" borderId="4" xfId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4481-450B-4D2A-8ACD-AC3B25FC37D5}">
  <sheetPr>
    <pageSetUpPr fitToPage="1"/>
  </sheetPr>
  <dimension ref="A1:I10"/>
  <sheetViews>
    <sheetView tabSelected="1" view="pageLayout" zoomScale="115" zoomScaleNormal="80" zoomScalePageLayoutView="115" workbookViewId="0">
      <selection activeCell="D10" sqref="D10"/>
    </sheetView>
  </sheetViews>
  <sheetFormatPr baseColWidth="10" defaultColWidth="9.140625" defaultRowHeight="15" x14ac:dyDescent="0.25"/>
  <cols>
    <col min="1" max="2" width="9.140625" style="1"/>
    <col min="3" max="3" width="52.42578125" customWidth="1"/>
    <col min="4" max="4" width="45" customWidth="1"/>
    <col min="5" max="5" width="7.28515625" style="1" customWidth="1"/>
    <col min="6" max="6" width="15.85546875" style="2" customWidth="1"/>
    <col min="7" max="7" width="20.42578125" style="2" customWidth="1"/>
    <col min="8" max="8" width="15.28515625" style="3" customWidth="1"/>
    <col min="9" max="9" width="16.7109375" style="5" customWidth="1"/>
    <col min="10" max="12" width="18.7109375" customWidth="1"/>
  </cols>
  <sheetData>
    <row r="1" spans="1:9" ht="11.45" customHeight="1" thickBot="1" x14ac:dyDescent="0.3"/>
    <row r="2" spans="1:9" ht="21.75" thickBot="1" x14ac:dyDescent="0.3">
      <c r="A2" s="13" t="s">
        <v>14</v>
      </c>
      <c r="B2" s="14"/>
      <c r="C2" s="14"/>
      <c r="D2" s="14"/>
      <c r="E2" s="14"/>
      <c r="F2" s="14"/>
      <c r="G2" s="14"/>
      <c r="H2" s="14"/>
      <c r="I2" s="14"/>
    </row>
    <row r="3" spans="1:9" ht="35.450000000000003" customHeight="1" x14ac:dyDescent="0.25">
      <c r="A3" s="15" t="s">
        <v>0</v>
      </c>
      <c r="B3" s="25" t="s">
        <v>9</v>
      </c>
      <c r="C3" s="17" t="s">
        <v>1</v>
      </c>
      <c r="D3" s="17" t="s">
        <v>2</v>
      </c>
      <c r="E3" s="19" t="s">
        <v>3</v>
      </c>
      <c r="F3" s="21" t="s">
        <v>4</v>
      </c>
      <c r="G3" s="21" t="s">
        <v>7</v>
      </c>
      <c r="H3" s="23" t="s">
        <v>6</v>
      </c>
      <c r="I3" s="21" t="s">
        <v>5</v>
      </c>
    </row>
    <row r="4" spans="1:9" ht="35.450000000000003" customHeight="1" thickBot="1" x14ac:dyDescent="0.3">
      <c r="A4" s="16"/>
      <c r="B4" s="26"/>
      <c r="C4" s="18"/>
      <c r="D4" s="18"/>
      <c r="E4" s="20"/>
      <c r="F4" s="22"/>
      <c r="G4" s="22"/>
      <c r="H4" s="24"/>
      <c r="I4" s="22"/>
    </row>
    <row r="5" spans="1:9" ht="35.450000000000003" customHeight="1" thickBot="1" x14ac:dyDescent="0.3">
      <c r="A5" s="6">
        <v>1</v>
      </c>
      <c r="B5" s="7" t="s">
        <v>10</v>
      </c>
      <c r="C5" s="11" t="s">
        <v>17</v>
      </c>
      <c r="D5" s="11" t="s">
        <v>21</v>
      </c>
      <c r="E5" s="8">
        <v>2</v>
      </c>
      <c r="F5" s="12">
        <v>306.89999999999998</v>
      </c>
      <c r="G5" s="8" t="s">
        <v>8</v>
      </c>
      <c r="H5" s="9">
        <f t="shared" ref="H5" si="0">I5/F5</f>
        <v>59.955066797002281</v>
      </c>
      <c r="I5" s="10">
        <v>18400.21</v>
      </c>
    </row>
    <row r="6" spans="1:9" ht="35.450000000000003" customHeight="1" thickBot="1" x14ac:dyDescent="0.3">
      <c r="A6" s="6">
        <v>2</v>
      </c>
      <c r="B6" s="7" t="s">
        <v>11</v>
      </c>
      <c r="C6" s="11" t="s">
        <v>16</v>
      </c>
      <c r="D6" s="11" t="s">
        <v>20</v>
      </c>
      <c r="E6" s="8">
        <v>2</v>
      </c>
      <c r="F6" s="12">
        <f>1657.5+4353.9</f>
        <v>6011.4</v>
      </c>
      <c r="G6" s="8" t="s">
        <v>8</v>
      </c>
      <c r="H6" s="9">
        <f t="shared" ref="H6:H8" si="1">I6/F6</f>
        <v>19.886593805103637</v>
      </c>
      <c r="I6" s="10">
        <v>119546.27</v>
      </c>
    </row>
    <row r="7" spans="1:9" ht="35.450000000000003" customHeight="1" thickBot="1" x14ac:dyDescent="0.3">
      <c r="A7" s="6">
        <v>3</v>
      </c>
      <c r="B7" s="7" t="s">
        <v>12</v>
      </c>
      <c r="C7" s="11" t="s">
        <v>15</v>
      </c>
      <c r="D7" s="11" t="s">
        <v>19</v>
      </c>
      <c r="E7" s="8">
        <v>2</v>
      </c>
      <c r="F7" s="12">
        <f>127.43+206.94+257.83+326.31</f>
        <v>918.51</v>
      </c>
      <c r="G7" s="8" t="s">
        <v>8</v>
      </c>
      <c r="H7" s="9">
        <f t="shared" si="1"/>
        <v>64.059346114903491</v>
      </c>
      <c r="I7" s="10">
        <v>58839.15</v>
      </c>
    </row>
    <row r="8" spans="1:9" ht="57" customHeight="1" thickBot="1" x14ac:dyDescent="0.3">
      <c r="A8" s="6">
        <v>4</v>
      </c>
      <c r="B8" s="7" t="s">
        <v>13</v>
      </c>
      <c r="C8" s="11" t="s">
        <v>22</v>
      </c>
      <c r="D8" s="11" t="s">
        <v>18</v>
      </c>
      <c r="E8" s="8">
        <v>2</v>
      </c>
      <c r="F8" s="12">
        <v>85</v>
      </c>
      <c r="G8" s="8" t="s">
        <v>8</v>
      </c>
      <c r="H8" s="9">
        <f t="shared" si="1"/>
        <v>158.97929411764704</v>
      </c>
      <c r="I8" s="10">
        <v>13513.24</v>
      </c>
    </row>
    <row r="9" spans="1:9" ht="57" customHeight="1" thickBot="1" x14ac:dyDescent="0.3">
      <c r="A9" s="6">
        <v>5</v>
      </c>
      <c r="B9" s="7" t="s">
        <v>23</v>
      </c>
      <c r="C9" s="11" t="s">
        <v>24</v>
      </c>
      <c r="D9" s="11" t="s">
        <v>25</v>
      </c>
      <c r="E9" s="8">
        <v>2</v>
      </c>
      <c r="F9" s="12">
        <v>300</v>
      </c>
      <c r="G9" s="8" t="s">
        <v>8</v>
      </c>
      <c r="H9" s="9">
        <f t="shared" ref="H9" si="2">I9/F9</f>
        <v>66.666666666666671</v>
      </c>
      <c r="I9" s="10">
        <v>20000</v>
      </c>
    </row>
    <row r="10" spans="1:9" x14ac:dyDescent="0.25">
      <c r="E10"/>
      <c r="I10" s="4"/>
    </row>
  </sheetData>
  <autoFilter ref="A4:I4" xr:uid="{387C4481-450B-4D2A-8ACD-AC3B25FC37D5}"/>
  <mergeCells count="10">
    <mergeCell ref="A2:I2"/>
    <mergeCell ref="A3:A4"/>
    <mergeCell ref="C3:C4"/>
    <mergeCell ref="D3:D4"/>
    <mergeCell ref="E3:E4"/>
    <mergeCell ref="F3:F4"/>
    <mergeCell ref="H3:H4"/>
    <mergeCell ref="I3:I4"/>
    <mergeCell ref="G3:G4"/>
    <mergeCell ref="B3:B4"/>
  </mergeCells>
  <pageMargins left="0.25" right="0.25" top="0.75" bottom="0.75" header="0.3" footer="0.3"/>
  <pageSetup paperSize="9" scale="76" fitToHeight="0" orientation="landscape" horizontalDpi="300" r:id="rId1"/>
  <headerFooter>
    <oddHeader>&amp;L&amp;"Arial,Standard"&amp;10Gemeinde Wackersdorf
Anlage B4 Auflistung nutzbare Infrastruktur&amp;CAuswahlverfahren Planung, Errichtung und Betrieb eines Gigabit-Netzes Gigabit-RL 2.0 (2025)&amp;R&amp;10 14.04.2026
WACKERSDORF1BP08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Meiko Gaul</dc:creator>
  <cp:lastModifiedBy>Bastian Schmiofski</cp:lastModifiedBy>
  <cp:lastPrinted>2025-03-26T15:39:25Z</cp:lastPrinted>
  <dcterms:created xsi:type="dcterms:W3CDTF">2024-12-15T10:42:10Z</dcterms:created>
  <dcterms:modified xsi:type="dcterms:W3CDTF">2026-04-16T10:25:59Z</dcterms:modified>
</cp:coreProperties>
</file>