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P:\Techn_Bereich\Hunderdorf_VG_SR\0_IKZ_VG_Hunderdorf_GFP_2p0\05_AV_GbRL_2p0_WLM_EU\02_Teilnahmewettbewerb_TNW\02_technisch\"/>
    </mc:Choice>
  </mc:AlternateContent>
  <xr:revisionPtr revIDLastSave="0" documentId="13_ncr:1_{3A6D215F-233B-4288-A182-AE1EA1FC10B8}" xr6:coauthVersionLast="47" xr6:coauthVersionMax="47" xr10:uidLastSave="{00000000-0000-0000-0000-000000000000}"/>
  <bookViews>
    <workbookView xWindow="-108" yWindow="-108" windowWidth="23256" windowHeight="13896" xr2:uid="{DCF6BA13-ED06-4F42-9148-14D0DC460A9D}"/>
  </bookViews>
  <sheets>
    <sheet name="Tabelle1" sheetId="1" r:id="rId1"/>
  </sheets>
  <definedNames>
    <definedName name="_xlnm._FilterDatabase" localSheetId="0" hidden="1">Tabelle1!$A$4:$I$4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I9" i="1" s="1"/>
  <c r="I8" i="1"/>
  <c r="I7" i="1"/>
  <c r="I6" i="1"/>
  <c r="I5" i="1"/>
</calcChain>
</file>

<file path=xl/sharedStrings.xml><?xml version="1.0" encoding="utf-8"?>
<sst xmlns="http://schemas.openxmlformats.org/spreadsheetml/2006/main" count="56" uniqueCount="36">
  <si>
    <t>Lf.Nr.</t>
  </si>
  <si>
    <t xml:space="preserve">Bezeichnung </t>
  </si>
  <si>
    <t>Dimensionierung</t>
  </si>
  <si>
    <t>Los  
(1/2)</t>
  </si>
  <si>
    <t>Länge in Meter</t>
  </si>
  <si>
    <t>Gesamtpreis
(optional)</t>
  </si>
  <si>
    <t>SNR 24x10 (or)</t>
  </si>
  <si>
    <t>SNR 2x10</t>
  </si>
  <si>
    <t>Preis je Meter</t>
  </si>
  <si>
    <t>Verkauf [K] / Verpachtung [P] / kostenfreie Sachzuwendung [S]</t>
  </si>
  <si>
    <t>K</t>
  </si>
  <si>
    <t>Anlage</t>
  </si>
  <si>
    <t>Bieterangaben zu nutzbarer Infrastruktur</t>
  </si>
  <si>
    <t>Berücksichtigung Länge 
[Meter]</t>
  </si>
  <si>
    <t>Berücksichtigung
im GIS-Netzplan 
[ja/nein]</t>
  </si>
  <si>
    <t>Berücksichtigung im Finanzplan [Angabe 
Zeile / Ziffer]</t>
  </si>
  <si>
    <t>Berücksichtigung im Angebot [einfügen X]</t>
  </si>
  <si>
    <t>Los 1</t>
  </si>
  <si>
    <t>Los 2</t>
  </si>
  <si>
    <t>Bieterpreis
gesamt 
[Euro]</t>
  </si>
  <si>
    <t>Los 1 &amp; Los 2 kombiniert</t>
  </si>
  <si>
    <t>Angaben zu nutzbarer Infrastruktur der Gebietskörperschaft</t>
  </si>
  <si>
    <t>Bergstraße</t>
  </si>
  <si>
    <t>Riedfeld</t>
  </si>
  <si>
    <t>Riedfeldplatz</t>
  </si>
  <si>
    <t>Grundstücksanschluss</t>
  </si>
  <si>
    <t>B4.1</t>
  </si>
  <si>
    <t>Grundstücksanschluss mit Straßenquerung</t>
  </si>
  <si>
    <t>B4.2</t>
  </si>
  <si>
    <t>SNR 2x7</t>
  </si>
  <si>
    <t>Am Bauhof</t>
  </si>
  <si>
    <t>SNR 24x7</t>
  </si>
  <si>
    <t>Thananger Straße</t>
  </si>
  <si>
    <t xml:space="preserve">Thananger Straße </t>
  </si>
  <si>
    <t>SNR 7x16</t>
  </si>
  <si>
    <t>13 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</si>
</sst>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#\ &quot;Stück&quot;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44" fontId="0" fillId="0" borderId="5" xfId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4" fontId="0" fillId="0" borderId="8" xfId="1" applyFont="1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44" fontId="0" fillId="0" borderId="5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 wrapText="1"/>
    </xf>
    <xf numFmtId="44" fontId="0" fillId="0" borderId="5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49" fontId="0" fillId="6" borderId="15" xfId="0" applyNumberFormat="1" applyFill="1" applyBorder="1" applyAlignment="1" applyProtection="1">
      <alignment horizontal="center" vertical="center"/>
      <protection locked="0"/>
    </xf>
    <xf numFmtId="49" fontId="0" fillId="0" borderId="15" xfId="0" applyNumberForma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49" fontId="0" fillId="0" borderId="19" xfId="0" applyNumberFormat="1" applyBorder="1" applyAlignment="1" applyProtection="1">
      <alignment horizontal="center" vertical="center"/>
      <protection locked="0"/>
    </xf>
    <xf numFmtId="1" fontId="0" fillId="0" borderId="6" xfId="1" applyNumberFormat="1" applyFont="1" applyBorder="1" applyAlignment="1" applyProtection="1">
      <alignment horizontal="center" vertical="center"/>
      <protection locked="0"/>
    </xf>
    <xf numFmtId="0" fontId="2" fillId="5" borderId="20" xfId="0" applyFont="1" applyFill="1" applyBorder="1" applyAlignment="1">
      <alignment horizontal="center" vertical="center" wrapText="1"/>
    </xf>
    <xf numFmtId="44" fontId="0" fillId="0" borderId="5" xfId="1" applyFont="1" applyBorder="1" applyAlignment="1">
      <alignment horizontal="right" vertical="center"/>
    </xf>
    <xf numFmtId="44" fontId="0" fillId="0" borderId="8" xfId="1" applyFont="1" applyBorder="1" applyAlignment="1">
      <alignment horizontal="right" vertical="center"/>
    </xf>
    <xf numFmtId="165" fontId="0" fillId="0" borderId="5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4" fontId="2" fillId="4" borderId="3" xfId="1" applyFont="1" applyFill="1" applyBorder="1" applyAlignment="1">
      <alignment horizontal="center" vertical="center" wrapText="1"/>
    </xf>
    <xf numFmtId="44" fontId="2" fillId="4" borderId="4" xfId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165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4" fontId="0" fillId="0" borderId="3" xfId="1" applyFont="1" applyBorder="1" applyAlignment="1">
      <alignment horizontal="left" vertical="center" wrapText="1"/>
    </xf>
    <xf numFmtId="44" fontId="0" fillId="0" borderId="3" xfId="1" applyFont="1" applyBorder="1" applyAlignment="1">
      <alignment horizontal="right" vertical="center"/>
    </xf>
    <xf numFmtId="165" fontId="0" fillId="0" borderId="5" xfId="0" applyNumberFormat="1" applyBorder="1" applyAlignment="1">
      <alignment horizontal="center" vertical="center"/>
    </xf>
    <xf numFmtId="164" fontId="0" fillId="0" borderId="18" xfId="1" applyNumberFormat="1" applyFont="1" applyBorder="1" applyAlignment="1">
      <alignment vertical="center"/>
    </xf>
    <xf numFmtId="44" fontId="0" fillId="0" borderId="5" xfId="1" applyFont="1" applyBorder="1" applyAlignment="1">
      <alignment horizontal="center" vertical="center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C4481-450B-4D2A-8ACD-AC3B25FC37D5}">
  <sheetPr>
    <pageSetUpPr fitToPage="1"/>
  </sheetPr>
  <dimension ref="A1:P15"/>
  <sheetViews>
    <sheetView tabSelected="1" view="pageLayout" zoomScale="70" zoomScaleNormal="80" zoomScalePageLayoutView="70" workbookViewId="0">
      <selection activeCell="K9" sqref="K9"/>
    </sheetView>
  </sheetViews>
  <sheetFormatPr baseColWidth="10" defaultColWidth="9.109375" defaultRowHeight="14.4" x14ac:dyDescent="0.3"/>
  <cols>
    <col min="1" max="2" width="9.109375" style="16"/>
    <col min="3" max="3" width="43.33203125" customWidth="1"/>
    <col min="4" max="4" width="30.6640625" customWidth="1"/>
    <col min="5" max="5" width="7.33203125" style="16" customWidth="1"/>
    <col min="6" max="6" width="15.88671875" style="17" customWidth="1"/>
    <col min="7" max="7" width="18.6640625" style="17" customWidth="1"/>
    <col min="8" max="8" width="15.33203125" style="18" customWidth="1"/>
    <col min="9" max="9" width="16.6640625" style="19" customWidth="1"/>
    <col min="10" max="12" width="18.6640625" customWidth="1"/>
    <col min="13" max="13" width="17.6640625" customWidth="1"/>
    <col min="16" max="16" width="13" customWidth="1"/>
  </cols>
  <sheetData>
    <row r="1" spans="1:16" ht="10.199999999999999" customHeight="1" thickBot="1" x14ac:dyDescent="0.35"/>
    <row r="2" spans="1:16" ht="21.6" thickBot="1" x14ac:dyDescent="0.35">
      <c r="A2" s="33" t="s">
        <v>21</v>
      </c>
      <c r="B2" s="34"/>
      <c r="C2" s="34"/>
      <c r="D2" s="34"/>
      <c r="E2" s="34"/>
      <c r="F2" s="34"/>
      <c r="G2" s="34"/>
      <c r="H2" s="34"/>
      <c r="I2" s="34"/>
      <c r="J2" s="33" t="s">
        <v>12</v>
      </c>
      <c r="K2" s="34"/>
      <c r="L2" s="34"/>
      <c r="M2" s="34"/>
      <c r="N2" s="34"/>
      <c r="O2" s="34"/>
      <c r="P2" s="35"/>
    </row>
    <row r="3" spans="1:16" ht="35.4" customHeight="1" thickBot="1" x14ac:dyDescent="0.35">
      <c r="A3" s="45" t="s">
        <v>0</v>
      </c>
      <c r="B3" s="57" t="s">
        <v>11</v>
      </c>
      <c r="C3" s="47" t="s">
        <v>1</v>
      </c>
      <c r="D3" s="47" t="s">
        <v>2</v>
      </c>
      <c r="E3" s="49" t="s">
        <v>3</v>
      </c>
      <c r="F3" s="51" t="s">
        <v>4</v>
      </c>
      <c r="G3" s="51" t="s">
        <v>9</v>
      </c>
      <c r="H3" s="53" t="s">
        <v>8</v>
      </c>
      <c r="I3" s="55" t="s">
        <v>5</v>
      </c>
      <c r="J3" s="36" t="s">
        <v>13</v>
      </c>
      <c r="K3" s="38" t="s">
        <v>19</v>
      </c>
      <c r="L3" s="38" t="s">
        <v>14</v>
      </c>
      <c r="M3" s="40" t="s">
        <v>15</v>
      </c>
      <c r="N3" s="42" t="s">
        <v>16</v>
      </c>
      <c r="O3" s="43"/>
      <c r="P3" s="44"/>
    </row>
    <row r="4" spans="1:16" ht="52.95" customHeight="1" thickBot="1" x14ac:dyDescent="0.35">
      <c r="A4" s="46"/>
      <c r="B4" s="58"/>
      <c r="C4" s="48"/>
      <c r="D4" s="48"/>
      <c r="E4" s="50"/>
      <c r="F4" s="52"/>
      <c r="G4" s="52"/>
      <c r="H4" s="54"/>
      <c r="I4" s="56"/>
      <c r="J4" s="37"/>
      <c r="K4" s="39"/>
      <c r="L4" s="39"/>
      <c r="M4" s="41"/>
      <c r="N4" s="21" t="s">
        <v>17</v>
      </c>
      <c r="O4" s="21" t="s">
        <v>18</v>
      </c>
      <c r="P4" s="29" t="s">
        <v>20</v>
      </c>
    </row>
    <row r="5" spans="1:16" s="5" customFormat="1" ht="41.25" customHeight="1" thickBot="1" x14ac:dyDescent="0.35">
      <c r="A5" s="1">
        <v>1</v>
      </c>
      <c r="B5" s="20" t="s">
        <v>26</v>
      </c>
      <c r="C5" s="2" t="s">
        <v>22</v>
      </c>
      <c r="D5" s="2" t="s">
        <v>6</v>
      </c>
      <c r="E5" s="3">
        <v>2</v>
      </c>
      <c r="F5" s="3">
        <v>110</v>
      </c>
      <c r="G5" s="3" t="s">
        <v>10</v>
      </c>
      <c r="H5" s="4">
        <v>45</v>
      </c>
      <c r="I5" s="30">
        <f>F5*H5</f>
        <v>4950</v>
      </c>
      <c r="J5" s="28"/>
      <c r="K5" s="22"/>
      <c r="L5" s="23"/>
      <c r="M5" s="23"/>
      <c r="N5" s="24"/>
      <c r="O5" s="25"/>
      <c r="P5" s="26"/>
    </row>
    <row r="6" spans="1:16" s="5" customFormat="1" ht="41.25" customHeight="1" thickBot="1" x14ac:dyDescent="0.35">
      <c r="A6" s="6">
        <v>2</v>
      </c>
      <c r="B6" s="20" t="s">
        <v>26</v>
      </c>
      <c r="C6" s="7" t="s">
        <v>23</v>
      </c>
      <c r="D6" s="2" t="s">
        <v>6</v>
      </c>
      <c r="E6" s="8">
        <v>2</v>
      </c>
      <c r="F6" s="9">
        <v>350</v>
      </c>
      <c r="G6" s="9" t="s">
        <v>10</v>
      </c>
      <c r="H6" s="10">
        <v>45</v>
      </c>
      <c r="I6" s="31">
        <f>F6*H6</f>
        <v>15750</v>
      </c>
      <c r="J6" s="28"/>
      <c r="K6" s="22"/>
      <c r="L6" s="27"/>
      <c r="M6" s="23"/>
      <c r="N6" s="24"/>
      <c r="O6" s="25"/>
      <c r="P6" s="26"/>
    </row>
    <row r="7" spans="1:16" s="5" customFormat="1" ht="41.25" customHeight="1" thickBot="1" x14ac:dyDescent="0.35">
      <c r="A7" s="1">
        <v>3</v>
      </c>
      <c r="B7" s="20" t="s">
        <v>26</v>
      </c>
      <c r="C7" s="2" t="s">
        <v>24</v>
      </c>
      <c r="D7" s="2" t="s">
        <v>6</v>
      </c>
      <c r="E7" s="3">
        <v>2</v>
      </c>
      <c r="F7" s="3">
        <v>45</v>
      </c>
      <c r="G7" s="3" t="s">
        <v>10</v>
      </c>
      <c r="H7" s="4">
        <v>45</v>
      </c>
      <c r="I7" s="30">
        <f>F7*H7</f>
        <v>2025</v>
      </c>
      <c r="J7" s="28"/>
      <c r="K7" s="22"/>
      <c r="L7" s="23"/>
      <c r="M7" s="23"/>
      <c r="N7" s="24"/>
      <c r="O7" s="25"/>
      <c r="P7" s="26"/>
    </row>
    <row r="8" spans="1:16" s="5" customFormat="1" ht="41.25" customHeight="1" thickBot="1" x14ac:dyDescent="0.35">
      <c r="A8" s="11">
        <v>4</v>
      </c>
      <c r="B8" s="20" t="s">
        <v>26</v>
      </c>
      <c r="C8" s="59" t="s">
        <v>27</v>
      </c>
      <c r="D8" s="59" t="s">
        <v>7</v>
      </c>
      <c r="E8" s="8">
        <v>2</v>
      </c>
      <c r="F8" s="64">
        <v>17</v>
      </c>
      <c r="G8" s="65" t="s">
        <v>10</v>
      </c>
      <c r="H8" s="66">
        <v>500</v>
      </c>
      <c r="I8" s="67">
        <f>F8*H8</f>
        <v>8500</v>
      </c>
      <c r="J8" s="28"/>
      <c r="K8" s="22"/>
      <c r="L8" s="27"/>
      <c r="M8" s="23"/>
      <c r="N8" s="24"/>
      <c r="O8" s="25"/>
      <c r="P8" s="26"/>
    </row>
    <row r="9" spans="1:16" s="5" customFormat="1" ht="40.799999999999997" customHeight="1" thickBot="1" x14ac:dyDescent="0.35">
      <c r="A9" s="11">
        <v>5</v>
      </c>
      <c r="B9" s="60" t="s">
        <v>26</v>
      </c>
      <c r="C9" s="61" t="s">
        <v>25</v>
      </c>
      <c r="D9" s="62" t="s">
        <v>7</v>
      </c>
      <c r="E9" s="3">
        <v>2</v>
      </c>
      <c r="F9" s="68">
        <f>32-F8</f>
        <v>15</v>
      </c>
      <c r="G9" s="3" t="s">
        <v>10</v>
      </c>
      <c r="H9" s="15">
        <v>100</v>
      </c>
      <c r="I9" s="69">
        <f>F9*H9</f>
        <v>1500</v>
      </c>
      <c r="J9" s="28"/>
      <c r="K9" s="22"/>
      <c r="L9" s="23"/>
      <c r="M9" s="23"/>
      <c r="N9" s="24"/>
      <c r="O9" s="25"/>
      <c r="P9" s="26"/>
    </row>
    <row r="10" spans="1:16" ht="40.799999999999997" customHeight="1" thickBot="1" x14ac:dyDescent="0.35">
      <c r="A10" s="1">
        <v>6</v>
      </c>
      <c r="B10" s="11" t="s">
        <v>28</v>
      </c>
      <c r="C10" s="63" t="s">
        <v>25</v>
      </c>
      <c r="D10" s="12" t="s">
        <v>29</v>
      </c>
      <c r="E10" s="9">
        <v>1</v>
      </c>
      <c r="F10" s="13" t="s">
        <v>35</v>
      </c>
      <c r="G10" s="32" t="s">
        <v>10</v>
      </c>
      <c r="H10" s="15">
        <v>115</v>
      </c>
      <c r="I10" s="69">
        <v>1495</v>
      </c>
      <c r="J10" s="28"/>
      <c r="K10" s="22"/>
      <c r="L10" s="27"/>
      <c r="M10" s="23"/>
      <c r="N10" s="24"/>
      <c r="O10" s="25"/>
      <c r="P10" s="26"/>
    </row>
    <row r="11" spans="1:16" ht="41.4" customHeight="1" thickBot="1" x14ac:dyDescent="0.35">
      <c r="A11" s="1">
        <v>7</v>
      </c>
      <c r="B11" s="11" t="s">
        <v>28</v>
      </c>
      <c r="C11" s="63" t="s">
        <v>30</v>
      </c>
      <c r="D11" s="12" t="s">
        <v>31</v>
      </c>
      <c r="E11" s="9">
        <v>1</v>
      </c>
      <c r="F11" s="13">
        <v>150</v>
      </c>
      <c r="G11" s="32" t="s">
        <v>10</v>
      </c>
      <c r="H11" s="15">
        <v>50</v>
      </c>
      <c r="I11" s="69">
        <v>7500</v>
      </c>
      <c r="J11" s="28"/>
      <c r="K11" s="22"/>
      <c r="L11" s="23"/>
      <c r="M11" s="23"/>
      <c r="N11" s="24"/>
      <c r="O11" s="25"/>
      <c r="P11" s="26"/>
    </row>
    <row r="12" spans="1:16" ht="40.799999999999997" customHeight="1" thickBot="1" x14ac:dyDescent="0.35">
      <c r="A12" s="11">
        <v>8</v>
      </c>
      <c r="B12" s="11" t="s">
        <v>28</v>
      </c>
      <c r="C12" s="63" t="s">
        <v>32</v>
      </c>
      <c r="D12" s="12" t="s">
        <v>31</v>
      </c>
      <c r="E12" s="9">
        <v>1</v>
      </c>
      <c r="F12" s="13">
        <v>140</v>
      </c>
      <c r="G12" s="32" t="s">
        <v>10</v>
      </c>
      <c r="H12" s="15">
        <v>50</v>
      </c>
      <c r="I12" s="69">
        <v>7000</v>
      </c>
      <c r="J12" s="28"/>
      <c r="K12" s="22"/>
      <c r="L12" s="27"/>
      <c r="M12" s="23"/>
      <c r="N12" s="24"/>
      <c r="O12" s="25"/>
      <c r="P12" s="26"/>
    </row>
    <row r="13" spans="1:16" ht="40.799999999999997" customHeight="1" thickBot="1" x14ac:dyDescent="0.35">
      <c r="A13" s="1">
        <v>9</v>
      </c>
      <c r="B13" s="1" t="s">
        <v>28</v>
      </c>
      <c r="C13" s="63" t="s">
        <v>33</v>
      </c>
      <c r="D13" s="62" t="s">
        <v>34</v>
      </c>
      <c r="E13" s="14">
        <v>1</v>
      </c>
      <c r="F13" s="3">
        <v>140</v>
      </c>
      <c r="G13" s="70" t="s">
        <v>10</v>
      </c>
      <c r="H13" s="69">
        <v>50</v>
      </c>
      <c r="I13" s="69">
        <v>7000</v>
      </c>
      <c r="J13" s="28"/>
      <c r="K13" s="22"/>
      <c r="L13" s="23"/>
      <c r="M13" s="23"/>
      <c r="N13" s="24"/>
      <c r="O13" s="25"/>
      <c r="P13" s="26"/>
    </row>
    <row r="14" spans="1:16" ht="40.799999999999997" customHeight="1" x14ac:dyDescent="0.3"/>
    <row r="15" spans="1:16" ht="40.799999999999997" customHeight="1" x14ac:dyDescent="0.3"/>
  </sheetData>
  <autoFilter ref="A4:I4" xr:uid="{387C4481-450B-4D2A-8ACD-AC3B25FC37D5}"/>
  <mergeCells count="16">
    <mergeCell ref="A2:I2"/>
    <mergeCell ref="A3:A4"/>
    <mergeCell ref="C3:C4"/>
    <mergeCell ref="D3:D4"/>
    <mergeCell ref="E3:E4"/>
    <mergeCell ref="F3:F4"/>
    <mergeCell ref="H3:H4"/>
    <mergeCell ref="I3:I4"/>
    <mergeCell ref="G3:G4"/>
    <mergeCell ref="B3:B4"/>
    <mergeCell ref="J2:P2"/>
    <mergeCell ref="J3:J4"/>
    <mergeCell ref="K3:K4"/>
    <mergeCell ref="L3:L4"/>
    <mergeCell ref="M3:M4"/>
    <mergeCell ref="N3:P3"/>
  </mergeCells>
  <phoneticPr fontId="4" type="noConversion"/>
  <pageMargins left="0.25" right="0.25" top="0.75" bottom="0.75" header="0.3" footer="0.3"/>
  <pageSetup paperSize="9" scale="52" fitToHeight="0" orientation="landscape" horizontalDpi="300" r:id="rId1"/>
  <headerFooter>
    <oddHeader xml:space="preserve">&amp;L&amp;"Arial,Standard"&amp;10Gemeinde Hunderdorf
D1.5-A-Bieterangaben nutzbare Infrastruktur&amp;CAuswahlverfahren Planung, Errichtung und Betrieb eines Gigabit-Netzes Gigabit-RL 2.0 (2024)&amp;R&amp;10 02.09.2026
VGHUNDERDORF1BP05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Meiko Gaul</dc:creator>
  <cp:lastModifiedBy>Sophia Weichmann</cp:lastModifiedBy>
  <cp:lastPrinted>2025-03-26T15:39:25Z</cp:lastPrinted>
  <dcterms:created xsi:type="dcterms:W3CDTF">2024-12-15T10:42:10Z</dcterms:created>
  <dcterms:modified xsi:type="dcterms:W3CDTF">2026-09-01T07:10:13Z</dcterms:modified>
</cp:coreProperties>
</file>