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Hunderdorf_VG_SR\0_IKZ_VG_Hunderdorf_GFP_2p0\05_AV_GbRL_2p0_WLM_EU\02_Teilnahmewettbewerb_TNW\02_technisch\"/>
    </mc:Choice>
  </mc:AlternateContent>
  <xr:revisionPtr revIDLastSave="0" documentId="13_ncr:1_{4F01D8F4-972C-4B53-BA86-9700DF961B9B}" xr6:coauthVersionLast="47" xr6:coauthVersionMax="47" xr10:uidLastSave="{00000000-0000-0000-0000-000000000000}"/>
  <bookViews>
    <workbookView xWindow="-108" yWindow="-108" windowWidth="23256" windowHeight="13896" xr2:uid="{DCF6BA13-ED06-4F42-9148-14D0DC460A9D}"/>
  </bookViews>
  <sheets>
    <sheet name="Tabelle1" sheetId="1" r:id="rId1"/>
  </sheets>
  <definedNames>
    <definedName name="_xlnm._FilterDatabase" localSheetId="0" hidden="1">Tabelle1!$A$4:$I$4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F9" i="1"/>
  <c r="I9" i="1" s="1"/>
  <c r="I7" i="1"/>
  <c r="I6" i="1"/>
  <c r="I5" i="1"/>
  <c r="I8" i="1"/>
  <c r="I10" i="1" l="1"/>
</calcChain>
</file>

<file path=xl/sharedStrings.xml><?xml version="1.0" encoding="utf-8"?>
<sst xmlns="http://schemas.openxmlformats.org/spreadsheetml/2006/main" count="47" uniqueCount="27">
  <si>
    <t>Lf.Nr.</t>
  </si>
  <si>
    <t xml:space="preserve">Bezeichnung </t>
  </si>
  <si>
    <t>Dimensionierung</t>
  </si>
  <si>
    <t>Los  
(1/2)</t>
  </si>
  <si>
    <t>Gesamtpreis
(optional)</t>
  </si>
  <si>
    <t>SNR 24x10 (or)</t>
  </si>
  <si>
    <t>SNR 2x10</t>
  </si>
  <si>
    <t>Verkauf [K] / Verpachtung [P] / kostenfreie Sachzuwendung [S]</t>
  </si>
  <si>
    <t>K</t>
  </si>
  <si>
    <t>Anlage</t>
  </si>
  <si>
    <t>Angaben zu nutzbarer Infrastruktur der Gebietskörperschaft</t>
  </si>
  <si>
    <t>Bergstraße</t>
  </si>
  <si>
    <t>Riedfeld</t>
  </si>
  <si>
    <t>Riedfeldplatz</t>
  </si>
  <si>
    <t>Grundstücksanschluss</t>
  </si>
  <si>
    <t>Länge in Meter/Stück</t>
  </si>
  <si>
    <t>Preis je Meter/Stück</t>
  </si>
  <si>
    <t>Grundstücksanschluss mit Straßenquerung</t>
  </si>
  <si>
    <t>B4.1</t>
  </si>
  <si>
    <t>SNR 2x7</t>
  </si>
  <si>
    <t>13 Stück</t>
  </si>
  <si>
    <t>Am Bauhof</t>
  </si>
  <si>
    <t>SNR 24x7</t>
  </si>
  <si>
    <t>Thananger Straße</t>
  </si>
  <si>
    <t xml:space="preserve">Thananger Straße </t>
  </si>
  <si>
    <t>SNR 7x16</t>
  </si>
  <si>
    <t>B4.2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</si>
</sst>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#\ &quot;Stück&quot;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4" fontId="0" fillId="0" borderId="5" xfId="1" applyFont="1" applyBorder="1" applyAlignment="1">
      <alignment horizontal="left" vertical="center"/>
    </xf>
    <xf numFmtId="44" fontId="0" fillId="0" borderId="5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4" fontId="0" fillId="0" borderId="8" xfId="1" applyFont="1" applyBorder="1" applyAlignment="1">
      <alignment horizontal="left" vertical="center"/>
    </xf>
    <xf numFmtId="44" fontId="0" fillId="0" borderId="8" xfId="1" applyFon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44" fontId="0" fillId="0" borderId="5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 wrapText="1"/>
    </xf>
    <xf numFmtId="44" fontId="2" fillId="0" borderId="0" xfId="0" applyNumberFormat="1" applyFont="1" applyAlignment="1">
      <alignment vertical="center"/>
    </xf>
    <xf numFmtId="44" fontId="2" fillId="0" borderId="0" xfId="0" applyNumberFormat="1" applyFont="1"/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16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4" fontId="0" fillId="0" borderId="3" xfId="1" applyFont="1" applyBorder="1" applyAlignment="1">
      <alignment horizontal="left" vertical="center" wrapText="1"/>
    </xf>
    <xf numFmtId="44" fontId="0" fillId="0" borderId="3" xfId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165" fontId="0" fillId="0" borderId="5" xfId="0" applyNumberFormat="1" applyBorder="1" applyAlignment="1">
      <alignment horizontal="center" vertical="center"/>
    </xf>
    <xf numFmtId="164" fontId="0" fillId="0" borderId="14" xfId="1" applyNumberFormat="1" applyFont="1" applyBorder="1" applyAlignment="1">
      <alignment vertical="center"/>
    </xf>
    <xf numFmtId="44" fontId="0" fillId="0" borderId="5" xfId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I16"/>
  <sheetViews>
    <sheetView tabSelected="1" view="pageLayout" zoomScale="60" zoomScaleNormal="80" zoomScalePageLayoutView="60" workbookViewId="0">
      <selection activeCell="A11" sqref="A11:I14"/>
    </sheetView>
  </sheetViews>
  <sheetFormatPr baseColWidth="10" defaultColWidth="9.109375" defaultRowHeight="14.4" x14ac:dyDescent="0.3"/>
  <cols>
    <col min="1" max="2" width="9.109375" style="17"/>
    <col min="3" max="3" width="52.44140625" customWidth="1"/>
    <col min="4" max="4" width="45" customWidth="1"/>
    <col min="5" max="5" width="7.33203125" style="17" customWidth="1"/>
    <col min="6" max="6" width="15.88671875" style="18" customWidth="1"/>
    <col min="7" max="7" width="20.44140625" style="18" customWidth="1"/>
    <col min="8" max="8" width="15.33203125" style="19" customWidth="1"/>
    <col min="9" max="9" width="16.6640625" style="20" customWidth="1"/>
    <col min="10" max="12" width="18.6640625" customWidth="1"/>
  </cols>
  <sheetData>
    <row r="1" spans="1:9" ht="11.4" customHeight="1" thickBot="1" x14ac:dyDescent="0.35"/>
    <row r="2" spans="1:9" ht="21.6" thickBot="1" x14ac:dyDescent="0.35">
      <c r="A2" s="37" t="s">
        <v>10</v>
      </c>
      <c r="B2" s="38"/>
      <c r="C2" s="38"/>
      <c r="D2" s="38"/>
      <c r="E2" s="38"/>
      <c r="F2" s="38"/>
      <c r="G2" s="38"/>
      <c r="H2" s="38"/>
      <c r="I2" s="38"/>
    </row>
    <row r="3" spans="1:9" ht="35.4" customHeight="1" x14ac:dyDescent="0.3">
      <c r="A3" s="39" t="s">
        <v>0</v>
      </c>
      <c r="B3" s="49" t="s">
        <v>9</v>
      </c>
      <c r="C3" s="41" t="s">
        <v>1</v>
      </c>
      <c r="D3" s="41" t="s">
        <v>2</v>
      </c>
      <c r="E3" s="43" t="s">
        <v>3</v>
      </c>
      <c r="F3" s="45" t="s">
        <v>15</v>
      </c>
      <c r="G3" s="45" t="s">
        <v>7</v>
      </c>
      <c r="H3" s="47" t="s">
        <v>16</v>
      </c>
      <c r="I3" s="45" t="s">
        <v>4</v>
      </c>
    </row>
    <row r="4" spans="1:9" ht="35.4" customHeight="1" thickBot="1" x14ac:dyDescent="0.35">
      <c r="A4" s="40"/>
      <c r="B4" s="50"/>
      <c r="C4" s="42"/>
      <c r="D4" s="42"/>
      <c r="E4" s="44"/>
      <c r="F4" s="46"/>
      <c r="G4" s="46"/>
      <c r="H4" s="48"/>
      <c r="I4" s="46"/>
    </row>
    <row r="5" spans="1:9" s="6" customFormat="1" ht="41.25" customHeight="1" thickBot="1" x14ac:dyDescent="0.35">
      <c r="A5" s="1">
        <v>1</v>
      </c>
      <c r="B5" s="21" t="s">
        <v>18</v>
      </c>
      <c r="C5" s="2" t="s">
        <v>11</v>
      </c>
      <c r="D5" s="2" t="s">
        <v>5</v>
      </c>
      <c r="E5" s="3">
        <v>2</v>
      </c>
      <c r="F5" s="3">
        <v>110</v>
      </c>
      <c r="G5" s="3" t="s">
        <v>8</v>
      </c>
      <c r="H5" s="4">
        <v>45</v>
      </c>
      <c r="I5" s="5">
        <f>F5*H5</f>
        <v>4950</v>
      </c>
    </row>
    <row r="6" spans="1:9" s="6" customFormat="1" ht="41.25" customHeight="1" thickBot="1" x14ac:dyDescent="0.35">
      <c r="A6" s="7">
        <v>2</v>
      </c>
      <c r="B6" s="21" t="s">
        <v>18</v>
      </c>
      <c r="C6" s="8" t="s">
        <v>12</v>
      </c>
      <c r="D6" s="2" t="s">
        <v>5</v>
      </c>
      <c r="E6" s="9">
        <v>2</v>
      </c>
      <c r="F6" s="10">
        <v>350</v>
      </c>
      <c r="G6" s="10" t="s">
        <v>8</v>
      </c>
      <c r="H6" s="11">
        <v>45</v>
      </c>
      <c r="I6" s="12">
        <f>F6*H6</f>
        <v>15750</v>
      </c>
    </row>
    <row r="7" spans="1:9" s="6" customFormat="1" ht="41.25" customHeight="1" thickBot="1" x14ac:dyDescent="0.35">
      <c r="A7" s="1">
        <v>3</v>
      </c>
      <c r="B7" s="21" t="s">
        <v>18</v>
      </c>
      <c r="C7" s="2" t="s">
        <v>13</v>
      </c>
      <c r="D7" s="2" t="s">
        <v>5</v>
      </c>
      <c r="E7" s="3">
        <v>2</v>
      </c>
      <c r="F7" s="3">
        <v>45</v>
      </c>
      <c r="G7" s="3" t="s">
        <v>8</v>
      </c>
      <c r="H7" s="4">
        <v>45</v>
      </c>
      <c r="I7" s="5">
        <f>F7*H7</f>
        <v>2025</v>
      </c>
    </row>
    <row r="8" spans="1:9" s="6" customFormat="1" ht="41.25" customHeight="1" thickBot="1" x14ac:dyDescent="0.35">
      <c r="A8" s="13">
        <v>4</v>
      </c>
      <c r="B8" s="21" t="s">
        <v>18</v>
      </c>
      <c r="C8" s="26" t="s">
        <v>17</v>
      </c>
      <c r="D8" s="26" t="s">
        <v>6</v>
      </c>
      <c r="E8" s="9">
        <v>2</v>
      </c>
      <c r="F8" s="27">
        <v>17</v>
      </c>
      <c r="G8" s="28" t="s">
        <v>8</v>
      </c>
      <c r="H8" s="29">
        <v>500</v>
      </c>
      <c r="I8" s="30">
        <f>F8*H8</f>
        <v>8500</v>
      </c>
    </row>
    <row r="9" spans="1:9" s="6" customFormat="1" ht="41.25" customHeight="1" thickBot="1" x14ac:dyDescent="0.35">
      <c r="A9" s="13">
        <v>5</v>
      </c>
      <c r="B9" s="31" t="s">
        <v>18</v>
      </c>
      <c r="C9" s="32" t="s">
        <v>14</v>
      </c>
      <c r="D9" s="33" t="s">
        <v>6</v>
      </c>
      <c r="E9" s="3">
        <v>2</v>
      </c>
      <c r="F9" s="34">
        <f>32-F8</f>
        <v>15</v>
      </c>
      <c r="G9" s="3" t="s">
        <v>8</v>
      </c>
      <c r="H9" s="16">
        <v>100</v>
      </c>
      <c r="I9" s="35">
        <f>F9*H9</f>
        <v>1500</v>
      </c>
    </row>
    <row r="10" spans="1:9" s="6" customFormat="1" ht="41.25" customHeight="1" thickBot="1" x14ac:dyDescent="0.35">
      <c r="A10" s="1"/>
      <c r="I10" s="23">
        <f>SUM(I5:I9)</f>
        <v>32725</v>
      </c>
    </row>
    <row r="11" spans="1:9" s="6" customFormat="1" ht="41.25" customHeight="1" thickBot="1" x14ac:dyDescent="0.35">
      <c r="A11" s="1">
        <v>6</v>
      </c>
      <c r="B11" s="13" t="s">
        <v>26</v>
      </c>
      <c r="C11" s="25" t="s">
        <v>14</v>
      </c>
      <c r="D11" s="14" t="s">
        <v>19</v>
      </c>
      <c r="E11" s="14">
        <v>1</v>
      </c>
      <c r="F11" s="15" t="s">
        <v>20</v>
      </c>
      <c r="G11" s="22" t="s">
        <v>8</v>
      </c>
      <c r="H11" s="16">
        <v>115</v>
      </c>
      <c r="I11" s="35">
        <v>1495</v>
      </c>
    </row>
    <row r="12" spans="1:9" s="6" customFormat="1" ht="41.25" customHeight="1" thickBot="1" x14ac:dyDescent="0.35">
      <c r="A12" s="1">
        <v>7</v>
      </c>
      <c r="B12" s="13" t="s">
        <v>26</v>
      </c>
      <c r="C12" s="25" t="s">
        <v>21</v>
      </c>
      <c r="D12" s="14" t="s">
        <v>22</v>
      </c>
      <c r="E12" s="14">
        <v>1</v>
      </c>
      <c r="F12" s="15">
        <v>150</v>
      </c>
      <c r="G12" s="22" t="s">
        <v>8</v>
      </c>
      <c r="H12" s="16">
        <v>50</v>
      </c>
      <c r="I12" s="35">
        <v>7500</v>
      </c>
    </row>
    <row r="13" spans="1:9" s="6" customFormat="1" ht="41.25" customHeight="1" thickBot="1" x14ac:dyDescent="0.35">
      <c r="A13" s="13">
        <v>8</v>
      </c>
      <c r="B13" s="13" t="s">
        <v>26</v>
      </c>
      <c r="C13" s="25" t="s">
        <v>23</v>
      </c>
      <c r="D13" s="14" t="s">
        <v>22</v>
      </c>
      <c r="E13" s="14">
        <v>1</v>
      </c>
      <c r="F13" s="15">
        <v>140</v>
      </c>
      <c r="G13" s="22" t="s">
        <v>8</v>
      </c>
      <c r="H13" s="16">
        <v>50</v>
      </c>
      <c r="I13" s="35">
        <v>7000</v>
      </c>
    </row>
    <row r="14" spans="1:9" s="6" customFormat="1" ht="41.25" customHeight="1" thickBot="1" x14ac:dyDescent="0.35">
      <c r="A14" s="1">
        <v>9</v>
      </c>
      <c r="B14" s="1" t="s">
        <v>26</v>
      </c>
      <c r="C14" s="25" t="s">
        <v>24</v>
      </c>
      <c r="D14" s="33" t="s">
        <v>25</v>
      </c>
      <c r="E14" s="33">
        <v>1</v>
      </c>
      <c r="F14" s="3">
        <v>140</v>
      </c>
      <c r="G14" s="36" t="s">
        <v>8</v>
      </c>
      <c r="H14" s="35">
        <v>50</v>
      </c>
      <c r="I14" s="35">
        <v>7000</v>
      </c>
    </row>
    <row r="15" spans="1:9" ht="41.25" customHeight="1" x14ac:dyDescent="0.3">
      <c r="B15"/>
      <c r="E15"/>
      <c r="F15"/>
      <c r="G15"/>
      <c r="H15"/>
      <c r="I15" s="24">
        <f>SUM(I11:I14)</f>
        <v>22995</v>
      </c>
    </row>
    <row r="16" spans="1:9" x14ac:dyDescent="0.3">
      <c r="E16"/>
    </row>
  </sheetData>
  <autoFilter ref="A4:I4" xr:uid="{387C4481-450B-4D2A-8ACD-AC3B25FC37D5}"/>
  <mergeCells count="10">
    <mergeCell ref="A2:I2"/>
    <mergeCell ref="A3:A4"/>
    <mergeCell ref="C3:C4"/>
    <mergeCell ref="D3:D4"/>
    <mergeCell ref="E3:E4"/>
    <mergeCell ref="F3:F4"/>
    <mergeCell ref="H3:H4"/>
    <mergeCell ref="I3:I4"/>
    <mergeCell ref="G3:G4"/>
    <mergeCell ref="B3:B4"/>
  </mergeCells>
  <phoneticPr fontId="4" type="noConversion"/>
  <pageMargins left="0.25" right="0.25" top="0.75" bottom="0.75" header="0.3" footer="0.3"/>
  <pageSetup paperSize="9" scale="74" fitToHeight="0" orientation="landscape" horizontalDpi="300" r:id="rId1"/>
  <headerFooter>
    <oddHeader xml:space="preserve">&amp;L&amp;"Arial,Standard"&amp;10Verwaltungsgemeinschaft Hunderdorf
Anlage B4 Auflistung nutzbare Infrastruktur&amp;CAuswahlverfahren Planung, Errichtung und Betrieb eines Gigabit-Netzes Gigabit-RL 2.0 (2024)&amp;R&amp;10 02.09.2026
VGHUNDERDORG1BP05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Sophia Weichmann</cp:lastModifiedBy>
  <cp:lastPrinted>2025-03-26T15:39:25Z</cp:lastPrinted>
  <dcterms:created xsi:type="dcterms:W3CDTF">2024-12-15T10:42:10Z</dcterms:created>
  <dcterms:modified xsi:type="dcterms:W3CDTF">2026-09-01T07:10:16Z</dcterms:modified>
</cp:coreProperties>
</file>