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baremositgmbh.sharepoint.com/sites/BAR/Freigegebene Dokumente/10_Projekte/01_in Arbeit/Mobil ISC/278_Bietererklärung_Preis/"/>
    </mc:Choice>
  </mc:AlternateContent>
  <xr:revisionPtr revIDLastSave="14" documentId="8_{2880CDCF-C54E-40CA-B4A0-BEC0A4B6387B}" xr6:coauthVersionLast="47" xr6:coauthVersionMax="47" xr10:uidLastSave="{4E2F2D08-85E1-471E-A2E1-A0F828E29793}"/>
  <workbookProtection workbookAlgorithmName="SHA-512" workbookHashValue="4auV1E9feuvqLPrRB1JDPRXe7+58yYG72Kjo+N8WCi+TwsxScVzrKpdrKmKzHLCfifkvxeqKg37Q6lHE95CPPQ==" workbookSaltValue="Zl7opCDO6SGFwrWrpODDSQ==" workbookSpinCount="100000" lockStructure="1"/>
  <bookViews>
    <workbookView xWindow="-28920" yWindow="-120" windowWidth="29040" windowHeight="15720" xr2:uid="{00000000-000D-0000-FFFF-FFFF00000000}"/>
  </bookViews>
  <sheets>
    <sheet name="Preisblatt" sheetId="4" r:id="rId1"/>
  </sheets>
  <definedNames>
    <definedName name="_xlnm.Print_Titles" localSheetId="0">Preisblatt!$5:$5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E15" i="4"/>
  <c r="E36" i="4"/>
  <c r="E35" i="4"/>
  <c r="E34" i="4"/>
  <c r="E33" i="4"/>
  <c r="E32" i="4"/>
  <c r="E31" i="4"/>
  <c r="E30" i="4"/>
  <c r="E29" i="4"/>
  <c r="E27" i="4"/>
  <c r="E26" i="4"/>
  <c r="E25" i="4"/>
  <c r="E23" i="4"/>
  <c r="E22" i="4"/>
  <c r="E21" i="4"/>
  <c r="E20" i="4"/>
  <c r="E19" i="4"/>
  <c r="E18" i="4"/>
  <c r="E16" i="4"/>
  <c r="E14" i="4"/>
  <c r="E13" i="4"/>
  <c r="E12" i="4"/>
  <c r="E11" i="4"/>
  <c r="E10" i="4"/>
  <c r="E9" i="4"/>
  <c r="E8" i="4"/>
  <c r="E7" i="4"/>
  <c r="E37" i="4"/>
</calcChain>
</file>

<file path=xl/sharedStrings.xml><?xml version="1.0" encoding="utf-8"?>
<sst xmlns="http://schemas.openxmlformats.org/spreadsheetml/2006/main" count="84" uniqueCount="81">
  <si>
    <t>Leistungen</t>
  </si>
  <si>
    <t>Position</t>
  </si>
  <si>
    <t>Maßnahme:</t>
  </si>
  <si>
    <t>1</t>
  </si>
  <si>
    <t>1.1</t>
  </si>
  <si>
    <t>1.2</t>
  </si>
  <si>
    <t>1.3</t>
  </si>
  <si>
    <t>1.4</t>
  </si>
  <si>
    <t>1.5</t>
  </si>
  <si>
    <t>1.7</t>
  </si>
  <si>
    <t>1.9</t>
  </si>
  <si>
    <t>1.11</t>
  </si>
  <si>
    <t>1.12</t>
  </si>
  <si>
    <t>2</t>
  </si>
  <si>
    <t>2.1</t>
  </si>
  <si>
    <t>3</t>
  </si>
  <si>
    <t>3.1</t>
  </si>
  <si>
    <t>3.2</t>
  </si>
  <si>
    <t>3.3</t>
  </si>
  <si>
    <t>2.2</t>
  </si>
  <si>
    <t>2.3</t>
  </si>
  <si>
    <t>Menge / Volumen</t>
  </si>
  <si>
    <t>3.5</t>
  </si>
  <si>
    <t>3.6</t>
  </si>
  <si>
    <t>Bieter:</t>
  </si>
  <si>
    <t>3.4</t>
  </si>
  <si>
    <t>3.7</t>
  </si>
  <si>
    <t>3.8</t>
  </si>
  <si>
    <t>Systemspezialist vor Ort, 1 Personentag, 8 h, innerhalb der Geschäftszeiten
- zum flexiblen Abruf und zur Umsetzung von Dienstleistungsanforderungen nach Bedarf und Aufwand
- innerhalb der normalen Geschäftszeiten Montag - Freitag 9:00 - 17:00 Uhr inklusive aller Nebenkosten, Spesen und Reisekosten</t>
  </si>
  <si>
    <t>Systemspezialist remote, 1 Personentag, 8 h, innerhalb der Geschäftszeiten
- zum flexiblen Abruf und zur Umsetzung von Dienstleistungsanforderungen nach Bedarf und Aufwand
- innerhalb der normalen Geschäftszeiten Montag - Freitag 9:00 - 17:00 Uhr inklusive aller Nebenkosten, Spesen und Reisekosten</t>
  </si>
  <si>
    <t>Systemspezialist remote, 1 Personentag, 8 h, außerhalb der Geschäftszeiten
- zum flexiblen Abruf und zur Umsetzung von Dienstleistungsanforderungen nach Bedarf und Aufwand 
- außerhalb der normalen Geschäftszeiten Montag - Freitag 9:00 - 17:00 Uhr inklusive aller Nebenkosten, Spesen und Reisekosten</t>
  </si>
  <si>
    <t>Dienstleistungen des Herstellers NetApp als Pauschalvergütung nach Vertragsjahren</t>
  </si>
  <si>
    <t>Produktkategorien des Herstellers NetApp</t>
  </si>
  <si>
    <t>Wertungspreis</t>
  </si>
  <si>
    <t>Zwischensumme
in Euro netto</t>
  </si>
  <si>
    <t>kalkulierte Menge</t>
  </si>
  <si>
    <t>Einheitspreis
in € netto</t>
  </si>
  <si>
    <t>Projektleiter vor Ort, 1 Personentag, 8 h, innerhalb Geschäftszeiten
- zum flexiblen Abruf und zur Umsetzung von Dienstleistungsanforderungen nach Bedarf und Aufwand
- innerhalb der normalen Geschäftszeiten Montag - Freitag 9:00 - 17:00 Uhr inklusive aller Nebenkosten, Spesen und Reisekosten</t>
  </si>
  <si>
    <t>Projektleiter remote, 1 Personentag, 8 h, innerhalb Geschäftszeiten
- zum flexiblen Abruf und zur Umsetzung von Dienstleistungsanforderungen nach Bedarf und Aufwand
- innerhalb der normalen Geschäftszeiten Montag - Freitag 9:00 - 17:00 Uhr inklusive aller Nebenkosten, Spesen und Reisekosten</t>
  </si>
  <si>
    <t xml:space="preserve">                       Bitte tragen Sie hier Ihren Firmennamen ein.</t>
  </si>
  <si>
    <t>Rahmenvertrag NetApp Speicher 2026 - RVN2026</t>
  </si>
  <si>
    <t>Vergabenummer:</t>
  </si>
  <si>
    <t>Support Account Manager (SAM) des Herstellers NetApp Jahrespauschale 1. und 2.Vertragsjahr
- für 1-10 Systeme</t>
  </si>
  <si>
    <t>Support Account Manager (SAM) des Herstellers NetApp Jahrespauschale 3. Vertragsjahr
- für 1-10 Systeme</t>
  </si>
  <si>
    <t>Support Account Manager (SAM) des Herstellers NetApp Jahrespauschale 4. Vertragsjahr
- für 1-10 Systeme</t>
  </si>
  <si>
    <t>kalkulatorische Menge zur Ermittlung des Wertungspreises</t>
  </si>
  <si>
    <t>kalkulatorisches Gesamtvolumen gemäß Listenpreisen des Herstellers zur Ermittlung des Wertungspreises 
in € netto</t>
  </si>
  <si>
    <t>Systemtechniker vor Ort, 1 Personentag, 8 h, innerhalb der Geschäftszeiten
- zum flexiblen Abruf und zur Umsetzung von Dienstleistungsanforderungen nach Bedarf und Aufwand
- innerhalb der normalen Geschäftszeiten Montag - Freitag 9:00 - 17:00 Uhr inklusive aller Nebenkosten, Spesen und Reisekosten</t>
  </si>
  <si>
    <t>Systemtechniker vor Ort, 1 Personentag, 8 h, außerhalb der Geschäftszeiten
- zum flexiblen Abruf und zur Umsetzung von Dienstleistungsanforderungen nach Bedarf und Aufwand 
- außerhalb der normalen Geschäftszeiten Montag - Freitag 9:00 - 17:00 Uhr inklusive aller Nebenkosten, Spesen und Reisekosten</t>
  </si>
  <si>
    <t>Rabatt auf die Listenpreise je Kategorie 
in Prozent</t>
  </si>
  <si>
    <t>Rabatte / Einheitspreise</t>
  </si>
  <si>
    <t>1.6</t>
  </si>
  <si>
    <t>1.8</t>
  </si>
  <si>
    <t>1.10</t>
  </si>
  <si>
    <t>P - Professional Services</t>
  </si>
  <si>
    <t>1.13</t>
  </si>
  <si>
    <t>2026-01178</t>
  </si>
  <si>
    <t>1.14</t>
  </si>
  <si>
    <t>1.15</t>
  </si>
  <si>
    <t>Angebotssumme / Wertungspreis
 in Euro netto:</t>
  </si>
  <si>
    <t>Hinweis: 
Einträge der Bieter sind ausschließlich in den gelb markierten Feldern zulässig. Diese Felder müssen vollständig ausgefüllt werden.
Bei Rabatten und Preisangaben sind ausschließlich Eintragungen mit maximal zwei Nachkommastellen zulässig.</t>
  </si>
  <si>
    <t>Systemspezialist vor Ort, 1 Personentag, 8 h, außerhalb der Geschäftszeiten
- zum flexiblen Abruf und zur Umsetzung von Dienstleistungsanforderungen nach Bedarf und Aufwand 
- außerhalb der normalen Geschäftszeiten Montag - Freitag 9:00 - 17:00 Uhr inklusive aller Nebenkosten, Spesen und Reisekosten</t>
  </si>
  <si>
    <t>Dienstleistungen des Auftragnehmers mit Vergütung nach Aufwand</t>
  </si>
  <si>
    <t>1.16</t>
  </si>
  <si>
    <t>1.17</t>
  </si>
  <si>
    <t>C - Hardware, Software, Services - Markenprodukte Dritter</t>
  </si>
  <si>
    <t>D - Storage, Hardware, Software, Accessories - Entry / Midrange / E-Series / StorageGrid</t>
  </si>
  <si>
    <t>D1 - Storage, Hardware, Software C-Series</t>
  </si>
  <si>
    <t>D2 - Storage, Hardware, Software A-Series</t>
  </si>
  <si>
    <t>E - Storage, Software - AFF A800/A900</t>
  </si>
  <si>
    <t xml:space="preserve">H - Hardware, Storage, Software - Cloud Subscription und Software sowie weitere Hardware, Storage, Services </t>
  </si>
  <si>
    <t>J - Software für Drittprodukte</t>
  </si>
  <si>
    <t>K - Hardware, Software</t>
  </si>
  <si>
    <t>M - Hardware, Zubehör für Diskshelfs</t>
  </si>
  <si>
    <t>R - Hardware-/Software-Service-Optionen (R1 - R6)</t>
  </si>
  <si>
    <t>S - Service-Optionen</t>
  </si>
  <si>
    <t xml:space="preserve">T - NetApp Support - Support Services wie SE Advisor, SE Expert </t>
  </si>
  <si>
    <t>T1 - NetApp Support - C-Series</t>
  </si>
  <si>
    <t>T2 - NetApp Support - A-Series</t>
  </si>
  <si>
    <t>W - Support Renewals - Legacy-Plattformen</t>
  </si>
  <si>
    <t xml:space="preserve">Y - Cloud Lösungen und Services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</si>
</sst>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57">
    <xf numFmtId="0" fontId="0" fillId="0" borderId="0" xfId="0"/>
    <xf numFmtId="10" fontId="5" fillId="4" borderId="1" xfId="0" applyNumberFormat="1" applyFont="1" applyFill="1" applyBorder="1" applyAlignment="1" applyProtection="1">
      <alignment horizontal="right" vertical="top"/>
      <protection locked="0"/>
    </xf>
    <xf numFmtId="164" fontId="5" fillId="4" borderId="1" xfId="0" applyNumberFormat="1" applyFont="1" applyFill="1" applyBorder="1" applyAlignment="1" applyProtection="1">
      <alignment horizontal="right" vertical="top"/>
      <protection locked="0"/>
    </xf>
    <xf numFmtId="164" fontId="5" fillId="4" borderId="17" xfId="0" applyNumberFormat="1" applyFont="1" applyFill="1" applyBorder="1" applyAlignment="1" applyProtection="1">
      <alignment horizontal="right" vertical="top"/>
      <protection locked="0"/>
    </xf>
    <xf numFmtId="10" fontId="5" fillId="4" borderId="17" xfId="0" applyNumberFormat="1" applyFont="1" applyFill="1" applyBorder="1" applyAlignment="1" applyProtection="1">
      <alignment horizontal="right" vertical="top"/>
      <protection locked="0"/>
    </xf>
    <xf numFmtId="0" fontId="5" fillId="4" borderId="8" xfId="0" applyFont="1" applyFill="1" applyBorder="1" applyAlignment="1" applyProtection="1">
      <alignment horizontal="left" vertical="top"/>
      <protection locked="0"/>
    </xf>
    <xf numFmtId="0" fontId="0" fillId="4" borderId="8" xfId="0" applyFill="1" applyBorder="1" applyAlignment="1" applyProtection="1">
      <alignment horizontal="left" vertical="top"/>
      <protection locked="0"/>
    </xf>
    <xf numFmtId="0" fontId="0" fillId="4" borderId="9" xfId="0" applyFill="1" applyBorder="1" applyAlignment="1" applyProtection="1">
      <alignment horizontal="left" vertical="top"/>
      <protection locked="0"/>
    </xf>
    <xf numFmtId="0" fontId="6" fillId="3" borderId="2" xfId="0" applyFont="1" applyFill="1" applyBorder="1" applyAlignment="1" applyProtection="1">
      <alignment horizontal="left" vertical="top" wrapText="1"/>
    </xf>
    <xf numFmtId="0" fontId="0" fillId="3" borderId="3" xfId="0" applyFill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vertical="top"/>
    </xf>
    <xf numFmtId="0" fontId="7" fillId="0" borderId="4" xfId="0" applyFont="1" applyBorder="1" applyAlignment="1" applyProtection="1">
      <alignment vertical="top"/>
    </xf>
    <xf numFmtId="0" fontId="5" fillId="0" borderId="0" xfId="0" applyFont="1" applyAlignment="1" applyProtection="1">
      <alignment horizontal="center" vertical="top"/>
    </xf>
    <xf numFmtId="10" fontId="5" fillId="0" borderId="0" xfId="0" applyNumberFormat="1" applyFont="1" applyAlignment="1" applyProtection="1">
      <alignment vertical="top"/>
    </xf>
    <xf numFmtId="44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6" fillId="3" borderId="5" xfId="0" applyFont="1" applyFill="1" applyBorder="1" applyAlignment="1" applyProtection="1">
      <alignment horizontal="left" vertical="top" wrapText="1"/>
    </xf>
    <xf numFmtId="0" fontId="0" fillId="3" borderId="0" xfId="0" applyFill="1" applyAlignment="1" applyProtection="1">
      <alignment horizontal="left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vertical="top"/>
    </xf>
    <xf numFmtId="0" fontId="7" fillId="0" borderId="6" xfId="0" applyFont="1" applyBorder="1" applyAlignment="1" applyProtection="1">
      <alignment vertical="top"/>
    </xf>
    <xf numFmtId="0" fontId="6" fillId="3" borderId="7" xfId="0" applyFont="1" applyFill="1" applyBorder="1" applyAlignment="1" applyProtection="1">
      <alignment horizontal="left" vertical="top" wrapText="1"/>
    </xf>
    <xf numFmtId="0" fontId="0" fillId="3" borderId="8" xfId="0" applyFill="1" applyBorder="1" applyAlignment="1" applyProtection="1">
      <alignment horizontal="left" vertical="top" wrapText="1"/>
    </xf>
    <xf numFmtId="49" fontId="6" fillId="5" borderId="18" xfId="0" applyNumberFormat="1" applyFont="1" applyFill="1" applyBorder="1" applyAlignment="1" applyProtection="1">
      <alignment vertical="top" wrapText="1"/>
    </xf>
    <xf numFmtId="49" fontId="6" fillId="5" borderId="23" xfId="0" applyNumberFormat="1" applyFont="1" applyFill="1" applyBorder="1" applyAlignment="1" applyProtection="1">
      <alignment vertical="top" wrapText="1"/>
    </xf>
    <xf numFmtId="49" fontId="6" fillId="5" borderId="24" xfId="0" applyNumberFormat="1" applyFont="1" applyFill="1" applyBorder="1" applyAlignment="1" applyProtection="1">
      <alignment vertical="top" wrapText="1"/>
    </xf>
    <xf numFmtId="49" fontId="6" fillId="3" borderId="21" xfId="0" applyNumberFormat="1" applyFont="1" applyFill="1" applyBorder="1" applyAlignment="1" applyProtection="1">
      <alignment vertical="top"/>
    </xf>
    <xf numFmtId="0" fontId="6" fillId="3" borderId="22" xfId="0" applyFont="1" applyFill="1" applyBorder="1" applyAlignment="1" applyProtection="1">
      <alignment vertical="top" wrapText="1"/>
    </xf>
    <xf numFmtId="0" fontId="6" fillId="3" borderId="22" xfId="0" applyFont="1" applyFill="1" applyBorder="1" applyAlignment="1" applyProtection="1">
      <alignment horizontal="center" vertical="top"/>
    </xf>
    <xf numFmtId="0" fontId="6" fillId="3" borderId="22" xfId="0" applyFont="1" applyFill="1" applyBorder="1" applyAlignment="1" applyProtection="1">
      <alignment horizontal="center" vertical="top" wrapText="1"/>
    </xf>
    <xf numFmtId="0" fontId="6" fillId="3" borderId="20" xfId="0" applyFont="1" applyFill="1" applyBorder="1" applyAlignment="1" applyProtection="1">
      <alignment horizontal="center" vertical="top" wrapText="1"/>
    </xf>
    <xf numFmtId="49" fontId="6" fillId="2" borderId="11" xfId="0" applyNumberFormat="1" applyFont="1" applyFill="1" applyBorder="1" applyAlignment="1" applyProtection="1">
      <alignment vertical="top"/>
    </xf>
    <xf numFmtId="0" fontId="6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horizontal="center" vertical="top" wrapText="1"/>
    </xf>
    <xf numFmtId="0" fontId="6" fillId="2" borderId="13" xfId="0" applyFont="1" applyFill="1" applyBorder="1" applyAlignment="1" applyProtection="1">
      <alignment horizontal="center" vertical="top" wrapText="1"/>
    </xf>
    <xf numFmtId="49" fontId="5" fillId="0" borderId="14" xfId="0" applyNumberFormat="1" applyFont="1" applyBorder="1" applyAlignment="1" applyProtection="1">
      <alignment vertical="top"/>
    </xf>
    <xf numFmtId="0" fontId="5" fillId="0" borderId="1" xfId="0" applyFont="1" applyBorder="1" applyAlignment="1" applyProtection="1">
      <alignment vertical="top" wrapText="1"/>
    </xf>
    <xf numFmtId="164" fontId="5" fillId="0" borderId="1" xfId="0" applyNumberFormat="1" applyFont="1" applyBorder="1" applyAlignment="1" applyProtection="1">
      <alignment horizontal="center" vertical="top"/>
    </xf>
    <xf numFmtId="164" fontId="5" fillId="0" borderId="15" xfId="0" applyNumberFormat="1" applyFont="1" applyBorder="1" applyAlignment="1" applyProtection="1">
      <alignment horizontal="right" vertical="top" wrapText="1"/>
    </xf>
    <xf numFmtId="9" fontId="5" fillId="0" borderId="0" xfId="0" applyNumberFormat="1" applyFont="1" applyAlignment="1" applyProtection="1">
      <alignment vertical="top"/>
    </xf>
    <xf numFmtId="0" fontId="5" fillId="0" borderId="17" xfId="0" applyFont="1" applyBorder="1" applyAlignment="1" applyProtection="1">
      <alignment vertical="top" wrapText="1"/>
    </xf>
    <xf numFmtId="164" fontId="5" fillId="0" borderId="17" xfId="0" applyNumberFormat="1" applyFont="1" applyBorder="1" applyAlignment="1" applyProtection="1">
      <alignment horizontal="center" vertical="top"/>
    </xf>
    <xf numFmtId="3" fontId="5" fillId="0" borderId="1" xfId="0" applyNumberFormat="1" applyFont="1" applyBorder="1" applyAlignment="1" applyProtection="1">
      <alignment horizontal="center" vertical="top"/>
    </xf>
    <xf numFmtId="49" fontId="5" fillId="0" borderId="16" xfId="0" applyNumberFormat="1" applyFont="1" applyBorder="1" applyAlignment="1" applyProtection="1">
      <alignment vertical="top"/>
    </xf>
    <xf numFmtId="3" fontId="5" fillId="0" borderId="17" xfId="0" applyNumberFormat="1" applyFont="1" applyBorder="1" applyAlignment="1" applyProtection="1">
      <alignment horizontal="center" vertical="top"/>
    </xf>
    <xf numFmtId="164" fontId="5" fillId="0" borderId="25" xfId="0" applyNumberFormat="1" applyFont="1" applyBorder="1" applyAlignment="1" applyProtection="1">
      <alignment horizontal="right" vertical="top" wrapText="1"/>
    </xf>
    <xf numFmtId="0" fontId="5" fillId="0" borderId="10" xfId="0" applyFont="1" applyBorder="1" applyAlignment="1" applyProtection="1">
      <alignment vertical="top" wrapText="1"/>
    </xf>
    <xf numFmtId="49" fontId="6" fillId="0" borderId="3" xfId="0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</xf>
    <xf numFmtId="0" fontId="7" fillId="3" borderId="18" xfId="0" applyFont="1" applyFill="1" applyBorder="1" applyAlignment="1" applyProtection="1">
      <alignment horizontal="right" vertical="top" wrapText="1"/>
    </xf>
    <xf numFmtId="0" fontId="7" fillId="3" borderId="19" xfId="0" applyFont="1" applyFill="1" applyBorder="1" applyAlignment="1" applyProtection="1">
      <alignment horizontal="right" vertical="top" wrapText="1"/>
    </xf>
    <xf numFmtId="164" fontId="6" fillId="3" borderId="2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top" wrapText="1"/>
    </xf>
  </cellXfs>
  <cellStyles count="4">
    <cellStyle name="Standard" xfId="0" builtinId="0"/>
    <cellStyle name="Standard 2" xfId="3" xr:uid="{B338A7D1-965E-479E-8CDC-DD67529715C8}"/>
    <cellStyle name="Standard 2 2" xfId="2" xr:uid="{98FD9C2C-244B-4CA1-B69B-0BADC7ECE745}"/>
    <cellStyle name="Standard 3" xfId="1" xr:uid="{0014EBBF-CBB7-4E12-8FE4-9D87ECA4791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C50B-D813-479F-A9FE-79DDE39E9A07}">
  <sheetPr>
    <pageSetUpPr fitToPage="1"/>
  </sheetPr>
  <dimension ref="A1:H37"/>
  <sheetViews>
    <sheetView tabSelected="1" zoomScale="85" zoomScaleNormal="85" zoomScalePageLayoutView="115" workbookViewId="0">
      <selection activeCell="C3" sqref="C3:E3"/>
    </sheetView>
  </sheetViews>
  <sheetFormatPr baseColWidth="10" defaultColWidth="11.5546875" defaultRowHeight="14.4" x14ac:dyDescent="0.3"/>
  <cols>
    <col min="1" max="1" width="7.88671875" style="53" customWidth="1"/>
    <col min="2" max="2" width="60.88671875" style="54" customWidth="1"/>
    <col min="3" max="3" width="24" style="13" customWidth="1"/>
    <col min="4" max="4" width="16.44140625" style="55" customWidth="1"/>
    <col min="5" max="5" width="24" style="56" customWidth="1"/>
    <col min="6" max="6" width="7.109375" style="13" bestFit="1" customWidth="1"/>
    <col min="7" max="7" width="15.6640625" style="14" bestFit="1" customWidth="1"/>
    <col min="8" max="8" width="15.44140625" style="15" bestFit="1" customWidth="1"/>
    <col min="9" max="16384" width="11.5546875" style="16"/>
  </cols>
  <sheetData>
    <row r="1" spans="1:8" x14ac:dyDescent="0.3">
      <c r="A1" s="8" t="s">
        <v>2</v>
      </c>
      <c r="B1" s="9"/>
      <c r="C1" s="10" t="s">
        <v>40</v>
      </c>
      <c r="D1" s="11"/>
      <c r="E1" s="12"/>
    </row>
    <row r="2" spans="1:8" x14ac:dyDescent="0.3">
      <c r="A2" s="17" t="s">
        <v>41</v>
      </c>
      <c r="B2" s="18"/>
      <c r="C2" s="19" t="s">
        <v>56</v>
      </c>
      <c r="D2" s="20"/>
      <c r="E2" s="21"/>
    </row>
    <row r="3" spans="1:8" ht="15" thickBot="1" x14ac:dyDescent="0.35">
      <c r="A3" s="22" t="s">
        <v>24</v>
      </c>
      <c r="B3" s="23"/>
      <c r="C3" s="5" t="s">
        <v>39</v>
      </c>
      <c r="D3" s="6"/>
      <c r="E3" s="7"/>
    </row>
    <row r="4" spans="1:8" ht="49.5" customHeight="1" thickBot="1" x14ac:dyDescent="0.35">
      <c r="A4" s="24" t="s">
        <v>60</v>
      </c>
      <c r="B4" s="25"/>
      <c r="C4" s="25"/>
      <c r="D4" s="25"/>
      <c r="E4" s="26"/>
    </row>
    <row r="5" spans="1:8" ht="29.4" thickBot="1" x14ac:dyDescent="0.35">
      <c r="A5" s="27" t="s">
        <v>1</v>
      </c>
      <c r="B5" s="28" t="s">
        <v>0</v>
      </c>
      <c r="C5" s="29" t="s">
        <v>21</v>
      </c>
      <c r="D5" s="30" t="s">
        <v>50</v>
      </c>
      <c r="E5" s="31" t="s">
        <v>33</v>
      </c>
    </row>
    <row r="6" spans="1:8" ht="86.4" x14ac:dyDescent="0.3">
      <c r="A6" s="32" t="s">
        <v>3</v>
      </c>
      <c r="B6" s="33" t="s">
        <v>32</v>
      </c>
      <c r="C6" s="34" t="s">
        <v>46</v>
      </c>
      <c r="D6" s="34" t="s">
        <v>49</v>
      </c>
      <c r="E6" s="35" t="s">
        <v>34</v>
      </c>
    </row>
    <row r="7" spans="1:8" ht="28.95" customHeight="1" x14ac:dyDescent="0.3">
      <c r="A7" s="36" t="s">
        <v>4</v>
      </c>
      <c r="B7" s="37" t="s">
        <v>65</v>
      </c>
      <c r="C7" s="38">
        <v>320000</v>
      </c>
      <c r="D7" s="1"/>
      <c r="E7" s="39" t="str">
        <f>IF(D7="","Bitte tragen Sie in Spalte   D einen Wert ein.            ",C7-(ROUND(D7,2)*C7))</f>
        <v>Bitte tragen Sie in Spalte   D einen Wert ein.            </v>
      </c>
      <c r="H7" s="40"/>
    </row>
    <row r="8" spans="1:8" ht="28.95" customHeight="1" x14ac:dyDescent="0.3">
      <c r="A8" s="36" t="s">
        <v>5</v>
      </c>
      <c r="B8" s="37" t="s">
        <v>66</v>
      </c>
      <c r="C8" s="38">
        <v>350000</v>
      </c>
      <c r="D8" s="1"/>
      <c r="E8" s="39" t="str">
        <f t="shared" ref="E8:E23" si="0">IF(D8="","Bitte tragen Sie in Spalte   D einen Wert ein.            ",C8-(ROUND(D8,2)*C8))</f>
        <v>Bitte tragen Sie in Spalte   D einen Wert ein.            </v>
      </c>
    </row>
    <row r="9" spans="1:8" ht="28.95" customHeight="1" x14ac:dyDescent="0.3">
      <c r="A9" s="36" t="s">
        <v>6</v>
      </c>
      <c r="B9" s="37" t="s">
        <v>67</v>
      </c>
      <c r="C9" s="38">
        <v>8800000</v>
      </c>
      <c r="D9" s="1"/>
      <c r="E9" s="39" t="str">
        <f t="shared" si="0"/>
        <v>Bitte tragen Sie in Spalte   D einen Wert ein.            </v>
      </c>
    </row>
    <row r="10" spans="1:8" ht="28.95" customHeight="1" x14ac:dyDescent="0.3">
      <c r="A10" s="36" t="s">
        <v>7</v>
      </c>
      <c r="B10" s="37" t="s">
        <v>68</v>
      </c>
      <c r="C10" s="38">
        <v>4600000</v>
      </c>
      <c r="D10" s="1"/>
      <c r="E10" s="39" t="str">
        <f t="shared" si="0"/>
        <v>Bitte tragen Sie in Spalte   D einen Wert ein.            </v>
      </c>
    </row>
    <row r="11" spans="1:8" ht="28.95" customHeight="1" x14ac:dyDescent="0.3">
      <c r="A11" s="36" t="s">
        <v>8</v>
      </c>
      <c r="B11" s="37" t="s">
        <v>69</v>
      </c>
      <c r="C11" s="38">
        <v>20000</v>
      </c>
      <c r="D11" s="1"/>
      <c r="E11" s="39" t="str">
        <f t="shared" si="0"/>
        <v>Bitte tragen Sie in Spalte   D einen Wert ein.            </v>
      </c>
    </row>
    <row r="12" spans="1:8" ht="28.95" customHeight="1" x14ac:dyDescent="0.3">
      <c r="A12" s="36" t="s">
        <v>51</v>
      </c>
      <c r="B12" s="37" t="s">
        <v>70</v>
      </c>
      <c r="C12" s="38">
        <v>20000</v>
      </c>
      <c r="D12" s="1"/>
      <c r="E12" s="39" t="str">
        <f t="shared" si="0"/>
        <v>Bitte tragen Sie in Spalte   D einen Wert ein.            </v>
      </c>
    </row>
    <row r="13" spans="1:8" ht="28.95" customHeight="1" x14ac:dyDescent="0.3">
      <c r="A13" s="36" t="s">
        <v>9</v>
      </c>
      <c r="B13" s="37" t="s">
        <v>71</v>
      </c>
      <c r="C13" s="38">
        <v>20000</v>
      </c>
      <c r="D13" s="1"/>
      <c r="E13" s="39" t="str">
        <f t="shared" si="0"/>
        <v>Bitte tragen Sie in Spalte   D einen Wert ein.            </v>
      </c>
    </row>
    <row r="14" spans="1:8" ht="28.95" customHeight="1" x14ac:dyDescent="0.3">
      <c r="A14" s="36" t="s">
        <v>52</v>
      </c>
      <c r="B14" s="37" t="s">
        <v>72</v>
      </c>
      <c r="C14" s="38">
        <v>20000</v>
      </c>
      <c r="D14" s="1"/>
      <c r="E14" s="39" t="str">
        <f t="shared" si="0"/>
        <v>Bitte tragen Sie in Spalte   D einen Wert ein.            </v>
      </c>
    </row>
    <row r="15" spans="1:8" ht="28.95" customHeight="1" x14ac:dyDescent="0.3">
      <c r="A15" s="36" t="s">
        <v>10</v>
      </c>
      <c r="B15" s="37" t="s">
        <v>73</v>
      </c>
      <c r="C15" s="38">
        <v>50000</v>
      </c>
      <c r="D15" s="1"/>
      <c r="E15" s="39" t="str">
        <f t="shared" si="0"/>
        <v>Bitte tragen Sie in Spalte   D einen Wert ein.            </v>
      </c>
    </row>
    <row r="16" spans="1:8" ht="28.95" customHeight="1" x14ac:dyDescent="0.3">
      <c r="A16" s="36" t="s">
        <v>53</v>
      </c>
      <c r="B16" s="37" t="s">
        <v>54</v>
      </c>
      <c r="C16" s="38">
        <v>20000</v>
      </c>
      <c r="D16" s="1"/>
      <c r="E16" s="39" t="str">
        <f t="shared" si="0"/>
        <v>Bitte tragen Sie in Spalte   D einen Wert ein.            </v>
      </c>
      <c r="G16" s="15"/>
    </row>
    <row r="17" spans="1:8" ht="28.95" customHeight="1" x14ac:dyDescent="0.3">
      <c r="A17" s="36" t="s">
        <v>11</v>
      </c>
      <c r="B17" s="37" t="s">
        <v>74</v>
      </c>
      <c r="C17" s="38">
        <v>20000</v>
      </c>
      <c r="D17" s="1"/>
      <c r="E17" s="39" t="str">
        <f t="shared" si="0"/>
        <v>Bitte tragen Sie in Spalte   D einen Wert ein.            </v>
      </c>
    </row>
    <row r="18" spans="1:8" ht="28.95" customHeight="1" x14ac:dyDescent="0.3">
      <c r="A18" s="36" t="s">
        <v>12</v>
      </c>
      <c r="B18" s="37" t="s">
        <v>75</v>
      </c>
      <c r="C18" s="38">
        <v>30000</v>
      </c>
      <c r="D18" s="1"/>
      <c r="E18" s="39" t="str">
        <f t="shared" si="0"/>
        <v>Bitte tragen Sie in Spalte   D einen Wert ein.            </v>
      </c>
    </row>
    <row r="19" spans="1:8" ht="28.95" customHeight="1" x14ac:dyDescent="0.3">
      <c r="A19" s="36" t="s">
        <v>55</v>
      </c>
      <c r="B19" s="37" t="s">
        <v>76</v>
      </c>
      <c r="C19" s="38">
        <v>1000000</v>
      </c>
      <c r="D19" s="1"/>
      <c r="E19" s="39" t="str">
        <f t="shared" si="0"/>
        <v>Bitte tragen Sie in Spalte   D einen Wert ein.            </v>
      </c>
    </row>
    <row r="20" spans="1:8" ht="28.95" customHeight="1" x14ac:dyDescent="0.3">
      <c r="A20" s="36" t="s">
        <v>57</v>
      </c>
      <c r="B20" s="37" t="s">
        <v>77</v>
      </c>
      <c r="C20" s="38">
        <v>1100000</v>
      </c>
      <c r="D20" s="1"/>
      <c r="E20" s="39" t="str">
        <f t="shared" si="0"/>
        <v>Bitte tragen Sie in Spalte   D einen Wert ein.            </v>
      </c>
    </row>
    <row r="21" spans="1:8" ht="28.95" customHeight="1" x14ac:dyDescent="0.3">
      <c r="A21" s="36" t="s">
        <v>58</v>
      </c>
      <c r="B21" s="37" t="s">
        <v>78</v>
      </c>
      <c r="C21" s="38">
        <v>500000</v>
      </c>
      <c r="D21" s="1"/>
      <c r="E21" s="39" t="str">
        <f t="shared" si="0"/>
        <v>Bitte tragen Sie in Spalte   D einen Wert ein.            </v>
      </c>
    </row>
    <row r="22" spans="1:8" ht="28.95" customHeight="1" x14ac:dyDescent="0.3">
      <c r="A22" s="36" t="s">
        <v>63</v>
      </c>
      <c r="B22" s="37" t="s">
        <v>79</v>
      </c>
      <c r="C22" s="38">
        <v>50000</v>
      </c>
      <c r="D22" s="1"/>
      <c r="E22" s="39" t="str">
        <f t="shared" si="0"/>
        <v>Bitte tragen Sie in Spalte   D einen Wert ein.            </v>
      </c>
    </row>
    <row r="23" spans="1:8" ht="28.95" customHeight="1" thickBot="1" x14ac:dyDescent="0.35">
      <c r="A23" s="36" t="s">
        <v>64</v>
      </c>
      <c r="B23" s="41" t="s">
        <v>80</v>
      </c>
      <c r="C23" s="42">
        <v>20000</v>
      </c>
      <c r="D23" s="4"/>
      <c r="E23" s="39" t="str">
        <f t="shared" si="0"/>
        <v>Bitte tragen Sie in Spalte   D einen Wert ein.            </v>
      </c>
    </row>
    <row r="24" spans="1:8" ht="28.8" x14ac:dyDescent="0.3">
      <c r="A24" s="32" t="s">
        <v>13</v>
      </c>
      <c r="B24" s="33" t="s">
        <v>31</v>
      </c>
      <c r="C24" s="34" t="s">
        <v>35</v>
      </c>
      <c r="D24" s="34" t="s">
        <v>36</v>
      </c>
      <c r="E24" s="35" t="s">
        <v>34</v>
      </c>
    </row>
    <row r="25" spans="1:8" ht="43.2" x14ac:dyDescent="0.3">
      <c r="A25" s="36" t="s">
        <v>14</v>
      </c>
      <c r="B25" s="37" t="s">
        <v>42</v>
      </c>
      <c r="C25" s="43">
        <v>2</v>
      </c>
      <c r="D25" s="2"/>
      <c r="E25" s="39" t="str">
        <f>IF(D25="","Bitte tragen Sie in Spalte   D einen Wert ein.            ",ROUND(D25,2)*C25)</f>
        <v>Bitte tragen Sie in Spalte   D einen Wert ein.            </v>
      </c>
    </row>
    <row r="26" spans="1:8" ht="43.2" x14ac:dyDescent="0.3">
      <c r="A26" s="36" t="s">
        <v>19</v>
      </c>
      <c r="B26" s="37" t="s">
        <v>43</v>
      </c>
      <c r="C26" s="43">
        <v>1</v>
      </c>
      <c r="D26" s="2"/>
      <c r="E26" s="39" t="str">
        <f t="shared" ref="E26:E27" si="1">IF(D26="","Bitte tragen Sie in Spalte   D einen Wert ein.            ",ROUND(D26,2)*C26)</f>
        <v>Bitte tragen Sie in Spalte   D einen Wert ein.            </v>
      </c>
    </row>
    <row r="27" spans="1:8" ht="43.8" thickBot="1" x14ac:dyDescent="0.35">
      <c r="A27" s="44" t="s">
        <v>20</v>
      </c>
      <c r="B27" s="41" t="s">
        <v>44</v>
      </c>
      <c r="C27" s="45">
        <v>1</v>
      </c>
      <c r="D27" s="3"/>
      <c r="E27" s="46" t="str">
        <f t="shared" si="1"/>
        <v>Bitte tragen Sie in Spalte   D einen Wert ein.            </v>
      </c>
    </row>
    <row r="28" spans="1:8" ht="43.2" x14ac:dyDescent="0.3">
      <c r="A28" s="32" t="s">
        <v>15</v>
      </c>
      <c r="B28" s="33" t="s">
        <v>62</v>
      </c>
      <c r="C28" s="34" t="s">
        <v>45</v>
      </c>
      <c r="D28" s="34" t="s">
        <v>36</v>
      </c>
      <c r="E28" s="35" t="s">
        <v>34</v>
      </c>
      <c r="H28" s="16"/>
    </row>
    <row r="29" spans="1:8" ht="72" x14ac:dyDescent="0.3">
      <c r="A29" s="36" t="s">
        <v>16</v>
      </c>
      <c r="B29" s="37" t="s">
        <v>37</v>
      </c>
      <c r="C29" s="43">
        <v>15</v>
      </c>
      <c r="D29" s="2"/>
      <c r="E29" s="39" t="str">
        <f t="shared" ref="E29:E36" si="2">IF(D29="","Bitte tragen Sie in Spalte   D einen Wert ein.            ",ROUND(D29,2)*C29)</f>
        <v>Bitte tragen Sie in Spalte   D einen Wert ein.            </v>
      </c>
    </row>
    <row r="30" spans="1:8" ht="72" x14ac:dyDescent="0.3">
      <c r="A30" s="36" t="s">
        <v>17</v>
      </c>
      <c r="B30" s="37" t="s">
        <v>38</v>
      </c>
      <c r="C30" s="43">
        <v>8</v>
      </c>
      <c r="D30" s="2"/>
      <c r="E30" s="39" t="str">
        <f t="shared" si="2"/>
        <v>Bitte tragen Sie in Spalte   D einen Wert ein.            </v>
      </c>
    </row>
    <row r="31" spans="1:8" ht="86.4" x14ac:dyDescent="0.3">
      <c r="A31" s="36" t="s">
        <v>18</v>
      </c>
      <c r="B31" s="47" t="s">
        <v>28</v>
      </c>
      <c r="C31" s="43">
        <v>30</v>
      </c>
      <c r="D31" s="2"/>
      <c r="E31" s="39" t="str">
        <f t="shared" si="2"/>
        <v>Bitte tragen Sie in Spalte   D einen Wert ein.            </v>
      </c>
    </row>
    <row r="32" spans="1:8" ht="86.4" x14ac:dyDescent="0.3">
      <c r="A32" s="36" t="s">
        <v>25</v>
      </c>
      <c r="B32" s="47" t="s">
        <v>61</v>
      </c>
      <c r="C32" s="43">
        <v>15</v>
      </c>
      <c r="D32" s="2"/>
      <c r="E32" s="39" t="str">
        <f t="shared" si="2"/>
        <v>Bitte tragen Sie in Spalte   D einen Wert ein.            </v>
      </c>
    </row>
    <row r="33" spans="1:5" ht="86.4" x14ac:dyDescent="0.3">
      <c r="A33" s="36" t="s">
        <v>22</v>
      </c>
      <c r="B33" s="47" t="s">
        <v>29</v>
      </c>
      <c r="C33" s="43">
        <v>20</v>
      </c>
      <c r="D33" s="2"/>
      <c r="E33" s="39" t="str">
        <f t="shared" si="2"/>
        <v>Bitte tragen Sie in Spalte   D einen Wert ein.            </v>
      </c>
    </row>
    <row r="34" spans="1:5" ht="86.4" x14ac:dyDescent="0.3">
      <c r="A34" s="36" t="s">
        <v>23</v>
      </c>
      <c r="B34" s="47" t="s">
        <v>30</v>
      </c>
      <c r="C34" s="43">
        <v>6</v>
      </c>
      <c r="D34" s="2"/>
      <c r="E34" s="39" t="str">
        <f t="shared" si="2"/>
        <v>Bitte tragen Sie in Spalte   D einen Wert ein.            </v>
      </c>
    </row>
    <row r="35" spans="1:5" ht="90.6" customHeight="1" x14ac:dyDescent="0.3">
      <c r="A35" s="36" t="s">
        <v>26</v>
      </c>
      <c r="B35" s="37" t="s">
        <v>47</v>
      </c>
      <c r="C35" s="43">
        <v>15</v>
      </c>
      <c r="D35" s="2"/>
      <c r="E35" s="39" t="str">
        <f t="shared" si="2"/>
        <v>Bitte tragen Sie in Spalte   D einen Wert ein.            </v>
      </c>
    </row>
    <row r="36" spans="1:5" ht="90.6" customHeight="1" thickBot="1" x14ac:dyDescent="0.35">
      <c r="A36" s="44" t="s">
        <v>27</v>
      </c>
      <c r="B36" s="41" t="s">
        <v>48</v>
      </c>
      <c r="C36" s="45">
        <v>5</v>
      </c>
      <c r="D36" s="3"/>
      <c r="E36" s="46" t="str">
        <f t="shared" si="2"/>
        <v>Bitte tragen Sie in Spalte   D einen Wert ein.            </v>
      </c>
    </row>
    <row r="37" spans="1:5" ht="30.45" customHeight="1" thickBot="1" x14ac:dyDescent="0.35">
      <c r="A37" s="48"/>
      <c r="B37" s="49"/>
      <c r="C37" s="50" t="s">
        <v>59</v>
      </c>
      <c r="D37" s="51"/>
      <c r="E37" s="52" t="str">
        <f>IF(COUNTIFS(D7:D36,"")=0,SUM(E7:E36),"   Es fehlen Angaben in         Spalte D.                       ")</f>
        <v xml:space="preserve">   Es fehlen Angaben in         Spalte D.                       </v>
      </c>
    </row>
  </sheetData>
  <sheetProtection algorithmName="SHA-512" hashValue="JaEIvzcJLXP8QGV9rI7uCFPV4p5UwopK3PAN5XOvjTLZbwZJxb7YUaQfHs6bMhHN0t0m+8RnV1Wb5k+GHLWAdA==" saltValue="9PT/t0gHJXQrDpREqwcsfQ==" spinCount="100000" sheet="1" objects="1" scenarios="1" selectLockedCells="1"/>
  <mergeCells count="8">
    <mergeCell ref="C37:D37"/>
    <mergeCell ref="C3:E3"/>
    <mergeCell ref="C1:E1"/>
    <mergeCell ref="C2:E2"/>
    <mergeCell ref="A1:B1"/>
    <mergeCell ref="A2:B2"/>
    <mergeCell ref="A3:B3"/>
    <mergeCell ref="A4:E4"/>
  </mergeCells>
  <phoneticPr fontId="2" type="noConversion"/>
  <pageMargins left="0.70866141732283472" right="0.70866141732283472" top="0.94488188976377963" bottom="0.78740157480314965" header="0.31496062992125984" footer="0.31496062992125984"/>
  <pageSetup paperSize="9" fitToHeight="0" orientation="landscape" horizontalDpi="300" r:id="rId1"/>
  <headerFooter scaleWithDoc="0">
    <oddHeader>&amp;C&amp;"-,Fett"&amp;12Rahmenvertrag NetApp Speicher 2026 - RVN2026&amp;11
&amp;"-,Standard"Bietererklärung Preis&amp;"-,Fett"
&amp;"-,Standard"&amp;10&amp;A&amp;R&amp;G</oddHeader>
    <oddFooter>&amp;C&amp;10&amp;F&amp;R&amp;10Seite &amp;P von &amp;N</oddFooter>
  </headerFooter>
  <rowBreaks count="1" manualBreakCount="1">
    <brk id="27" max="16383" man="1"/>
  </rowBreaks>
  <ignoredErrors>
    <ignoredError sqref="A6 A24:A28" numberStoredAsText="1"/>
    <ignoredError sqref="A19:A23" twoDigitTextYear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59d9f0-4c11-4877-b619-dfd57e17f4ea">
      <Terms xmlns="http://schemas.microsoft.com/office/infopath/2007/PartnerControls"/>
    </lcf76f155ced4ddcb4097134ff3c332f>
    <TaxCatchAll xmlns="e20c1677-df89-4b85-8dbd-d4b029bd0cf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8D642D15843D499097A5366031DA06" ma:contentTypeVersion="14" ma:contentTypeDescription="Ein neues Dokument erstellen." ma:contentTypeScope="" ma:versionID="a199de1b6ac2bc2b1ca8ddaeb31679b0">
  <xsd:schema xmlns:xsd="http://www.w3.org/2001/XMLSchema" xmlns:xs="http://www.w3.org/2001/XMLSchema" xmlns:p="http://schemas.microsoft.com/office/2006/metadata/properties" xmlns:ns1="http://schemas.microsoft.com/sharepoint/v3" xmlns:ns2="9d59d9f0-4c11-4877-b619-dfd57e17f4ea" xmlns:ns3="e20c1677-df89-4b85-8dbd-d4b029bd0cf5" targetNamespace="http://schemas.microsoft.com/office/2006/metadata/properties" ma:root="true" ma:fieldsID="f764c16344c3909a6912fc81cac5c020" ns1:_="" ns2:_="" ns3:_="">
    <xsd:import namespace="http://schemas.microsoft.com/sharepoint/v3"/>
    <xsd:import namespace="9d59d9f0-4c11-4877-b619-dfd57e17f4ea"/>
    <xsd:import namespace="e20c1677-df89-4b85-8dbd-d4b029bd0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9d9f0-4c11-4877-b619-dfd57e17f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e5d2ff05-b461-42b0-bd02-9c0891751f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c1677-df89-4b85-8dbd-d4b029bd0cf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b6c9500-b623-4273-9a1b-bc0bfdcb1f73}" ma:internalName="TaxCatchAll" ma:showField="CatchAllData" ma:web="e20c1677-df89-4b85-8dbd-d4b029bd0c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4015D-D20F-48A9-AE6B-81CD16786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17605-317D-4612-ADA8-F75CBC95A8A1}">
  <ds:schemaRefs>
    <ds:schemaRef ds:uri="9d59d9f0-4c11-4877-b619-dfd57e17f4ea"/>
    <ds:schemaRef ds:uri="e20c1677-df89-4b85-8dbd-d4b029bd0cf5"/>
    <ds:schemaRef ds:uri="http://purl.org/dc/dcmitype/"/>
    <ds:schemaRef ds:uri="http://schemas.openxmlformats.org/package/2006/metadata/core-properties"/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D49C13-AD8F-4940-9FF6-4B2B9E224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d59d9f0-4c11-4877-b619-dfd57e17f4ea"/>
    <ds:schemaRef ds:uri="e20c1677-df89-4b85-8dbd-d4b029bd0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Manager>Vergabestelle</Manager>
  <Company>Mobil ISC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RVN2026 Bietererklärung Preis</dc:title>
  <dc:subject>RVN2026</dc:subject>
  <dc:creator>Vergabestelle</dc:creator>
  <cp:lastModifiedBy>Joachim Frost</cp:lastModifiedBy>
  <cp:lastPrinted>2026-05-08T07:53:28Z</cp:lastPrinted>
  <dcterms:created xsi:type="dcterms:W3CDTF">2015-06-05T18:19:34Z</dcterms:created>
  <dcterms:modified xsi:type="dcterms:W3CDTF">2026-05-08T07:59:08Z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0x010100698D642D15843D499097A5366031DA06</vt:lpwstr>
  </property>
  <property fmtid="{D5CDD505-2E9C-101B-9397-08002B2CF9AE}" pid="3" name="MediaServiceImageTags">
    <vt:lpwstr/>
  </property>
</Properties>
</file>