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mc:AlternateContent xmlns:mc="http://schemas.openxmlformats.org/markup-compatibility/2006">
    <mc:Choice Requires="x15">
      <x15ac:absPath xmlns:x15ac="http://schemas.microsoft.com/office/spreadsheetml/2010/11/ac" url="C:\Users\gimauritz\Desktop\Vergabeakten zu erstellen\F&amp;W\Wlan 2026\VU TW\"/>
    </mc:Choice>
  </mc:AlternateContent>
  <xr:revisionPtr revIDLastSave="0" documentId="13_ncr:1_{EDFCF524-9358-45F5-BAC7-33E93BF5D0E5}" xr6:coauthVersionLast="47" xr6:coauthVersionMax="47" xr10:uidLastSave="{00000000-0000-0000-0000-000000000000}"/>
  <bookViews>
    <workbookView xWindow="28680" yWindow="-120" windowWidth="29040" windowHeight="17640" xr2:uid="{00000000-000D-0000-FFFF-FFFF00000000}"/>
  </bookViews>
  <sheets>
    <sheet name="Standortliste" sheetId="1" r:id="rId1"/>
  </sheets>
  <definedNames>
    <definedName name="Besitz">#REF!</definedName>
    <definedName name="DatumAuswertung">Standortliste!$H$3</definedName>
    <definedName name="_xlnm.Print_Area" localSheetId="0">Standortliste!$A$1:$I$100</definedName>
    <definedName name="_xlnm.Print_Titles" localSheetId="0">Standortliste!$1:$1</definedName>
    <definedName name="Endgeräte">#REF!</definedName>
    <definedName name="Festnetzprovider">#REF!</definedName>
    <definedName name="Verweildauer">#REF!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89" i="1" l="1"/>
  <c r="A89" i="1"/>
  <c r="H47" i="1" l="1"/>
  <c r="H89" i="1" s="1"/>
  <c r="E89" i="1" l="1"/>
</calcChain>
</file>

<file path=xl/sharedStrings.xml><?xml version="1.0" encoding="utf-8"?>
<sst xmlns="http://schemas.openxmlformats.org/spreadsheetml/2006/main" count="448" uniqueCount="326">
  <si>
    <t>Ltz.</t>
  </si>
  <si>
    <t>Bezeichnung</t>
  </si>
  <si>
    <t>Straße</t>
  </si>
  <si>
    <t>PLZ / Ort</t>
  </si>
  <si>
    <t>Bauweise</t>
  </si>
  <si>
    <t>Soll-Platzzahl</t>
  </si>
  <si>
    <t>Anzahl Gebäude</t>
  </si>
  <si>
    <t>20355 Hamburg</t>
  </si>
  <si>
    <t>Bestand massiv</t>
  </si>
  <si>
    <t>W601</t>
  </si>
  <si>
    <t>Notkestr. 105</t>
  </si>
  <si>
    <t>22607 Hamburg</t>
  </si>
  <si>
    <t>Neubau massiv</t>
  </si>
  <si>
    <t>W602</t>
  </si>
  <si>
    <t>Kieler Str. 652</t>
  </si>
  <si>
    <t>22527 Hamburg</t>
  </si>
  <si>
    <t>20535 Hamburg</t>
  </si>
  <si>
    <t>W603</t>
  </si>
  <si>
    <t>21079 Hamburg</t>
  </si>
  <si>
    <t>Modulbauten</t>
  </si>
  <si>
    <t>W611</t>
  </si>
  <si>
    <t>Achterdwars</t>
  </si>
  <si>
    <t>21035 Hamburg</t>
  </si>
  <si>
    <t>W612</t>
  </si>
  <si>
    <t>Bornmoor 30</t>
  </si>
  <si>
    <t>22525 Hamburg</t>
  </si>
  <si>
    <t>W613-1</t>
  </si>
  <si>
    <t>Bargteheider Straße</t>
  </si>
  <si>
    <t>Bargteheider Str. 89</t>
  </si>
  <si>
    <t>22143 Hamburg</t>
  </si>
  <si>
    <t>W613-2</t>
  </si>
  <si>
    <t>Bargteheider Str. 89a</t>
  </si>
  <si>
    <t>W614</t>
  </si>
  <si>
    <t>W615</t>
  </si>
  <si>
    <t>22335 Hamburg</t>
  </si>
  <si>
    <t>Container</t>
  </si>
  <si>
    <t>W620</t>
  </si>
  <si>
    <t>22113 Hamburg</t>
  </si>
  <si>
    <t>W623</t>
  </si>
  <si>
    <t>Großlohering</t>
  </si>
  <si>
    <t>W625</t>
  </si>
  <si>
    <t>Kroonhorst</t>
  </si>
  <si>
    <t>Kroonhorst 113 a-d,115 a-e</t>
  </si>
  <si>
    <t>22549 Hamburg</t>
  </si>
  <si>
    <t>21033 Hamburg</t>
  </si>
  <si>
    <t>22415 Hamburg</t>
  </si>
  <si>
    <t>W648</t>
  </si>
  <si>
    <t>Sieker Landstr. 11</t>
  </si>
  <si>
    <t>W649</t>
  </si>
  <si>
    <t>Averhoffstraße</t>
  </si>
  <si>
    <t>Averhoffstr. 38</t>
  </si>
  <si>
    <t>22085 Hamburg</t>
  </si>
  <si>
    <t>21147 Hamburg</t>
  </si>
  <si>
    <t>22297 Hamburg</t>
  </si>
  <si>
    <t>W654</t>
  </si>
  <si>
    <t>21031 Hamburg</t>
  </si>
  <si>
    <t>W657</t>
  </si>
  <si>
    <t>Papenreye</t>
  </si>
  <si>
    <t>22453 Hamburg</t>
  </si>
  <si>
    <t>W668</t>
  </si>
  <si>
    <t>Eulenkrugstraße</t>
  </si>
  <si>
    <t>22359 Hamburg</t>
  </si>
  <si>
    <t>Holzbauten neu</t>
  </si>
  <si>
    <t>W675</t>
  </si>
  <si>
    <t>Krausestraße</t>
  </si>
  <si>
    <t>22049 Hamburg</t>
  </si>
  <si>
    <t>W676</t>
  </si>
  <si>
    <t>Loogestraße</t>
  </si>
  <si>
    <t>Loogestr. 27-29</t>
  </si>
  <si>
    <t>20249 Hamburg</t>
  </si>
  <si>
    <t>W677</t>
  </si>
  <si>
    <t>W678</t>
  </si>
  <si>
    <t>W679</t>
  </si>
  <si>
    <t>22457 Hamburg</t>
  </si>
  <si>
    <t>22149 Hamburg</t>
  </si>
  <si>
    <t>W691</t>
  </si>
  <si>
    <t>Stapelfelder Straße</t>
  </si>
  <si>
    <t>Stapelfelder Str. 7</t>
  </si>
  <si>
    <t>22529 Hamburg</t>
  </si>
  <si>
    <t>W700</t>
  </si>
  <si>
    <t>Wetternstraße</t>
  </si>
  <si>
    <t>W701</t>
  </si>
  <si>
    <t>Langenhorner Chaussee</t>
  </si>
  <si>
    <t>Langenhorner Chaussee 321</t>
  </si>
  <si>
    <t>22419 Hamburg</t>
  </si>
  <si>
    <t>W707</t>
  </si>
  <si>
    <t xml:space="preserve">Holsteinischer Kamp </t>
  </si>
  <si>
    <t>Holsteinischer Kamp 51</t>
  </si>
  <si>
    <t>22081 Hamburg</t>
  </si>
  <si>
    <t>W714</t>
  </si>
  <si>
    <t>Holmbrook</t>
  </si>
  <si>
    <t>Holmbrook 1b</t>
  </si>
  <si>
    <t>22605 Hamburg</t>
  </si>
  <si>
    <t>W715</t>
  </si>
  <si>
    <t xml:space="preserve">Eschenweg </t>
  </si>
  <si>
    <t>Eschenweg 7a-h</t>
  </si>
  <si>
    <t>W723</t>
  </si>
  <si>
    <t>Volksdorfer Grenzweg</t>
  </si>
  <si>
    <t>Volksdorfer Grenzweg 139</t>
  </si>
  <si>
    <t>W726</t>
  </si>
  <si>
    <t>Pinneberger Straße</t>
  </si>
  <si>
    <t>W727</t>
  </si>
  <si>
    <t>Brookkehre</t>
  </si>
  <si>
    <t>21029 Hamburg</t>
  </si>
  <si>
    <t>W732</t>
  </si>
  <si>
    <t>Curslacker Neuer Deich I</t>
  </si>
  <si>
    <t>W733-2</t>
  </si>
  <si>
    <t>Sengelmannstr. 6 a-d</t>
  </si>
  <si>
    <t>W733-3</t>
  </si>
  <si>
    <t>Tessenowweg 5a-j</t>
  </si>
  <si>
    <t>Pavillons alt</t>
  </si>
  <si>
    <t>W734-1</t>
  </si>
  <si>
    <t>Lewenwerder I</t>
  </si>
  <si>
    <t>Lewenwerder 16</t>
  </si>
  <si>
    <t>W734-2</t>
  </si>
  <si>
    <t>Lewenwerder II</t>
  </si>
  <si>
    <t>Lewenwerder 20</t>
  </si>
  <si>
    <t>W735</t>
  </si>
  <si>
    <t>Waldweg 185</t>
  </si>
  <si>
    <t>Am Dänenstein WUK</t>
  </si>
  <si>
    <t>W737</t>
  </si>
  <si>
    <t>22179 Hamburg</t>
  </si>
  <si>
    <t>W740</t>
  </si>
  <si>
    <t>Poppenbütteler Weg 3</t>
  </si>
  <si>
    <t>22339 Hamburg</t>
  </si>
  <si>
    <t>22589 Hamburg</t>
  </si>
  <si>
    <t>W743-2</t>
  </si>
  <si>
    <t>Sieversstücken 15</t>
  </si>
  <si>
    <t>W745</t>
  </si>
  <si>
    <t>22041 Hamburg</t>
  </si>
  <si>
    <t>W750</t>
  </si>
  <si>
    <t>Lademannbogen</t>
  </si>
  <si>
    <t>Lademannbogen 12, 12a</t>
  </si>
  <si>
    <t>W751</t>
  </si>
  <si>
    <t>Bahngärten 11</t>
  </si>
  <si>
    <t>W755</t>
  </si>
  <si>
    <t>W765</t>
  </si>
  <si>
    <t>21107 Hamburg</t>
  </si>
  <si>
    <t>W774</t>
  </si>
  <si>
    <t>Erdkampsweg</t>
  </si>
  <si>
    <t>Erdkampsweg 156</t>
  </si>
  <si>
    <t xml:space="preserve">Holstenkamp </t>
  </si>
  <si>
    <t>W778</t>
  </si>
  <si>
    <t xml:space="preserve">Billbrookdeich </t>
  </si>
  <si>
    <t>Billbrookdeich 76</t>
  </si>
  <si>
    <t>21077 Hamburg</t>
  </si>
  <si>
    <t>W785</t>
  </si>
  <si>
    <t>22159 Hamburg</t>
  </si>
  <si>
    <t>W787</t>
  </si>
  <si>
    <t>Alsenstr. 8</t>
  </si>
  <si>
    <t>22769 Hamburg</t>
  </si>
  <si>
    <t>W788</t>
  </si>
  <si>
    <t>Sinstorfer Kirchweg</t>
  </si>
  <si>
    <t>W801</t>
  </si>
  <si>
    <t>Heinrich-Hertz-Straße</t>
  </si>
  <si>
    <t>Heinrich-Hertz-Str. 125</t>
  </si>
  <si>
    <t>22083 Hamburg</t>
  </si>
  <si>
    <t>W806</t>
  </si>
  <si>
    <t>Kurt-A.-Körber-Chaussee 39e</t>
  </si>
  <si>
    <t>W817</t>
  </si>
  <si>
    <t xml:space="preserve">Sieker Landstraße 61  </t>
  </si>
  <si>
    <t>W818</t>
  </si>
  <si>
    <t>Am Veringhof</t>
  </si>
  <si>
    <t>W819</t>
  </si>
  <si>
    <t>Grunewaldstraße</t>
  </si>
  <si>
    <t>Grunewaldstr. 74a</t>
  </si>
  <si>
    <t>W820</t>
  </si>
  <si>
    <t xml:space="preserve">Opitzstraße </t>
  </si>
  <si>
    <t>22301 Hamburg</t>
  </si>
  <si>
    <t>W830</t>
  </si>
  <si>
    <t>Anneliese-Tuchel-Weg 11</t>
  </si>
  <si>
    <t>W834</t>
  </si>
  <si>
    <t>Rodenbeker Straße</t>
  </si>
  <si>
    <t>22395 Hamburg</t>
  </si>
  <si>
    <t>W840</t>
  </si>
  <si>
    <t xml:space="preserve">Auf dem Sülzbrack </t>
  </si>
  <si>
    <t>21037 Hamburg</t>
  </si>
  <si>
    <t>W841</t>
  </si>
  <si>
    <t>Am Stadtrand</t>
  </si>
  <si>
    <t>22047 Hamburg</t>
  </si>
  <si>
    <t>22043 Hamburg</t>
  </si>
  <si>
    <t>W861</t>
  </si>
  <si>
    <t>Walddörfer Str. 91</t>
  </si>
  <si>
    <t>W862</t>
  </si>
  <si>
    <t>W863</t>
  </si>
  <si>
    <t>WUK Elfsaal</t>
  </si>
  <si>
    <t>W914</t>
  </si>
  <si>
    <t xml:space="preserve">Osterbaum </t>
  </si>
  <si>
    <t>Osterbaum 13</t>
  </si>
  <si>
    <t>W982</t>
  </si>
  <si>
    <t>Am Röhricht</t>
  </si>
  <si>
    <t>Am Röhricht 19</t>
  </si>
  <si>
    <t>W775-1</t>
  </si>
  <si>
    <t>Am Dänenstein 12</t>
  </si>
  <si>
    <t>Hinrichsenstr. 2</t>
  </si>
  <si>
    <t>Hinrichsenstraße WUK II</t>
  </si>
  <si>
    <t>Hornkamp 9-11</t>
  </si>
  <si>
    <t>Suhrenkamp 40</t>
  </si>
  <si>
    <t>W618</t>
  </si>
  <si>
    <t>22045 Hamburg</t>
  </si>
  <si>
    <t>W690</t>
  </si>
  <si>
    <t>Kielkoppelstraße</t>
  </si>
  <si>
    <t>Kielkoppelstr. 16c</t>
  </si>
  <si>
    <t>W704</t>
  </si>
  <si>
    <t>Freiligrathstr. 1a-p</t>
  </si>
  <si>
    <t>22087 Hamburg</t>
  </si>
  <si>
    <t>W748</t>
  </si>
  <si>
    <t xml:space="preserve">Sandwisch </t>
  </si>
  <si>
    <t>Sandwisch 66</t>
  </si>
  <si>
    <t>W847</t>
  </si>
  <si>
    <t>Kollaustraße (WUK)</t>
  </si>
  <si>
    <t>W333</t>
  </si>
  <si>
    <t>W346</t>
  </si>
  <si>
    <t>W469</t>
  </si>
  <si>
    <t>W471</t>
  </si>
  <si>
    <t>Cornelia-Harte-Straße 12-56</t>
  </si>
  <si>
    <t xml:space="preserve">20253 Hamburg </t>
  </si>
  <si>
    <t>W484</t>
  </si>
  <si>
    <t xml:space="preserve">W486 </t>
  </si>
  <si>
    <t>W487</t>
  </si>
  <si>
    <t>Brookkehre 22-24</t>
  </si>
  <si>
    <t xml:space="preserve">W663 </t>
  </si>
  <si>
    <t>Hornkamp 17</t>
  </si>
  <si>
    <t>W687</t>
  </si>
  <si>
    <t>Alte Königstraße 8-14</t>
  </si>
  <si>
    <t>22767 Hamburg</t>
  </si>
  <si>
    <t>W846</t>
  </si>
  <si>
    <t xml:space="preserve">W902 </t>
  </si>
  <si>
    <t>22097 Hamburg</t>
  </si>
  <si>
    <t>Ohkamp / Flughafenstraße</t>
  </si>
  <si>
    <t>Holstenhofweg</t>
  </si>
  <si>
    <t>Kieler Straße 553 / 555 Container</t>
  </si>
  <si>
    <t>Huckepackbahnhof</t>
  </si>
  <si>
    <t xml:space="preserve">Sieker Landstraße 11 </t>
  </si>
  <si>
    <t>Berzeliusstraße Erweiterung</t>
  </si>
  <si>
    <t>Brookkehre II</t>
  </si>
  <si>
    <t>Alte Königstraße</t>
  </si>
  <si>
    <t>Bestand Gewerbe</t>
  </si>
  <si>
    <t>Kiwittsmoor</t>
  </si>
  <si>
    <t>Friesenstraße 14</t>
  </si>
  <si>
    <t>W736-1</t>
  </si>
  <si>
    <t>W736-2</t>
  </si>
  <si>
    <t>W812_1</t>
  </si>
  <si>
    <t>W812_2#</t>
  </si>
  <si>
    <t>W812_3#</t>
  </si>
  <si>
    <t>Anzahl Switches</t>
  </si>
  <si>
    <t>Anzahl Access Points
(TP-Link)</t>
  </si>
  <si>
    <t xml:space="preserve">Notkestr. 105 </t>
  </si>
  <si>
    <t xml:space="preserve">Langelohhof </t>
  </si>
  <si>
    <t>Frauenwohnen</t>
  </si>
  <si>
    <t>Achterdwars 7-9</t>
  </si>
  <si>
    <t xml:space="preserve">Bornmoor </t>
  </si>
  <si>
    <t>Helmuth-Hübener-Haus</t>
  </si>
  <si>
    <t>Hütten 42</t>
  </si>
  <si>
    <t>Hornkamp 9</t>
  </si>
  <si>
    <t>Jenfelder Au</t>
  </si>
  <si>
    <t>Zur Jenfelder Au 8, 8a</t>
  </si>
  <si>
    <t>Billbrook (Berzeliusstraße)</t>
  </si>
  <si>
    <t>Berzeliusstr. 103, 106, 111</t>
  </si>
  <si>
    <t>Großlohering 52 a-d und 54 a-d</t>
  </si>
  <si>
    <t>Sieker Landstraße 11</t>
  </si>
  <si>
    <t xml:space="preserve">Binnenfeldredder </t>
  </si>
  <si>
    <t>Binnenfeldredder 90 a-k</t>
  </si>
  <si>
    <t>Papenreye 36-42, Stavenhagenstraße 12-14</t>
  </si>
  <si>
    <t>Eulenkrugstr. 199, 199a-k</t>
  </si>
  <si>
    <t xml:space="preserve">JEP I Hinrichsenstraße </t>
  </si>
  <si>
    <t>Hinrichsenstraße 6, 6a</t>
  </si>
  <si>
    <t xml:space="preserve">JEP II Jutestraße </t>
  </si>
  <si>
    <t xml:space="preserve">Wetternstraße 6 </t>
  </si>
  <si>
    <t xml:space="preserve">Freiligrathstraße </t>
  </si>
  <si>
    <t>Pinneberger Str. 40, 44</t>
  </si>
  <si>
    <t>Brookkehre 18, 18a-c, 20, 20a-c</t>
  </si>
  <si>
    <t>Curslacker Neuer Deich 78, 78a-k, 80, 80a-k</t>
  </si>
  <si>
    <t>Pavillondorf Tessenowweg</t>
  </si>
  <si>
    <t xml:space="preserve">Pavillondorf Waldweg </t>
  </si>
  <si>
    <t xml:space="preserve">Pavillondorf Steilshooper Allee </t>
  </si>
  <si>
    <t xml:space="preserve">Pavillondorf Poppenbütteler Weg </t>
  </si>
  <si>
    <t>Holzbauten alt</t>
  </si>
  <si>
    <t>Alsterberg</t>
  </si>
  <si>
    <t xml:space="preserve">Bahngärten </t>
  </si>
  <si>
    <t>Jugendpark Langenhorn</t>
  </si>
  <si>
    <t>Alma-Ohlmann-Weg</t>
  </si>
  <si>
    <t>Holstenkamp 113, 117, 117a</t>
  </si>
  <si>
    <t xml:space="preserve">Meilerstraße </t>
  </si>
  <si>
    <t xml:space="preserve">Meilerstr. 20-28 </t>
  </si>
  <si>
    <t xml:space="preserve">Alsenstraße </t>
  </si>
  <si>
    <t>Sinstorfer Kirchweg 61a-g,
63a-d</t>
  </si>
  <si>
    <t>Hinrichsenstr. 2a, 4, 6, 6a</t>
  </si>
  <si>
    <t>Sieker Landstr. 61, 61a</t>
  </si>
  <si>
    <t>Am Veringhof 25, 25a-e</t>
  </si>
  <si>
    <t>Opitzstr. 19, 21-25,
Gottschedstr. 19, 20, 21,22, 23</t>
  </si>
  <si>
    <t xml:space="preserve">Anneliese-Tuchel-Weg 11 </t>
  </si>
  <si>
    <t>Am Stadtrand 35</t>
  </si>
  <si>
    <t>Kollaustr. 15a-g</t>
  </si>
  <si>
    <t>Auf dem Sülzbrack 1, 1a-g</t>
  </si>
  <si>
    <t>Rodenbeker Str. 32, 32a-n</t>
  </si>
  <si>
    <t xml:space="preserve">Große Bahnstraße </t>
  </si>
  <si>
    <t>Große Bahnstr. 50, 50a-b</t>
  </si>
  <si>
    <t>Raja-Ilinauk-Straße 41-57</t>
  </si>
  <si>
    <t>Bestand Wohnungen</t>
  </si>
  <si>
    <t>Flughafenstraße 58-64</t>
  </si>
  <si>
    <t>Holstenhofweg 84, 84a-h</t>
  </si>
  <si>
    <t>Kieler Straße 553-555</t>
  </si>
  <si>
    <t>Sieker Landstraße 11a-e</t>
  </si>
  <si>
    <t>Berzeliusstraße 107</t>
  </si>
  <si>
    <t>Hornkamp 17, 17a-c</t>
  </si>
  <si>
    <t>Kiwittsmoor 4a-1</t>
  </si>
  <si>
    <t>Friesenstr. 14, 14a-g</t>
  </si>
  <si>
    <t>Am Dänenstein 20-24</t>
  </si>
  <si>
    <t>Am Dänenstein 16-18</t>
  </si>
  <si>
    <t xml:space="preserve">Legende: </t>
  </si>
  <si>
    <t>Bestand Sonstige</t>
  </si>
  <si>
    <t xml:space="preserve">Sieversstücken </t>
  </si>
  <si>
    <t>Jugendparkweg 60, 60 a-r 
(ohne j + q)</t>
  </si>
  <si>
    <t>Steilshooper Allee 501, 
501 Hs.1-9</t>
  </si>
  <si>
    <t>Alma-Ohlmann-Weg 1, 1a-l, 2, 
2a-j</t>
  </si>
  <si>
    <t>Neubau</t>
  </si>
  <si>
    <t>Nöldekestraße 17</t>
  </si>
  <si>
    <t xml:space="preserve">Neubau </t>
  </si>
  <si>
    <t>Walddörferstraße</t>
  </si>
  <si>
    <t>Temporäre Massivbauten</t>
  </si>
  <si>
    <t># = virtuelle Standorte</t>
  </si>
  <si>
    <t>rotes Feld = Anzahl geplant (Standorte aktuell noch im Ausbau)</t>
  </si>
  <si>
    <t xml:space="preserve">Krausestr. 96a, 96b </t>
  </si>
  <si>
    <t>JEP III Am Dänenstein</t>
  </si>
  <si>
    <r>
      <t xml:space="preserve">Hinweis:
</t>
    </r>
    <r>
      <rPr>
        <sz val="11"/>
        <color theme="1"/>
        <rFont val="Calibri"/>
        <family val="2"/>
        <scheme val="minor"/>
      </rPr>
      <t xml:space="preserve">
Die in dieser Standortliste enhaltenen Angaben in den Spalten A-G dienen der Orientierung der Bieter und beruhen auf aktuellen Daten. Aufgrund teilweise kurzfristiger Veränderungen in der Belegung der Standorte kann die tatsächliche  Belegung von den angegebenen Werten abweichen. Abweichungen sind insgesamt aufgrund der sich unter Umständen rasch verändernden Belegung sowohl nach oben als auch nach unten während der Vertragslaufzeit möglich. Die Angaben in den Spalten H-I basieren auf aktuellen Dokumentationen des Konzessionsnehmers. Soweit dem Konzessionsgeber bekannt, sind Access Points sowie Switches in der angebenen Anzahl an den Standorten installiert.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</si>
</sst>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 _€_-;\-* #,##0\ _€_-;_-* &quot;-&quot;??\ _€_-;_-@_-"/>
  </numFmts>
  <fonts count="5" x14ac:knownFonts="1">
    <font>
      <sz val="11"/>
      <color theme="1"/>
      <name val="Calibri"/>
      <family val="2"/>
      <scheme val="minor"/>
    </font>
    <font>
      <sz val="8"/>
      <name val="Calibri"/>
      <family val="2"/>
      <scheme val="minor"/>
    </font>
    <font>
      <sz val="11"/>
      <color theme="1"/>
      <name val="Calibri"/>
      <family val="2"/>
      <scheme val="minor"/>
    </font>
    <font>
      <sz val="11"/>
      <color rgb="FF9C6500"/>
      <name val="Calibri"/>
      <family val="2"/>
      <scheme val="minor"/>
    </font>
    <font>
      <b/>
      <u/>
      <sz val="11"/>
      <color theme="1"/>
      <name val="Calibri"/>
      <family val="2"/>
      <scheme val="minor"/>
    </font>
  </fonts>
  <fills count="6">
    <fill>
      <patternFill patternType="none"/>
    </fill>
    <fill>
      <patternFill patternType="gray125"/>
    </fill>
    <fill>
      <patternFill patternType="solid">
        <fgColor rgb="FF002060"/>
        <bgColor indexed="64"/>
      </patternFill>
    </fill>
    <fill>
      <patternFill patternType="solid">
        <fgColor theme="2"/>
        <bgColor indexed="64"/>
      </patternFill>
    </fill>
    <fill>
      <patternFill patternType="solid">
        <fgColor rgb="FFFFEB9C"/>
      </patternFill>
    </fill>
    <fill>
      <patternFill patternType="solid">
        <fgColor rgb="FFFF0000"/>
        <bgColor indexed="64"/>
      </patternFill>
    </fill>
  </fills>
  <borders count="4">
    <border>
      <left/>
      <right/>
      <top/>
      <bottom/>
      <diagonal/>
    </border>
    <border>
      <left style="medium">
        <color auto="1"/>
      </left>
      <right/>
      <top style="medium">
        <color auto="1"/>
      </top>
      <bottom/>
      <diagonal/>
    </border>
    <border>
      <left/>
      <right/>
      <top style="medium">
        <color auto="1"/>
      </top>
      <bottom/>
      <diagonal/>
    </border>
    <border>
      <left style="medium">
        <color auto="1"/>
      </left>
      <right/>
      <top/>
      <bottom/>
      <diagonal/>
    </border>
  </borders>
  <cellStyleXfs count="3">
    <xf numFmtId="0" fontId="0" fillId="0" borderId="0"/>
    <xf numFmtId="44" fontId="2" fillId="0" borderId="0" applyFont="0" applyFill="0" applyBorder="0" applyAlignment="0" applyProtection="0"/>
    <xf numFmtId="0" fontId="3" fillId="4" borderId="0" applyNumberFormat="0" applyBorder="0" applyAlignment="0" applyProtection="0"/>
  </cellStyleXfs>
  <cellXfs count="21">
    <xf numFmtId="0" fontId="0" fillId="0" borderId="0" xfId="0"/>
    <xf numFmtId="0" fontId="0" fillId="0" borderId="0" xfId="0" applyAlignment="1">
      <alignment wrapText="1"/>
    </xf>
    <xf numFmtId="0" fontId="0" fillId="0" borderId="0" xfId="0" applyAlignment="1">
      <alignment vertical="top"/>
    </xf>
    <xf numFmtId="0" fontId="0" fillId="2" borderId="0" xfId="0" applyFill="1" applyAlignment="1">
      <alignment vertical="top" textRotation="90" wrapText="1"/>
    </xf>
    <xf numFmtId="0" fontId="0" fillId="3" borderId="0" xfId="0" applyFill="1" applyAlignment="1">
      <alignment vertical="top" wrapText="1"/>
    </xf>
    <xf numFmtId="44" fontId="0" fillId="0" borderId="0" xfId="1" applyFont="1"/>
    <xf numFmtId="0" fontId="0" fillId="0" borderId="0" xfId="1" applyNumberFormat="1" applyFont="1"/>
    <xf numFmtId="0" fontId="0" fillId="0" borderId="0" xfId="0" applyAlignment="1">
      <alignment horizontal="right" vertical="top" wrapText="1"/>
    </xf>
    <xf numFmtId="0" fontId="0" fillId="0" borderId="0" xfId="0" applyAlignment="1">
      <alignment horizontal="left"/>
    </xf>
    <xf numFmtId="44" fontId="0" fillId="0" borderId="0" xfId="1" applyFont="1" applyAlignment="1">
      <alignment horizontal="left"/>
    </xf>
    <xf numFmtId="2" fontId="0" fillId="0" borderId="0" xfId="0" applyNumberFormat="1" applyAlignment="1">
      <alignment horizontal="left"/>
    </xf>
    <xf numFmtId="0" fontId="0" fillId="0" borderId="0" xfId="0" applyAlignment="1">
      <alignment vertical="top" wrapText="1"/>
    </xf>
    <xf numFmtId="164" fontId="0" fillId="0" borderId="0" xfId="0" applyNumberFormat="1" applyAlignment="1">
      <alignment horizontal="right" vertical="top" wrapText="1"/>
    </xf>
    <xf numFmtId="0" fontId="0" fillId="0" borderId="0" xfId="0" quotePrefix="1" applyAlignment="1">
      <alignment horizontal="right" vertical="top" wrapText="1"/>
    </xf>
    <xf numFmtId="0" fontId="0" fillId="5" borderId="0" xfId="0" quotePrefix="1" applyFill="1" applyAlignment="1">
      <alignment horizontal="right" vertical="top" wrapText="1"/>
    </xf>
    <xf numFmtId="0" fontId="4" fillId="0" borderId="1" xfId="0" applyFont="1" applyBorder="1" applyAlignment="1">
      <alignment vertical="center" wrapText="1"/>
    </xf>
    <xf numFmtId="0" fontId="0" fillId="0" borderId="2" xfId="0" applyBorder="1" applyAlignment="1">
      <alignment vertical="center" wrapText="1"/>
    </xf>
    <xf numFmtId="0" fontId="0" fillId="0" borderId="3" xfId="0" applyBorder="1" applyAlignment="1">
      <alignment vertical="center" wrapText="1"/>
    </xf>
    <xf numFmtId="0" fontId="0" fillId="0" borderId="0" xfId="0" applyAlignment="1">
      <alignment vertical="center" wrapText="1"/>
    </xf>
    <xf numFmtId="0" fontId="0" fillId="0" borderId="3" xfId="0" applyBorder="1"/>
    <xf numFmtId="0" fontId="0" fillId="0" borderId="0" xfId="0"/>
  </cellXfs>
  <cellStyles count="3">
    <cellStyle name="Neutral 2" xfId="2" xr:uid="{00000000-0005-0000-0000-000002000000}"/>
    <cellStyle name="Standard" xfId="0" builtinId="0"/>
    <cellStyle name="Währung" xfId="1" builtinId="4"/>
  </cellStyles>
  <dxfs count="9">
    <dxf>
      <alignment horizontal="general" vertical="top" textRotation="0" wrapText="0" indent="0" justifyLastLine="0" shrinkToFit="0" readingOrder="0"/>
    </dxf>
    <dxf>
      <numFmt numFmtId="164" formatCode="_-* #,##0\ _€_-;\-* #,##0\ _€_-;_-* &quot;-&quot;??\ _€_-;_-@_-"/>
      <alignment horizontal="right"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164" formatCode="_-* #,##0\ _€_-;\-* #,##0\ _€_-;_-* &quot;-&quot;??\ _€_-;_-@_-"/>
      <alignment horizontal="right" vertical="top" textRotation="0" wrapText="1" indent="0" justifyLastLine="0" shrinkToFit="0" readingOrder="0"/>
    </dxf>
    <dxf>
      <alignment horizontal="general" vertical="top" textRotation="0" wrapText="0" indent="0" justifyLastLine="0" shrinkToFit="0" readingOrder="0"/>
    </dxf>
    <dxf>
      <alignment horizontal="general" vertical="top" textRotation="0" wrapText="1" indent="0" justifyLastLine="0" shrinkToFit="0" readingOrder="0"/>
    </dxf>
    <dxf>
      <alignment horizontal="general" vertical="top" textRotation="0" wrapText="0" indent="0" justifyLastLine="0" shrinkToFit="0" readingOrder="0"/>
    </dxf>
    <dxf>
      <alignment horizontal="general" vertical="top" textRotation="0" wrapText="1" indent="0" justifyLastLine="0" shrinkToFit="0" readingOrder="0"/>
    </dxf>
  </dxfs>
  <tableStyles count="0" defaultTableStyle="TableStyleMedium2" defaultPivotStyle="PivotStyleLight16"/>
  <colors>
    <mruColors>
      <color rgb="FF33CCCC"/>
      <color rgb="FFF69292"/>
      <color rgb="FFCCFFFF"/>
      <color rgb="FF530F3C"/>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1" displayName="Tabelle1" ref="A1:I89" totalsRowCount="1">
  <autoFilter ref="A1:I88" xr:uid="{00000000-0009-0000-0100-000001000000}"/>
  <sortState xmlns:xlrd2="http://schemas.microsoft.com/office/spreadsheetml/2017/richdata2" ref="A2:I88">
    <sortCondition ref="A1:A88"/>
  </sortState>
  <tableColumns count="9">
    <tableColumn id="1" xr3:uid="{00000000-0010-0000-0000-000001000000}" name="Ltz." totalsRowFunction="count" totalsRowDxfId="8"/>
    <tableColumn id="2" xr3:uid="{00000000-0010-0000-0000-000002000000}" name="Bezeichnung" totalsRowDxfId="7"/>
    <tableColumn id="3" xr3:uid="{00000000-0010-0000-0000-000003000000}" name="Straße" totalsRowDxfId="6"/>
    <tableColumn id="4" xr3:uid="{00000000-0010-0000-0000-000004000000}" name="PLZ / Ort" totalsRowDxfId="5"/>
    <tableColumn id="37" xr3:uid="{00000000-0010-0000-0000-000025000000}" name="Soll-Platzzahl" totalsRowFunction="sum" totalsRowDxfId="4"/>
    <tableColumn id="12" xr3:uid="{00000000-0010-0000-0000-00000C000000}" name="Bauweise" totalsRowDxfId="3"/>
    <tableColumn id="32" xr3:uid="{00000000-0010-0000-0000-000020000000}" name="Anzahl Gebäude" totalsRowDxfId="2"/>
    <tableColumn id="43" xr3:uid="{00000000-0010-0000-0000-00002B000000}" name="Anzahl Access Points_x000a_(TP-Link)" totalsRowFunction="custom" totalsRowDxfId="1">
      <totalsRowFormula>SUBTOTAL(9, H2:H88)</totalsRowFormula>
    </tableColumn>
    <tableColumn id="7" xr3:uid="{97FAF343-5250-45EA-B998-4EC8FEBBE10A}" name="Anzahl Switches" totalsRowFunction="sum" totalsRow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1048459"/>
  <sheetViews>
    <sheetView tabSelected="1" zoomScaleNormal="100" workbookViewId="0">
      <pane xSplit="3" ySplit="1" topLeftCell="D2" activePane="bottomRight" state="frozen"/>
      <selection pane="topRight" activeCell="D1" sqref="D1"/>
      <selection pane="bottomLeft" activeCell="A2" sqref="A2"/>
      <selection pane="bottomRight" activeCell="F5" sqref="F5"/>
    </sheetView>
  </sheetViews>
  <sheetFormatPr baseColWidth="10" defaultColWidth="11.42578125" defaultRowHeight="25.15" customHeight="1" x14ac:dyDescent="0.25"/>
  <cols>
    <col min="1" max="1" width="11.28515625" style="1" customWidth="1"/>
    <col min="2" max="2" width="35.140625" customWidth="1"/>
    <col min="3" max="3" width="28" style="1" customWidth="1"/>
    <col min="4" max="4" width="16.28515625" customWidth="1"/>
    <col min="5" max="5" width="9.28515625" customWidth="1"/>
    <col min="6" max="6" width="30.140625" bestFit="1" customWidth="1"/>
    <col min="7" max="7" width="9.140625" customWidth="1"/>
    <col min="8" max="9" width="11" style="8" bestFit="1" customWidth="1"/>
    <col min="10" max="10" width="10.7109375" customWidth="1"/>
    <col min="12" max="12" width="11.42578125" customWidth="1"/>
    <col min="13" max="13" width="14.5703125" style="5" customWidth="1"/>
    <col min="14" max="14" width="15.5703125" style="5" customWidth="1"/>
    <col min="15" max="15" width="7.7109375" style="6" customWidth="1"/>
    <col min="16" max="17" width="14.5703125" style="5" customWidth="1"/>
    <col min="18" max="18" width="5.85546875" customWidth="1"/>
  </cols>
  <sheetData>
    <row r="1" spans="1:17" s="2" customFormat="1" ht="75.75" customHeight="1" x14ac:dyDescent="0.25">
      <c r="A1" s="11" t="s">
        <v>0</v>
      </c>
      <c r="B1" s="11" t="s">
        <v>1</v>
      </c>
      <c r="C1" s="11" t="s">
        <v>2</v>
      </c>
      <c r="D1" s="11" t="s">
        <v>3</v>
      </c>
      <c r="E1" s="7" t="s">
        <v>5</v>
      </c>
      <c r="F1" s="11" t="s">
        <v>4</v>
      </c>
      <c r="G1" s="7" t="s">
        <v>6</v>
      </c>
      <c r="H1" s="7" t="s">
        <v>246</v>
      </c>
      <c r="I1" s="11" t="s">
        <v>245</v>
      </c>
      <c r="J1" s="7"/>
    </row>
    <row r="2" spans="1:17" ht="30" customHeight="1" x14ac:dyDescent="0.25">
      <c r="A2" s="11" t="s">
        <v>211</v>
      </c>
      <c r="B2" s="2" t="s">
        <v>229</v>
      </c>
      <c r="C2" s="11" t="s">
        <v>300</v>
      </c>
      <c r="D2" s="2" t="s">
        <v>45</v>
      </c>
      <c r="E2" s="11">
        <v>220</v>
      </c>
      <c r="F2" s="11" t="s">
        <v>35</v>
      </c>
      <c r="G2" s="11">
        <v>3</v>
      </c>
      <c r="H2" s="13">
        <v>32</v>
      </c>
      <c r="I2" s="13">
        <v>4</v>
      </c>
      <c r="M2"/>
      <c r="N2"/>
      <c r="O2"/>
      <c r="P2"/>
      <c r="Q2"/>
    </row>
    <row r="3" spans="1:17" ht="30" customHeight="1" x14ac:dyDescent="0.25">
      <c r="A3" s="11" t="s">
        <v>212</v>
      </c>
      <c r="B3" s="2" t="s">
        <v>230</v>
      </c>
      <c r="C3" s="11" t="s">
        <v>301</v>
      </c>
      <c r="D3" s="2" t="s">
        <v>180</v>
      </c>
      <c r="E3" s="11">
        <v>224</v>
      </c>
      <c r="F3" s="11" t="s">
        <v>35</v>
      </c>
      <c r="G3" s="11">
        <v>8</v>
      </c>
      <c r="H3" s="13">
        <v>44</v>
      </c>
      <c r="I3" s="13">
        <v>12</v>
      </c>
      <c r="M3"/>
      <c r="N3"/>
      <c r="O3"/>
      <c r="P3"/>
      <c r="Q3"/>
    </row>
    <row r="4" spans="1:17" ht="30" customHeight="1" x14ac:dyDescent="0.25">
      <c r="A4" s="11" t="s">
        <v>213</v>
      </c>
      <c r="B4" s="2" t="s">
        <v>231</v>
      </c>
      <c r="C4" s="11" t="s">
        <v>302</v>
      </c>
      <c r="D4" s="2" t="s">
        <v>25</v>
      </c>
      <c r="E4" s="11">
        <v>136</v>
      </c>
      <c r="F4" s="11" t="s">
        <v>35</v>
      </c>
      <c r="G4" s="11">
        <v>5</v>
      </c>
      <c r="H4" s="14">
        <v>83</v>
      </c>
      <c r="I4" s="14">
        <v>10</v>
      </c>
      <c r="M4"/>
      <c r="N4"/>
      <c r="O4"/>
      <c r="P4"/>
      <c r="Q4"/>
    </row>
    <row r="5" spans="1:17" ht="30" customHeight="1" x14ac:dyDescent="0.25">
      <c r="A5" s="11" t="s">
        <v>214</v>
      </c>
      <c r="B5" s="2" t="s">
        <v>232</v>
      </c>
      <c r="C5" s="11" t="s">
        <v>215</v>
      </c>
      <c r="D5" s="2" t="s">
        <v>216</v>
      </c>
      <c r="E5" s="11">
        <v>504</v>
      </c>
      <c r="F5" s="11" t="s">
        <v>35</v>
      </c>
      <c r="G5" s="11">
        <v>21</v>
      </c>
      <c r="H5" s="13">
        <v>104</v>
      </c>
      <c r="I5" s="13">
        <v>27</v>
      </c>
      <c r="M5"/>
      <c r="N5"/>
      <c r="O5"/>
      <c r="P5"/>
      <c r="Q5"/>
    </row>
    <row r="6" spans="1:17" ht="30" customHeight="1" x14ac:dyDescent="0.25">
      <c r="A6" s="11" t="s">
        <v>217</v>
      </c>
      <c r="B6" s="2" t="s">
        <v>233</v>
      </c>
      <c r="C6" s="11" t="s">
        <v>303</v>
      </c>
      <c r="D6" s="2" t="s">
        <v>29</v>
      </c>
      <c r="E6" s="11">
        <v>120</v>
      </c>
      <c r="F6" s="11" t="s">
        <v>35</v>
      </c>
      <c r="G6" s="11">
        <v>5</v>
      </c>
      <c r="H6" s="13">
        <v>22</v>
      </c>
      <c r="I6" s="13">
        <v>6</v>
      </c>
      <c r="M6"/>
      <c r="N6"/>
      <c r="O6"/>
      <c r="P6"/>
      <c r="Q6"/>
    </row>
    <row r="7" spans="1:17" ht="30" customHeight="1" x14ac:dyDescent="0.25">
      <c r="A7" s="11" t="s">
        <v>218</v>
      </c>
      <c r="B7" s="2" t="s">
        <v>234</v>
      </c>
      <c r="C7" s="11" t="s">
        <v>304</v>
      </c>
      <c r="D7" s="2" t="s">
        <v>37</v>
      </c>
      <c r="E7" s="11">
        <v>260</v>
      </c>
      <c r="F7" s="11" t="s">
        <v>19</v>
      </c>
      <c r="G7" s="11">
        <v>6</v>
      </c>
      <c r="H7" s="13">
        <v>48</v>
      </c>
      <c r="I7" s="13">
        <v>13</v>
      </c>
      <c r="M7"/>
      <c r="N7"/>
      <c r="O7"/>
      <c r="P7"/>
      <c r="Q7"/>
    </row>
    <row r="8" spans="1:17" ht="30" customHeight="1" x14ac:dyDescent="0.25">
      <c r="A8" s="11" t="s">
        <v>219</v>
      </c>
      <c r="B8" s="11" t="s">
        <v>235</v>
      </c>
      <c r="C8" s="11" t="s">
        <v>220</v>
      </c>
      <c r="D8" s="2" t="s">
        <v>103</v>
      </c>
      <c r="E8" s="11">
        <v>318</v>
      </c>
      <c r="F8" s="11" t="s">
        <v>19</v>
      </c>
      <c r="G8" s="11">
        <v>6</v>
      </c>
      <c r="H8" s="13">
        <v>7</v>
      </c>
      <c r="I8" s="13">
        <v>63</v>
      </c>
      <c r="M8"/>
      <c r="N8"/>
      <c r="O8"/>
      <c r="P8"/>
      <c r="Q8"/>
    </row>
    <row r="9" spans="1:17" ht="30" customHeight="1" x14ac:dyDescent="0.25">
      <c r="A9" s="11" t="s">
        <v>9</v>
      </c>
      <c r="B9" s="11" t="s">
        <v>10</v>
      </c>
      <c r="C9" s="11" t="s">
        <v>247</v>
      </c>
      <c r="D9" s="2" t="s">
        <v>11</v>
      </c>
      <c r="E9" s="11">
        <v>29</v>
      </c>
      <c r="F9" s="11" t="s">
        <v>299</v>
      </c>
      <c r="G9" s="11">
        <v>2</v>
      </c>
      <c r="H9" s="7">
        <v>19</v>
      </c>
      <c r="I9" s="11">
        <v>2</v>
      </c>
      <c r="M9"/>
      <c r="N9"/>
      <c r="O9"/>
      <c r="P9"/>
      <c r="Q9"/>
    </row>
    <row r="10" spans="1:17" ht="30" customHeight="1" x14ac:dyDescent="0.25">
      <c r="A10" s="11" t="s">
        <v>13</v>
      </c>
      <c r="B10" s="11" t="s">
        <v>248</v>
      </c>
      <c r="C10" s="11" t="s">
        <v>14</v>
      </c>
      <c r="D10" s="2" t="s">
        <v>15</v>
      </c>
      <c r="E10" s="11">
        <v>32</v>
      </c>
      <c r="F10" s="11" t="s">
        <v>311</v>
      </c>
      <c r="G10" s="11">
        <v>1</v>
      </c>
      <c r="H10" s="7">
        <v>5</v>
      </c>
      <c r="I10" s="11">
        <v>1</v>
      </c>
      <c r="M10"/>
      <c r="N10"/>
      <c r="O10"/>
      <c r="P10"/>
      <c r="Q10"/>
    </row>
    <row r="11" spans="1:17" ht="30" customHeight="1" x14ac:dyDescent="0.25">
      <c r="A11" s="11" t="s">
        <v>17</v>
      </c>
      <c r="B11" s="11" t="s">
        <v>249</v>
      </c>
      <c r="C11" s="11" t="s">
        <v>194</v>
      </c>
      <c r="D11" s="2" t="s">
        <v>16</v>
      </c>
      <c r="E11" s="11">
        <v>20</v>
      </c>
      <c r="F11" s="11" t="s">
        <v>8</v>
      </c>
      <c r="G11" s="11">
        <v>1</v>
      </c>
      <c r="H11" s="7">
        <v>8</v>
      </c>
      <c r="I11" s="11">
        <v>1</v>
      </c>
      <c r="M11"/>
      <c r="N11"/>
      <c r="O11"/>
      <c r="P11"/>
      <c r="Q11"/>
    </row>
    <row r="12" spans="1:17" ht="30" customHeight="1" x14ac:dyDescent="0.25">
      <c r="A12" s="11" t="s">
        <v>20</v>
      </c>
      <c r="B12" s="2" t="s">
        <v>21</v>
      </c>
      <c r="C12" s="11" t="s">
        <v>250</v>
      </c>
      <c r="D12" s="2" t="s">
        <v>22</v>
      </c>
      <c r="E12" s="11">
        <v>64</v>
      </c>
      <c r="F12" s="11" t="s">
        <v>237</v>
      </c>
      <c r="G12" s="11">
        <v>4</v>
      </c>
      <c r="H12" s="7">
        <v>21</v>
      </c>
      <c r="I12" s="11">
        <v>3</v>
      </c>
      <c r="M12"/>
      <c r="N12"/>
      <c r="O12"/>
      <c r="P12"/>
      <c r="Q12"/>
    </row>
    <row r="13" spans="1:17" ht="30" customHeight="1" x14ac:dyDescent="0.25">
      <c r="A13" s="11" t="s">
        <v>23</v>
      </c>
      <c r="B13" s="11" t="s">
        <v>251</v>
      </c>
      <c r="C13" s="11" t="s">
        <v>24</v>
      </c>
      <c r="D13" s="2" t="s">
        <v>25</v>
      </c>
      <c r="E13" s="11">
        <v>85</v>
      </c>
      <c r="F13" s="11" t="s">
        <v>311</v>
      </c>
      <c r="G13" s="11">
        <v>1</v>
      </c>
      <c r="H13" s="7">
        <v>8</v>
      </c>
      <c r="I13" s="11">
        <v>1</v>
      </c>
      <c r="M13"/>
      <c r="N13"/>
      <c r="O13"/>
      <c r="P13"/>
      <c r="Q13"/>
    </row>
    <row r="14" spans="1:17" ht="30" customHeight="1" x14ac:dyDescent="0.25">
      <c r="A14" s="11" t="s">
        <v>26</v>
      </c>
      <c r="B14" s="2" t="s">
        <v>27</v>
      </c>
      <c r="C14" s="11" t="s">
        <v>28</v>
      </c>
      <c r="D14" s="2" t="s">
        <v>29</v>
      </c>
      <c r="E14" s="11">
        <v>59</v>
      </c>
      <c r="F14" s="11" t="s">
        <v>299</v>
      </c>
      <c r="G14" s="11">
        <v>1</v>
      </c>
      <c r="H14" s="7">
        <v>7</v>
      </c>
      <c r="I14" s="11">
        <v>1</v>
      </c>
      <c r="M14"/>
      <c r="N14"/>
      <c r="O14"/>
      <c r="P14"/>
      <c r="Q14"/>
    </row>
    <row r="15" spans="1:17" ht="30" customHeight="1" x14ac:dyDescent="0.25">
      <c r="A15" s="11" t="s">
        <v>30</v>
      </c>
      <c r="B15" s="11" t="s">
        <v>27</v>
      </c>
      <c r="C15" s="11" t="s">
        <v>31</v>
      </c>
      <c r="D15" s="2" t="s">
        <v>29</v>
      </c>
      <c r="E15" s="11">
        <v>81</v>
      </c>
      <c r="F15" s="11" t="s">
        <v>299</v>
      </c>
      <c r="G15" s="11">
        <v>1</v>
      </c>
      <c r="H15" s="7">
        <v>18</v>
      </c>
      <c r="I15" s="11">
        <v>1</v>
      </c>
      <c r="M15"/>
      <c r="N15"/>
      <c r="O15"/>
      <c r="P15"/>
      <c r="Q15"/>
    </row>
    <row r="16" spans="1:17" ht="30" customHeight="1" x14ac:dyDescent="0.25">
      <c r="A16" s="11" t="s">
        <v>32</v>
      </c>
      <c r="B16" s="11" t="s">
        <v>252</v>
      </c>
      <c r="C16" s="11" t="s">
        <v>253</v>
      </c>
      <c r="D16" s="2" t="s">
        <v>7</v>
      </c>
      <c r="E16" s="11">
        <v>96</v>
      </c>
      <c r="F16" s="11" t="s">
        <v>311</v>
      </c>
      <c r="G16" s="11">
        <v>1</v>
      </c>
      <c r="H16" s="7">
        <v>16</v>
      </c>
      <c r="I16" s="11">
        <v>3</v>
      </c>
      <c r="M16"/>
      <c r="N16"/>
      <c r="O16"/>
      <c r="P16"/>
      <c r="Q16"/>
    </row>
    <row r="17" spans="1:17" ht="30" customHeight="1" x14ac:dyDescent="0.25">
      <c r="A17" s="11" t="s">
        <v>33</v>
      </c>
      <c r="B17" s="11" t="s">
        <v>254</v>
      </c>
      <c r="C17" s="11" t="s">
        <v>196</v>
      </c>
      <c r="D17" s="2" t="s">
        <v>34</v>
      </c>
      <c r="E17" s="11">
        <v>83</v>
      </c>
      <c r="F17" s="11" t="s">
        <v>299</v>
      </c>
      <c r="G17" s="11">
        <v>1</v>
      </c>
      <c r="H17" s="7">
        <v>27</v>
      </c>
      <c r="I17" s="11">
        <v>2</v>
      </c>
      <c r="M17"/>
      <c r="N17"/>
      <c r="O17"/>
      <c r="P17"/>
      <c r="Q17"/>
    </row>
    <row r="18" spans="1:17" ht="30" customHeight="1" x14ac:dyDescent="0.25">
      <c r="A18" s="11" t="s">
        <v>198</v>
      </c>
      <c r="B18" s="11" t="s">
        <v>255</v>
      </c>
      <c r="C18" s="11" t="s">
        <v>256</v>
      </c>
      <c r="D18" s="2" t="s">
        <v>199</v>
      </c>
      <c r="E18" s="11">
        <v>148</v>
      </c>
      <c r="F18" s="11" t="s">
        <v>318</v>
      </c>
      <c r="G18" s="11">
        <v>1</v>
      </c>
      <c r="H18" s="7">
        <v>31</v>
      </c>
      <c r="I18" s="11">
        <v>2</v>
      </c>
      <c r="M18"/>
      <c r="N18"/>
      <c r="O18"/>
      <c r="P18"/>
      <c r="Q18"/>
    </row>
    <row r="19" spans="1:17" ht="30" customHeight="1" x14ac:dyDescent="0.25">
      <c r="A19" s="11" t="s">
        <v>36</v>
      </c>
      <c r="B19" s="11" t="s">
        <v>257</v>
      </c>
      <c r="C19" s="11" t="s">
        <v>258</v>
      </c>
      <c r="D19" s="2" t="s">
        <v>37</v>
      </c>
      <c r="E19" s="11">
        <v>600</v>
      </c>
      <c r="F19" s="11" t="s">
        <v>19</v>
      </c>
      <c r="G19" s="11">
        <v>27</v>
      </c>
      <c r="H19" s="7">
        <v>107</v>
      </c>
      <c r="I19" s="11">
        <v>26</v>
      </c>
      <c r="M19"/>
      <c r="N19"/>
      <c r="O19"/>
      <c r="P19"/>
      <c r="Q19"/>
    </row>
    <row r="20" spans="1:17" ht="30" customHeight="1" x14ac:dyDescent="0.25">
      <c r="A20" s="11" t="s">
        <v>38</v>
      </c>
      <c r="B20" s="2" t="s">
        <v>39</v>
      </c>
      <c r="C20" s="11" t="s">
        <v>259</v>
      </c>
      <c r="D20" s="2" t="s">
        <v>29</v>
      </c>
      <c r="E20" s="11">
        <v>142</v>
      </c>
      <c r="F20" s="11" t="s">
        <v>299</v>
      </c>
      <c r="G20" s="11">
        <v>2</v>
      </c>
      <c r="H20" s="7">
        <v>28</v>
      </c>
      <c r="I20" s="11">
        <v>2</v>
      </c>
      <c r="M20"/>
      <c r="N20"/>
      <c r="O20"/>
      <c r="P20"/>
      <c r="Q20"/>
    </row>
    <row r="21" spans="1:17" ht="30" customHeight="1" x14ac:dyDescent="0.25">
      <c r="A21" s="11" t="s">
        <v>40</v>
      </c>
      <c r="B21" s="11" t="s">
        <v>41</v>
      </c>
      <c r="C21" s="11" t="s">
        <v>42</v>
      </c>
      <c r="D21" s="2" t="s">
        <v>43</v>
      </c>
      <c r="E21" s="11">
        <v>267</v>
      </c>
      <c r="F21" s="11" t="s">
        <v>237</v>
      </c>
      <c r="G21" s="11">
        <v>2</v>
      </c>
      <c r="H21" s="7">
        <v>44</v>
      </c>
      <c r="I21" s="11">
        <v>4</v>
      </c>
      <c r="M21"/>
      <c r="N21"/>
      <c r="O21"/>
      <c r="P21"/>
      <c r="Q21"/>
    </row>
    <row r="22" spans="1:17" ht="30" customHeight="1" x14ac:dyDescent="0.25">
      <c r="A22" s="11" t="s">
        <v>46</v>
      </c>
      <c r="B22" s="2" t="s">
        <v>260</v>
      </c>
      <c r="C22" s="11" t="s">
        <v>47</v>
      </c>
      <c r="D22" s="2" t="s">
        <v>29</v>
      </c>
      <c r="E22" s="11">
        <v>56</v>
      </c>
      <c r="F22" s="11" t="s">
        <v>311</v>
      </c>
      <c r="G22" s="11">
        <v>1</v>
      </c>
      <c r="H22" s="7">
        <v>8</v>
      </c>
      <c r="I22" s="11">
        <v>1</v>
      </c>
      <c r="M22"/>
      <c r="N22"/>
      <c r="O22"/>
      <c r="P22"/>
      <c r="Q22"/>
    </row>
    <row r="23" spans="1:17" ht="30" customHeight="1" x14ac:dyDescent="0.25">
      <c r="A23" s="11" t="s">
        <v>48</v>
      </c>
      <c r="B23" s="2" t="s">
        <v>49</v>
      </c>
      <c r="C23" s="11" t="s">
        <v>50</v>
      </c>
      <c r="D23" s="2" t="s">
        <v>51</v>
      </c>
      <c r="E23" s="11">
        <v>311</v>
      </c>
      <c r="F23" s="11" t="s">
        <v>311</v>
      </c>
      <c r="G23" s="11">
        <v>2</v>
      </c>
      <c r="H23" s="7">
        <v>54</v>
      </c>
      <c r="I23" s="11">
        <v>4</v>
      </c>
      <c r="M23"/>
      <c r="N23"/>
      <c r="O23"/>
      <c r="P23"/>
      <c r="Q23"/>
    </row>
    <row r="24" spans="1:17" ht="30" customHeight="1" x14ac:dyDescent="0.25">
      <c r="A24" s="11" t="s">
        <v>54</v>
      </c>
      <c r="B24" s="2" t="s">
        <v>261</v>
      </c>
      <c r="C24" s="11" t="s">
        <v>262</v>
      </c>
      <c r="D24" s="2" t="s">
        <v>55</v>
      </c>
      <c r="E24" s="11">
        <v>260</v>
      </c>
      <c r="F24" s="11" t="s">
        <v>19</v>
      </c>
      <c r="G24" s="11">
        <v>11</v>
      </c>
      <c r="H24" s="7">
        <v>41</v>
      </c>
      <c r="I24" s="11">
        <v>13</v>
      </c>
      <c r="M24"/>
      <c r="N24"/>
      <c r="O24"/>
      <c r="P24"/>
      <c r="Q24"/>
    </row>
    <row r="25" spans="1:17" ht="30" customHeight="1" x14ac:dyDescent="0.25">
      <c r="A25" s="11" t="s">
        <v>56</v>
      </c>
      <c r="B25" s="2" t="s">
        <v>57</v>
      </c>
      <c r="C25" s="11" t="s">
        <v>263</v>
      </c>
      <c r="D25" s="2" t="s">
        <v>58</v>
      </c>
      <c r="E25" s="11">
        <v>399</v>
      </c>
      <c r="F25" s="11" t="s">
        <v>318</v>
      </c>
      <c r="G25" s="11">
        <v>6</v>
      </c>
      <c r="H25" s="7">
        <v>85</v>
      </c>
      <c r="I25" s="11">
        <v>7</v>
      </c>
      <c r="M25"/>
      <c r="N25"/>
      <c r="O25"/>
      <c r="P25"/>
      <c r="Q25"/>
    </row>
    <row r="26" spans="1:17" ht="30" customHeight="1" x14ac:dyDescent="0.25">
      <c r="A26" s="11" t="s">
        <v>221</v>
      </c>
      <c r="B26" s="2" t="s">
        <v>222</v>
      </c>
      <c r="C26" s="11" t="s">
        <v>305</v>
      </c>
      <c r="D26" s="2" t="s">
        <v>34</v>
      </c>
      <c r="E26" s="11">
        <v>142</v>
      </c>
      <c r="F26" s="11" t="s">
        <v>19</v>
      </c>
      <c r="G26" s="11">
        <v>4</v>
      </c>
      <c r="H26" s="7">
        <v>4</v>
      </c>
      <c r="I26" s="7">
        <v>21</v>
      </c>
      <c r="M26"/>
      <c r="N26"/>
      <c r="O26"/>
      <c r="P26"/>
      <c r="Q26"/>
    </row>
    <row r="27" spans="1:17" ht="30" customHeight="1" x14ac:dyDescent="0.25">
      <c r="A27" s="11" t="s">
        <v>59</v>
      </c>
      <c r="B27" s="2" t="s">
        <v>60</v>
      </c>
      <c r="C27" s="11" t="s">
        <v>264</v>
      </c>
      <c r="D27" s="2" t="s">
        <v>61</v>
      </c>
      <c r="E27" s="11">
        <v>260</v>
      </c>
      <c r="F27" s="11" t="s">
        <v>62</v>
      </c>
      <c r="G27" s="11">
        <v>11</v>
      </c>
      <c r="H27" s="7">
        <v>42</v>
      </c>
      <c r="I27" s="11">
        <v>10</v>
      </c>
      <c r="M27"/>
      <c r="N27"/>
      <c r="O27"/>
      <c r="P27"/>
      <c r="Q27"/>
    </row>
    <row r="28" spans="1:17" ht="30" customHeight="1" x14ac:dyDescent="0.25">
      <c r="A28" s="11" t="s">
        <v>63</v>
      </c>
      <c r="B28" s="2" t="s">
        <v>64</v>
      </c>
      <c r="C28" s="11" t="s">
        <v>323</v>
      </c>
      <c r="D28" s="2" t="s">
        <v>65</v>
      </c>
      <c r="E28" s="11">
        <v>90</v>
      </c>
      <c r="F28" s="11" t="s">
        <v>62</v>
      </c>
      <c r="G28" s="11">
        <v>1</v>
      </c>
      <c r="H28" s="7">
        <v>20</v>
      </c>
      <c r="I28" s="11">
        <v>4</v>
      </c>
      <c r="M28"/>
      <c r="N28"/>
      <c r="O28"/>
      <c r="P28"/>
      <c r="Q28"/>
    </row>
    <row r="29" spans="1:17" ht="30" customHeight="1" x14ac:dyDescent="0.25">
      <c r="A29" s="11" t="s">
        <v>66</v>
      </c>
      <c r="B29" s="2" t="s">
        <v>67</v>
      </c>
      <c r="C29" s="11" t="s">
        <v>68</v>
      </c>
      <c r="D29" s="2" t="s">
        <v>69</v>
      </c>
      <c r="E29" s="11">
        <v>96</v>
      </c>
      <c r="F29" s="11" t="s">
        <v>62</v>
      </c>
      <c r="G29" s="11">
        <v>2</v>
      </c>
      <c r="H29" s="7">
        <v>31</v>
      </c>
      <c r="I29" s="11">
        <v>2</v>
      </c>
      <c r="M29"/>
      <c r="N29"/>
      <c r="O29"/>
      <c r="P29"/>
      <c r="Q29"/>
    </row>
    <row r="30" spans="1:17" ht="30" customHeight="1" x14ac:dyDescent="0.25">
      <c r="A30" s="11" t="s">
        <v>70</v>
      </c>
      <c r="B30" s="2" t="s">
        <v>265</v>
      </c>
      <c r="C30" s="11" t="s">
        <v>266</v>
      </c>
      <c r="D30" s="2" t="s">
        <v>16</v>
      </c>
      <c r="E30" s="11">
        <v>11</v>
      </c>
      <c r="F30" s="11" t="s">
        <v>299</v>
      </c>
      <c r="G30" s="11">
        <v>1</v>
      </c>
      <c r="H30" s="7">
        <v>3</v>
      </c>
      <c r="I30" s="11">
        <v>1</v>
      </c>
      <c r="M30"/>
      <c r="N30"/>
      <c r="O30"/>
      <c r="P30"/>
      <c r="Q30"/>
    </row>
    <row r="31" spans="1:17" ht="30" customHeight="1" x14ac:dyDescent="0.25">
      <c r="A31" s="11" t="s">
        <v>71</v>
      </c>
      <c r="B31" s="2" t="s">
        <v>267</v>
      </c>
      <c r="C31" s="11" t="s">
        <v>317</v>
      </c>
      <c r="D31" s="2" t="s">
        <v>18</v>
      </c>
      <c r="E31" s="11">
        <v>40</v>
      </c>
      <c r="F31" s="11" t="s">
        <v>311</v>
      </c>
      <c r="G31" s="11">
        <v>1</v>
      </c>
      <c r="H31" s="7">
        <v>11</v>
      </c>
      <c r="I31" s="11">
        <v>2</v>
      </c>
      <c r="M31"/>
      <c r="N31"/>
      <c r="O31"/>
      <c r="P31"/>
      <c r="Q31"/>
    </row>
    <row r="32" spans="1:17" ht="30" customHeight="1" x14ac:dyDescent="0.25">
      <c r="A32" s="11" t="s">
        <v>72</v>
      </c>
      <c r="B32" s="2" t="s">
        <v>324</v>
      </c>
      <c r="C32" s="11" t="s">
        <v>193</v>
      </c>
      <c r="D32" s="2" t="s">
        <v>73</v>
      </c>
      <c r="E32" s="11">
        <v>26</v>
      </c>
      <c r="F32" s="11" t="s">
        <v>316</v>
      </c>
      <c r="G32" s="11">
        <v>1</v>
      </c>
      <c r="H32" s="7">
        <v>14</v>
      </c>
      <c r="I32" s="11">
        <v>1</v>
      </c>
      <c r="M32"/>
      <c r="N32"/>
      <c r="O32"/>
      <c r="P32"/>
      <c r="Q32"/>
    </row>
    <row r="33" spans="1:17" ht="30" customHeight="1" x14ac:dyDescent="0.25">
      <c r="A33" s="11" t="s">
        <v>223</v>
      </c>
      <c r="B33" s="2" t="s">
        <v>236</v>
      </c>
      <c r="C33" s="11" t="s">
        <v>224</v>
      </c>
      <c r="D33" s="2" t="s">
        <v>225</v>
      </c>
      <c r="E33" s="11">
        <v>114</v>
      </c>
      <c r="F33" s="11" t="s">
        <v>237</v>
      </c>
      <c r="G33" s="11">
        <v>1</v>
      </c>
      <c r="H33" s="13">
        <v>23</v>
      </c>
      <c r="I33" s="13">
        <v>2</v>
      </c>
      <c r="M33"/>
      <c r="N33"/>
      <c r="O33"/>
      <c r="P33"/>
      <c r="Q33"/>
    </row>
    <row r="34" spans="1:17" ht="30" customHeight="1" x14ac:dyDescent="0.25">
      <c r="A34" s="11" t="s">
        <v>200</v>
      </c>
      <c r="B34" s="2" t="s">
        <v>201</v>
      </c>
      <c r="C34" s="11" t="s">
        <v>202</v>
      </c>
      <c r="D34" s="2" t="s">
        <v>74</v>
      </c>
      <c r="E34" s="11">
        <v>88</v>
      </c>
      <c r="F34" s="11" t="s">
        <v>311</v>
      </c>
      <c r="G34" s="11">
        <v>1</v>
      </c>
      <c r="H34" s="7">
        <v>15</v>
      </c>
      <c r="I34" s="11">
        <v>1</v>
      </c>
      <c r="M34"/>
      <c r="N34"/>
      <c r="O34"/>
      <c r="P34"/>
      <c r="Q34"/>
    </row>
    <row r="35" spans="1:17" ht="30" customHeight="1" x14ac:dyDescent="0.25">
      <c r="A35" s="11" t="s">
        <v>75</v>
      </c>
      <c r="B35" s="2" t="s">
        <v>76</v>
      </c>
      <c r="C35" s="11" t="s">
        <v>77</v>
      </c>
      <c r="D35" s="2" t="s">
        <v>29</v>
      </c>
      <c r="E35" s="11">
        <v>40</v>
      </c>
      <c r="F35" s="11" t="s">
        <v>311</v>
      </c>
      <c r="G35" s="11">
        <v>1</v>
      </c>
      <c r="H35" s="7">
        <v>5</v>
      </c>
      <c r="I35" s="11">
        <v>1</v>
      </c>
      <c r="M35"/>
      <c r="N35"/>
      <c r="O35"/>
      <c r="P35"/>
      <c r="Q35"/>
    </row>
    <row r="36" spans="1:17" ht="30" customHeight="1" x14ac:dyDescent="0.25">
      <c r="A36" s="11" t="s">
        <v>79</v>
      </c>
      <c r="B36" s="2" t="s">
        <v>80</v>
      </c>
      <c r="C36" s="11" t="s">
        <v>268</v>
      </c>
      <c r="D36" s="2" t="s">
        <v>18</v>
      </c>
      <c r="E36" s="11">
        <v>206</v>
      </c>
      <c r="F36" s="11" t="s">
        <v>311</v>
      </c>
      <c r="G36" s="11">
        <v>9</v>
      </c>
      <c r="H36" s="7">
        <v>30</v>
      </c>
      <c r="I36" s="11">
        <v>8</v>
      </c>
      <c r="M36"/>
      <c r="N36"/>
      <c r="O36"/>
      <c r="P36"/>
      <c r="Q36"/>
    </row>
    <row r="37" spans="1:17" ht="30" customHeight="1" x14ac:dyDescent="0.25">
      <c r="A37" s="11" t="s">
        <v>81</v>
      </c>
      <c r="B37" s="2" t="s">
        <v>82</v>
      </c>
      <c r="C37" s="11" t="s">
        <v>83</v>
      </c>
      <c r="D37" s="2" t="s">
        <v>84</v>
      </c>
      <c r="E37" s="11">
        <v>80</v>
      </c>
      <c r="F37" s="11" t="s">
        <v>311</v>
      </c>
      <c r="G37" s="11">
        <v>1</v>
      </c>
      <c r="H37" s="7">
        <v>20</v>
      </c>
      <c r="I37" s="11">
        <v>2</v>
      </c>
      <c r="M37"/>
      <c r="N37"/>
      <c r="O37"/>
      <c r="P37"/>
      <c r="Q37"/>
    </row>
    <row r="38" spans="1:17" ht="30" customHeight="1" x14ac:dyDescent="0.25">
      <c r="A38" s="11" t="s">
        <v>203</v>
      </c>
      <c r="B38" s="2" t="s">
        <v>269</v>
      </c>
      <c r="C38" s="11" t="s">
        <v>204</v>
      </c>
      <c r="D38" s="2" t="s">
        <v>205</v>
      </c>
      <c r="E38" s="11">
        <v>302</v>
      </c>
      <c r="F38" s="11" t="s">
        <v>19</v>
      </c>
      <c r="G38" s="11">
        <v>15</v>
      </c>
      <c r="H38" s="7">
        <v>57</v>
      </c>
      <c r="I38" s="11">
        <v>16</v>
      </c>
      <c r="M38"/>
      <c r="N38"/>
      <c r="O38"/>
      <c r="P38"/>
      <c r="Q38"/>
    </row>
    <row r="39" spans="1:17" ht="30" customHeight="1" x14ac:dyDescent="0.25">
      <c r="A39" s="11" t="s">
        <v>85</v>
      </c>
      <c r="B39" s="2" t="s">
        <v>86</v>
      </c>
      <c r="C39" s="11" t="s">
        <v>87</v>
      </c>
      <c r="D39" s="2" t="s">
        <v>88</v>
      </c>
      <c r="E39" s="11">
        <v>100</v>
      </c>
      <c r="F39" s="11" t="s">
        <v>237</v>
      </c>
      <c r="G39" s="11">
        <v>1</v>
      </c>
      <c r="H39" s="7">
        <v>19</v>
      </c>
      <c r="I39" s="11">
        <v>2</v>
      </c>
      <c r="M39"/>
      <c r="N39"/>
      <c r="O39"/>
      <c r="P39"/>
      <c r="Q39"/>
    </row>
    <row r="40" spans="1:17" ht="30" customHeight="1" x14ac:dyDescent="0.25">
      <c r="A40" s="11" t="s">
        <v>89</v>
      </c>
      <c r="B40" s="2" t="s">
        <v>90</v>
      </c>
      <c r="C40" s="11" t="s">
        <v>91</v>
      </c>
      <c r="D40" s="2" t="s">
        <v>92</v>
      </c>
      <c r="E40" s="11">
        <v>208</v>
      </c>
      <c r="F40" s="11" t="s">
        <v>19</v>
      </c>
      <c r="G40" s="11">
        <v>9</v>
      </c>
      <c r="H40" s="7">
        <v>34</v>
      </c>
      <c r="I40" s="11">
        <v>10</v>
      </c>
      <c r="M40"/>
      <c r="N40"/>
      <c r="O40"/>
      <c r="P40"/>
      <c r="Q40"/>
    </row>
    <row r="41" spans="1:17" ht="30" customHeight="1" x14ac:dyDescent="0.25">
      <c r="A41" s="11" t="s">
        <v>93</v>
      </c>
      <c r="B41" s="2" t="s">
        <v>94</v>
      </c>
      <c r="C41" s="11" t="s">
        <v>95</v>
      </c>
      <c r="D41" s="2" t="s">
        <v>34</v>
      </c>
      <c r="E41" s="11">
        <v>304</v>
      </c>
      <c r="F41" s="11" t="s">
        <v>35</v>
      </c>
      <c r="G41" s="11">
        <v>8</v>
      </c>
      <c r="H41" s="7">
        <v>35</v>
      </c>
      <c r="I41" s="11">
        <v>9</v>
      </c>
      <c r="M41"/>
      <c r="N41"/>
      <c r="O41"/>
      <c r="P41"/>
      <c r="Q41"/>
    </row>
    <row r="42" spans="1:17" ht="30" customHeight="1" x14ac:dyDescent="0.25">
      <c r="A42" s="11" t="s">
        <v>96</v>
      </c>
      <c r="B42" s="2" t="s">
        <v>97</v>
      </c>
      <c r="C42" s="11" t="s">
        <v>98</v>
      </c>
      <c r="D42" s="2" t="s">
        <v>61</v>
      </c>
      <c r="E42" s="11">
        <v>168</v>
      </c>
      <c r="F42" s="11" t="s">
        <v>62</v>
      </c>
      <c r="G42" s="11">
        <v>8</v>
      </c>
      <c r="H42" s="7">
        <v>27</v>
      </c>
      <c r="I42" s="11">
        <v>9</v>
      </c>
      <c r="M42"/>
      <c r="N42"/>
      <c r="O42"/>
      <c r="P42"/>
      <c r="Q42"/>
    </row>
    <row r="43" spans="1:17" ht="30" customHeight="1" x14ac:dyDescent="0.25">
      <c r="A43" s="11" t="s">
        <v>99</v>
      </c>
      <c r="B43" s="2" t="s">
        <v>100</v>
      </c>
      <c r="C43" s="11" t="s">
        <v>270</v>
      </c>
      <c r="D43" s="2" t="s">
        <v>73</v>
      </c>
      <c r="E43" s="11">
        <v>250</v>
      </c>
      <c r="F43" s="11" t="s">
        <v>19</v>
      </c>
      <c r="G43" s="11">
        <v>7</v>
      </c>
      <c r="H43" s="7">
        <v>28</v>
      </c>
      <c r="I43" s="11">
        <v>8</v>
      </c>
      <c r="M43"/>
      <c r="N43"/>
      <c r="O43"/>
      <c r="P43"/>
      <c r="Q43"/>
    </row>
    <row r="44" spans="1:17" ht="30" customHeight="1" x14ac:dyDescent="0.25">
      <c r="A44" s="11" t="s">
        <v>101</v>
      </c>
      <c r="B44" s="2" t="s">
        <v>102</v>
      </c>
      <c r="C44" s="11" t="s">
        <v>271</v>
      </c>
      <c r="D44" s="2" t="s">
        <v>103</v>
      </c>
      <c r="E44" s="11">
        <v>434</v>
      </c>
      <c r="F44" s="11" t="s">
        <v>19</v>
      </c>
      <c r="G44" s="11">
        <v>8</v>
      </c>
      <c r="H44" s="7">
        <v>73</v>
      </c>
      <c r="I44" s="11">
        <v>9</v>
      </c>
      <c r="M44"/>
      <c r="N44"/>
      <c r="O44"/>
      <c r="P44"/>
      <c r="Q44"/>
    </row>
    <row r="45" spans="1:17" ht="30" customHeight="1" x14ac:dyDescent="0.25">
      <c r="A45" s="11" t="s">
        <v>104</v>
      </c>
      <c r="B45" s="2" t="s">
        <v>105</v>
      </c>
      <c r="C45" s="11" t="s">
        <v>272</v>
      </c>
      <c r="D45" s="2" t="s">
        <v>103</v>
      </c>
      <c r="E45" s="11">
        <v>660</v>
      </c>
      <c r="F45" s="11" t="s">
        <v>277</v>
      </c>
      <c r="G45" s="11">
        <v>27</v>
      </c>
      <c r="H45" s="7">
        <v>59</v>
      </c>
      <c r="I45" s="11">
        <v>28</v>
      </c>
      <c r="M45"/>
      <c r="N45"/>
      <c r="O45"/>
      <c r="P45"/>
      <c r="Q45"/>
    </row>
    <row r="46" spans="1:17" ht="30" customHeight="1" x14ac:dyDescent="0.25">
      <c r="A46" s="11" t="s">
        <v>106</v>
      </c>
      <c r="B46" s="2" t="s">
        <v>273</v>
      </c>
      <c r="C46" s="11" t="s">
        <v>107</v>
      </c>
      <c r="D46" s="2" t="s">
        <v>53</v>
      </c>
      <c r="E46" s="11">
        <v>112</v>
      </c>
      <c r="F46" s="11" t="s">
        <v>35</v>
      </c>
      <c r="G46" s="11">
        <v>4</v>
      </c>
      <c r="H46" s="7">
        <v>10</v>
      </c>
      <c r="I46" s="11">
        <v>3</v>
      </c>
      <c r="M46"/>
      <c r="N46"/>
      <c r="O46"/>
      <c r="P46"/>
      <c r="Q46"/>
    </row>
    <row r="47" spans="1:17" ht="30" customHeight="1" x14ac:dyDescent="0.25">
      <c r="A47" s="11" t="s">
        <v>108</v>
      </c>
      <c r="B47" s="2" t="s">
        <v>273</v>
      </c>
      <c r="C47" s="11" t="s">
        <v>109</v>
      </c>
      <c r="D47" s="2" t="s">
        <v>53</v>
      </c>
      <c r="E47" s="11">
        <v>240</v>
      </c>
      <c r="F47" s="11" t="s">
        <v>35</v>
      </c>
      <c r="G47" s="11">
        <v>11</v>
      </c>
      <c r="H47" s="7">
        <f>2+20</f>
        <v>22</v>
      </c>
      <c r="I47" s="11">
        <v>12</v>
      </c>
      <c r="M47"/>
      <c r="N47"/>
      <c r="O47"/>
      <c r="P47"/>
      <c r="Q47"/>
    </row>
    <row r="48" spans="1:17" ht="30" customHeight="1" x14ac:dyDescent="0.25">
      <c r="A48" s="11" t="s">
        <v>111</v>
      </c>
      <c r="B48" s="2" t="s">
        <v>112</v>
      </c>
      <c r="C48" s="11" t="s">
        <v>113</v>
      </c>
      <c r="D48" s="2" t="s">
        <v>18</v>
      </c>
      <c r="E48" s="11">
        <v>110</v>
      </c>
      <c r="F48" s="11" t="s">
        <v>19</v>
      </c>
      <c r="G48" s="11">
        <v>6</v>
      </c>
      <c r="H48" s="7">
        <v>23</v>
      </c>
      <c r="I48" s="11">
        <v>7</v>
      </c>
      <c r="M48"/>
      <c r="N48"/>
      <c r="O48"/>
      <c r="P48"/>
      <c r="Q48"/>
    </row>
    <row r="49" spans="1:17" ht="30" customHeight="1" x14ac:dyDescent="0.25">
      <c r="A49" s="11" t="s">
        <v>114</v>
      </c>
      <c r="B49" s="2" t="s">
        <v>115</v>
      </c>
      <c r="C49" s="11" t="s">
        <v>116</v>
      </c>
      <c r="D49" s="2" t="s">
        <v>18</v>
      </c>
      <c r="E49" s="11">
        <v>198</v>
      </c>
      <c r="F49" s="11" t="s">
        <v>19</v>
      </c>
      <c r="G49" s="11">
        <v>9</v>
      </c>
      <c r="H49" s="7">
        <v>36</v>
      </c>
      <c r="I49" s="11">
        <v>10</v>
      </c>
      <c r="M49"/>
      <c r="N49"/>
      <c r="O49"/>
      <c r="P49"/>
      <c r="Q49"/>
    </row>
    <row r="50" spans="1:17" ht="30" customHeight="1" x14ac:dyDescent="0.25">
      <c r="A50" s="11" t="s">
        <v>117</v>
      </c>
      <c r="B50" s="2" t="s">
        <v>274</v>
      </c>
      <c r="C50" s="11" t="s">
        <v>118</v>
      </c>
      <c r="D50" s="2" t="s">
        <v>61</v>
      </c>
      <c r="E50" s="11">
        <v>168</v>
      </c>
      <c r="F50" s="11" t="s">
        <v>110</v>
      </c>
      <c r="G50" s="11">
        <v>9</v>
      </c>
      <c r="H50" s="7">
        <v>16</v>
      </c>
      <c r="I50" s="11">
        <v>8</v>
      </c>
      <c r="M50"/>
      <c r="N50"/>
      <c r="O50"/>
      <c r="P50"/>
      <c r="Q50"/>
    </row>
    <row r="51" spans="1:17" ht="30" customHeight="1" x14ac:dyDescent="0.25">
      <c r="A51" s="11" t="s">
        <v>240</v>
      </c>
      <c r="B51" s="2" t="s">
        <v>119</v>
      </c>
      <c r="C51" s="11" t="s">
        <v>309</v>
      </c>
      <c r="D51" s="2" t="s">
        <v>73</v>
      </c>
      <c r="E51" s="11">
        <v>179</v>
      </c>
      <c r="F51" s="11" t="s">
        <v>12</v>
      </c>
      <c r="G51" s="11">
        <v>5</v>
      </c>
      <c r="H51" s="7">
        <v>37</v>
      </c>
      <c r="I51" s="11">
        <v>2</v>
      </c>
      <c r="M51"/>
      <c r="N51"/>
      <c r="O51"/>
      <c r="P51"/>
      <c r="Q51"/>
    </row>
    <row r="52" spans="1:17" ht="30" customHeight="1" x14ac:dyDescent="0.25">
      <c r="A52" s="11" t="s">
        <v>241</v>
      </c>
      <c r="B52" s="2" t="s">
        <v>119</v>
      </c>
      <c r="C52" s="11" t="s">
        <v>308</v>
      </c>
      <c r="D52" s="2" t="s">
        <v>73</v>
      </c>
      <c r="E52" s="11">
        <v>184</v>
      </c>
      <c r="F52" s="11" t="s">
        <v>12</v>
      </c>
      <c r="G52" s="11">
        <v>5</v>
      </c>
      <c r="H52" s="7">
        <v>43</v>
      </c>
      <c r="I52" s="11">
        <v>3</v>
      </c>
      <c r="M52"/>
      <c r="N52"/>
      <c r="O52"/>
      <c r="P52"/>
      <c r="Q52"/>
    </row>
    <row r="53" spans="1:17" ht="30" customHeight="1" x14ac:dyDescent="0.25">
      <c r="A53" s="11" t="s">
        <v>120</v>
      </c>
      <c r="B53" s="2" t="s">
        <v>275</v>
      </c>
      <c r="C53" s="11" t="s">
        <v>314</v>
      </c>
      <c r="D53" s="2" t="s">
        <v>121</v>
      </c>
      <c r="E53" s="11">
        <v>192</v>
      </c>
      <c r="F53" s="11" t="s">
        <v>277</v>
      </c>
      <c r="G53" s="11">
        <v>11</v>
      </c>
      <c r="H53" s="7">
        <v>18</v>
      </c>
      <c r="I53" s="11">
        <v>11</v>
      </c>
      <c r="M53"/>
      <c r="N53"/>
      <c r="O53"/>
      <c r="P53"/>
      <c r="Q53"/>
    </row>
    <row r="54" spans="1:17" ht="30" customHeight="1" x14ac:dyDescent="0.25">
      <c r="A54" s="11" t="s">
        <v>122</v>
      </c>
      <c r="B54" s="2" t="s">
        <v>276</v>
      </c>
      <c r="C54" s="11" t="s">
        <v>123</v>
      </c>
      <c r="D54" s="2" t="s">
        <v>124</v>
      </c>
      <c r="E54" s="11">
        <v>288</v>
      </c>
      <c r="F54" s="11" t="s">
        <v>277</v>
      </c>
      <c r="G54" s="11">
        <v>16</v>
      </c>
      <c r="H54" s="7">
        <v>36</v>
      </c>
      <c r="I54" s="11">
        <v>15</v>
      </c>
      <c r="M54"/>
      <c r="N54"/>
      <c r="O54"/>
      <c r="P54"/>
      <c r="Q54"/>
    </row>
    <row r="55" spans="1:17" ht="30" customHeight="1" x14ac:dyDescent="0.25">
      <c r="A55" s="11" t="s">
        <v>126</v>
      </c>
      <c r="B55" s="2" t="s">
        <v>312</v>
      </c>
      <c r="C55" s="11" t="s">
        <v>127</v>
      </c>
      <c r="D55" s="2" t="s">
        <v>125</v>
      </c>
      <c r="E55" s="11">
        <v>417</v>
      </c>
      <c r="F55" s="11" t="s">
        <v>277</v>
      </c>
      <c r="G55" s="11">
        <v>18</v>
      </c>
      <c r="H55" s="7">
        <v>69</v>
      </c>
      <c r="I55" s="11">
        <v>22</v>
      </c>
      <c r="M55"/>
      <c r="N55"/>
      <c r="O55"/>
      <c r="P55"/>
      <c r="Q55"/>
    </row>
    <row r="56" spans="1:17" ht="30" customHeight="1" x14ac:dyDescent="0.25">
      <c r="A56" s="11" t="s">
        <v>128</v>
      </c>
      <c r="B56" s="2" t="s">
        <v>278</v>
      </c>
      <c r="C56" s="11" t="s">
        <v>197</v>
      </c>
      <c r="D56" s="2" t="s">
        <v>34</v>
      </c>
      <c r="E56" s="11">
        <v>260</v>
      </c>
      <c r="F56" s="11" t="s">
        <v>311</v>
      </c>
      <c r="G56" s="11">
        <v>2</v>
      </c>
      <c r="H56" s="7">
        <v>36</v>
      </c>
      <c r="I56" s="11">
        <v>2</v>
      </c>
      <c r="M56"/>
      <c r="N56"/>
      <c r="O56"/>
      <c r="P56"/>
      <c r="Q56"/>
    </row>
    <row r="57" spans="1:17" ht="30" customHeight="1" x14ac:dyDescent="0.25">
      <c r="A57" s="11" t="s">
        <v>206</v>
      </c>
      <c r="B57" s="2" t="s">
        <v>207</v>
      </c>
      <c r="C57" s="11" t="s">
        <v>208</v>
      </c>
      <c r="D57" s="2" t="s">
        <v>37</v>
      </c>
      <c r="E57" s="11">
        <v>100</v>
      </c>
      <c r="F57" s="11" t="s">
        <v>311</v>
      </c>
      <c r="G57" s="11">
        <v>2</v>
      </c>
      <c r="H57" s="7">
        <v>17</v>
      </c>
      <c r="I57" s="11">
        <v>2</v>
      </c>
      <c r="M57"/>
      <c r="N57"/>
      <c r="O57"/>
      <c r="P57"/>
      <c r="Q57"/>
    </row>
    <row r="58" spans="1:17" ht="30" customHeight="1" x14ac:dyDescent="0.25">
      <c r="A58" s="11" t="s">
        <v>130</v>
      </c>
      <c r="B58" s="2" t="s">
        <v>131</v>
      </c>
      <c r="C58" s="11" t="s">
        <v>132</v>
      </c>
      <c r="D58" s="2" t="s">
        <v>124</v>
      </c>
      <c r="E58" s="11">
        <v>158</v>
      </c>
      <c r="F58" s="11" t="s">
        <v>237</v>
      </c>
      <c r="G58" s="11">
        <v>1</v>
      </c>
      <c r="H58" s="7">
        <v>14</v>
      </c>
      <c r="I58" s="11">
        <v>2</v>
      </c>
      <c r="M58"/>
      <c r="N58"/>
      <c r="O58"/>
      <c r="P58"/>
      <c r="Q58"/>
    </row>
    <row r="59" spans="1:17" ht="30" customHeight="1" x14ac:dyDescent="0.25">
      <c r="A59" s="11" t="s">
        <v>133</v>
      </c>
      <c r="B59" s="2" t="s">
        <v>279</v>
      </c>
      <c r="C59" s="11" t="s">
        <v>134</v>
      </c>
      <c r="D59" s="2" t="s">
        <v>129</v>
      </c>
      <c r="E59" s="11">
        <v>88</v>
      </c>
      <c r="F59" s="11" t="s">
        <v>311</v>
      </c>
      <c r="G59" s="11">
        <v>1</v>
      </c>
      <c r="H59" s="7">
        <v>19</v>
      </c>
      <c r="I59" s="11">
        <v>2</v>
      </c>
      <c r="M59"/>
      <c r="N59"/>
      <c r="O59"/>
      <c r="P59"/>
      <c r="Q59"/>
    </row>
    <row r="60" spans="1:17" ht="30" customHeight="1" x14ac:dyDescent="0.25">
      <c r="A60" s="11" t="s">
        <v>135</v>
      </c>
      <c r="B60" s="2" t="s">
        <v>280</v>
      </c>
      <c r="C60" s="11" t="s">
        <v>313</v>
      </c>
      <c r="D60" s="2" t="s">
        <v>45</v>
      </c>
      <c r="E60" s="11">
        <v>330</v>
      </c>
      <c r="F60" s="11" t="s">
        <v>62</v>
      </c>
      <c r="G60" s="11">
        <v>16</v>
      </c>
      <c r="H60" s="7">
        <v>64</v>
      </c>
      <c r="I60" s="11">
        <v>19</v>
      </c>
      <c r="M60"/>
      <c r="N60"/>
      <c r="O60"/>
      <c r="P60"/>
      <c r="Q60"/>
    </row>
    <row r="61" spans="1:17" ht="30" customHeight="1" x14ac:dyDescent="0.25">
      <c r="A61" s="11" t="s">
        <v>136</v>
      </c>
      <c r="B61" s="2" t="s">
        <v>281</v>
      </c>
      <c r="C61" s="11" t="s">
        <v>315</v>
      </c>
      <c r="D61" s="2" t="s">
        <v>78</v>
      </c>
      <c r="E61" s="11">
        <v>528</v>
      </c>
      <c r="F61" s="11" t="s">
        <v>62</v>
      </c>
      <c r="G61" s="11">
        <v>22</v>
      </c>
      <c r="H61" s="7">
        <v>90</v>
      </c>
      <c r="I61" s="11">
        <v>25</v>
      </c>
      <c r="M61"/>
      <c r="N61"/>
      <c r="O61"/>
      <c r="P61"/>
      <c r="Q61"/>
    </row>
    <row r="62" spans="1:17" ht="30" customHeight="1" x14ac:dyDescent="0.25">
      <c r="A62" s="11" t="s">
        <v>138</v>
      </c>
      <c r="B62" s="2" t="s">
        <v>139</v>
      </c>
      <c r="C62" s="11" t="s">
        <v>140</v>
      </c>
      <c r="D62" s="2" t="s">
        <v>34</v>
      </c>
      <c r="E62" s="11">
        <v>64</v>
      </c>
      <c r="F62" s="11" t="s">
        <v>311</v>
      </c>
      <c r="G62" s="11">
        <v>1</v>
      </c>
      <c r="H62" s="7">
        <v>24</v>
      </c>
      <c r="I62" s="11">
        <v>2</v>
      </c>
      <c r="M62"/>
      <c r="N62"/>
      <c r="O62"/>
      <c r="P62"/>
      <c r="Q62"/>
    </row>
    <row r="63" spans="1:17" ht="30" customHeight="1" x14ac:dyDescent="0.25">
      <c r="A63" s="11" t="s">
        <v>192</v>
      </c>
      <c r="B63" s="2" t="s">
        <v>141</v>
      </c>
      <c r="C63" s="11" t="s">
        <v>282</v>
      </c>
      <c r="D63" s="2" t="s">
        <v>25</v>
      </c>
      <c r="E63" s="11">
        <v>176</v>
      </c>
      <c r="F63" s="11" t="s">
        <v>237</v>
      </c>
      <c r="G63" s="11">
        <v>1</v>
      </c>
      <c r="H63" s="7">
        <v>6</v>
      </c>
      <c r="I63" s="11">
        <v>1</v>
      </c>
      <c r="M63"/>
      <c r="N63"/>
      <c r="O63"/>
      <c r="P63"/>
      <c r="Q63"/>
    </row>
    <row r="64" spans="1:17" ht="30" customHeight="1" x14ac:dyDescent="0.25">
      <c r="A64" s="11" t="s">
        <v>142</v>
      </c>
      <c r="B64" s="2" t="s">
        <v>143</v>
      </c>
      <c r="C64" s="11" t="s">
        <v>144</v>
      </c>
      <c r="D64" s="2" t="s">
        <v>37</v>
      </c>
      <c r="E64" s="11">
        <v>124</v>
      </c>
      <c r="F64" s="11" t="s">
        <v>237</v>
      </c>
      <c r="G64" s="11">
        <v>1</v>
      </c>
      <c r="H64" s="7">
        <v>16</v>
      </c>
      <c r="I64" s="11">
        <v>1</v>
      </c>
      <c r="M64"/>
      <c r="N64"/>
      <c r="O64"/>
      <c r="P64"/>
      <c r="Q64"/>
    </row>
    <row r="65" spans="1:17" ht="30" customHeight="1" x14ac:dyDescent="0.25">
      <c r="A65" s="11" t="s">
        <v>146</v>
      </c>
      <c r="B65" s="2" t="s">
        <v>283</v>
      </c>
      <c r="C65" s="11" t="s">
        <v>284</v>
      </c>
      <c r="D65" s="2" t="s">
        <v>147</v>
      </c>
      <c r="E65" s="11">
        <v>348</v>
      </c>
      <c r="F65" s="11" t="s">
        <v>318</v>
      </c>
      <c r="G65" s="11">
        <v>4</v>
      </c>
      <c r="H65" s="7">
        <v>63</v>
      </c>
      <c r="I65" s="11">
        <v>5</v>
      </c>
      <c r="M65"/>
      <c r="N65"/>
      <c r="O65"/>
      <c r="P65"/>
      <c r="Q65"/>
    </row>
    <row r="66" spans="1:17" ht="30" customHeight="1" x14ac:dyDescent="0.25">
      <c r="A66" s="11" t="s">
        <v>148</v>
      </c>
      <c r="B66" s="2" t="s">
        <v>285</v>
      </c>
      <c r="C66" s="11" t="s">
        <v>149</v>
      </c>
      <c r="D66" s="2" t="s">
        <v>150</v>
      </c>
      <c r="E66" s="11">
        <v>78</v>
      </c>
      <c r="F66" s="11" t="s">
        <v>311</v>
      </c>
      <c r="G66" s="11">
        <v>1</v>
      </c>
      <c r="H66" s="7">
        <v>8</v>
      </c>
      <c r="I66" s="11">
        <v>1</v>
      </c>
      <c r="M66"/>
      <c r="N66"/>
      <c r="O66"/>
      <c r="P66"/>
      <c r="Q66"/>
    </row>
    <row r="67" spans="1:17" ht="30" customHeight="1" x14ac:dyDescent="0.25">
      <c r="A67" s="11" t="s">
        <v>151</v>
      </c>
      <c r="B67" s="2" t="s">
        <v>152</v>
      </c>
      <c r="C67" s="11" t="s">
        <v>286</v>
      </c>
      <c r="D67" s="2" t="s">
        <v>145</v>
      </c>
      <c r="E67" s="11">
        <v>288</v>
      </c>
      <c r="F67" s="11" t="s">
        <v>19</v>
      </c>
      <c r="G67" s="11">
        <v>5</v>
      </c>
      <c r="H67" s="7">
        <v>47</v>
      </c>
      <c r="I67" s="11">
        <v>6</v>
      </c>
      <c r="M67"/>
      <c r="N67"/>
      <c r="O67"/>
      <c r="P67"/>
      <c r="Q67"/>
    </row>
    <row r="68" spans="1:17" ht="30" customHeight="1" x14ac:dyDescent="0.25">
      <c r="A68" s="11" t="s">
        <v>153</v>
      </c>
      <c r="B68" s="2" t="s">
        <v>154</v>
      </c>
      <c r="C68" s="11" t="s">
        <v>155</v>
      </c>
      <c r="D68" s="2" t="s">
        <v>156</v>
      </c>
      <c r="E68" s="11">
        <v>112</v>
      </c>
      <c r="F68" s="11" t="s">
        <v>237</v>
      </c>
      <c r="G68" s="11">
        <v>1</v>
      </c>
      <c r="H68" s="7">
        <v>18</v>
      </c>
      <c r="I68" s="11">
        <v>1</v>
      </c>
      <c r="M68"/>
      <c r="N68"/>
      <c r="O68"/>
      <c r="P68"/>
      <c r="Q68"/>
    </row>
    <row r="69" spans="1:17" ht="30" customHeight="1" x14ac:dyDescent="0.25">
      <c r="A69" s="11" t="s">
        <v>157</v>
      </c>
      <c r="B69" s="2" t="s">
        <v>158</v>
      </c>
      <c r="C69" s="11" t="s">
        <v>158</v>
      </c>
      <c r="D69" s="2" t="s">
        <v>44</v>
      </c>
      <c r="E69" s="11">
        <v>36</v>
      </c>
      <c r="F69" s="11" t="s">
        <v>237</v>
      </c>
      <c r="G69" s="11">
        <v>1</v>
      </c>
      <c r="H69" s="7">
        <v>4</v>
      </c>
      <c r="I69" s="11">
        <v>1</v>
      </c>
      <c r="M69"/>
      <c r="N69"/>
      <c r="O69"/>
      <c r="P69"/>
      <c r="Q69"/>
    </row>
    <row r="70" spans="1:17" ht="30" customHeight="1" x14ac:dyDescent="0.25">
      <c r="A70" s="11" t="s">
        <v>242</v>
      </c>
      <c r="B70" s="2" t="s">
        <v>195</v>
      </c>
      <c r="C70" s="11" t="s">
        <v>287</v>
      </c>
      <c r="D70" s="2" t="s">
        <v>16</v>
      </c>
      <c r="E70" s="11">
        <v>53</v>
      </c>
      <c r="F70" s="11" t="s">
        <v>299</v>
      </c>
      <c r="G70" s="11">
        <v>1</v>
      </c>
      <c r="H70" s="7">
        <v>6</v>
      </c>
      <c r="I70" s="11">
        <v>1</v>
      </c>
      <c r="M70"/>
      <c r="N70"/>
      <c r="O70"/>
      <c r="P70"/>
      <c r="Q70"/>
    </row>
    <row r="71" spans="1:17" ht="30" customHeight="1" x14ac:dyDescent="0.25">
      <c r="A71" s="11" t="s">
        <v>243</v>
      </c>
      <c r="B71" s="2" t="s">
        <v>195</v>
      </c>
      <c r="C71" s="11" t="s">
        <v>287</v>
      </c>
      <c r="D71" s="2" t="s">
        <v>16</v>
      </c>
      <c r="E71" s="11">
        <v>52</v>
      </c>
      <c r="F71" s="11" t="s">
        <v>299</v>
      </c>
      <c r="G71" s="11">
        <v>1</v>
      </c>
      <c r="H71" s="7">
        <v>8</v>
      </c>
      <c r="I71" s="11">
        <v>1</v>
      </c>
      <c r="M71"/>
      <c r="N71"/>
      <c r="O71"/>
      <c r="P71"/>
      <c r="Q71"/>
    </row>
    <row r="72" spans="1:17" ht="30" customHeight="1" x14ac:dyDescent="0.25">
      <c r="A72" s="11" t="s">
        <v>244</v>
      </c>
      <c r="B72" s="2" t="s">
        <v>195</v>
      </c>
      <c r="C72" s="11" t="s">
        <v>287</v>
      </c>
      <c r="D72" s="2" t="s">
        <v>16</v>
      </c>
      <c r="E72" s="11">
        <v>32</v>
      </c>
      <c r="F72" s="11" t="s">
        <v>299</v>
      </c>
      <c r="G72" s="11">
        <v>1</v>
      </c>
      <c r="H72" s="7">
        <v>6</v>
      </c>
      <c r="I72" s="11">
        <v>1</v>
      </c>
      <c r="M72"/>
      <c r="N72"/>
      <c r="O72"/>
      <c r="P72"/>
      <c r="Q72"/>
    </row>
    <row r="73" spans="1:17" ht="30" customHeight="1" x14ac:dyDescent="0.25">
      <c r="A73" s="11" t="s">
        <v>159</v>
      </c>
      <c r="B73" s="2" t="s">
        <v>160</v>
      </c>
      <c r="C73" s="11" t="s">
        <v>288</v>
      </c>
      <c r="D73" s="2" t="s">
        <v>29</v>
      </c>
      <c r="E73" s="11">
        <v>270</v>
      </c>
      <c r="F73" s="11" t="s">
        <v>318</v>
      </c>
      <c r="G73" s="11">
        <v>1</v>
      </c>
      <c r="H73" s="7">
        <v>60</v>
      </c>
      <c r="I73" s="11">
        <v>4</v>
      </c>
      <c r="M73"/>
      <c r="N73"/>
      <c r="O73"/>
      <c r="P73"/>
      <c r="Q73"/>
    </row>
    <row r="74" spans="1:17" ht="30" customHeight="1" x14ac:dyDescent="0.25">
      <c r="A74" s="11" t="s">
        <v>161</v>
      </c>
      <c r="B74" s="2" t="s">
        <v>162</v>
      </c>
      <c r="C74" s="11" t="s">
        <v>289</v>
      </c>
      <c r="D74" s="2" t="s">
        <v>137</v>
      </c>
      <c r="E74" s="11">
        <v>132</v>
      </c>
      <c r="F74" s="11" t="s">
        <v>19</v>
      </c>
      <c r="G74" s="11">
        <v>6</v>
      </c>
      <c r="H74" s="7">
        <v>24</v>
      </c>
      <c r="I74" s="11">
        <v>7</v>
      </c>
      <c r="M74"/>
      <c r="N74"/>
      <c r="O74"/>
      <c r="P74"/>
      <c r="Q74"/>
    </row>
    <row r="75" spans="1:17" ht="30" customHeight="1" x14ac:dyDescent="0.25">
      <c r="A75" s="11" t="s">
        <v>163</v>
      </c>
      <c r="B75" s="2" t="s">
        <v>164</v>
      </c>
      <c r="C75" s="11" t="s">
        <v>165</v>
      </c>
      <c r="D75" s="2" t="s">
        <v>74</v>
      </c>
      <c r="E75" s="11">
        <v>696</v>
      </c>
      <c r="F75" s="11" t="s">
        <v>62</v>
      </c>
      <c r="G75" s="11">
        <v>32</v>
      </c>
      <c r="H75" s="7">
        <v>120</v>
      </c>
      <c r="I75" s="11">
        <v>34</v>
      </c>
      <c r="M75"/>
      <c r="N75"/>
      <c r="O75"/>
      <c r="P75"/>
      <c r="Q75"/>
    </row>
    <row r="76" spans="1:17" ht="30" customHeight="1" x14ac:dyDescent="0.25">
      <c r="A76" s="11" t="s">
        <v>166</v>
      </c>
      <c r="B76" s="2" t="s">
        <v>167</v>
      </c>
      <c r="C76" s="11" t="s">
        <v>290</v>
      </c>
      <c r="D76" s="2" t="s">
        <v>168</v>
      </c>
      <c r="E76" s="11">
        <v>330</v>
      </c>
      <c r="F76" s="11" t="s">
        <v>299</v>
      </c>
      <c r="G76" s="11">
        <v>1</v>
      </c>
      <c r="H76" s="7">
        <v>76</v>
      </c>
      <c r="I76" s="11">
        <v>9</v>
      </c>
      <c r="M76"/>
      <c r="N76"/>
      <c r="O76"/>
      <c r="P76"/>
      <c r="Q76"/>
    </row>
    <row r="77" spans="1:17" ht="30" customHeight="1" x14ac:dyDescent="0.25">
      <c r="A77" s="11" t="s">
        <v>169</v>
      </c>
      <c r="B77" s="2" t="s">
        <v>291</v>
      </c>
      <c r="C77" s="11" t="s">
        <v>170</v>
      </c>
      <c r="D77" s="2" t="s">
        <v>147</v>
      </c>
      <c r="E77" s="11">
        <v>93</v>
      </c>
      <c r="F77" s="11" t="s">
        <v>311</v>
      </c>
      <c r="G77" s="11">
        <v>1</v>
      </c>
      <c r="H77" s="7">
        <v>18</v>
      </c>
      <c r="I77" s="11">
        <v>2</v>
      </c>
      <c r="M77"/>
      <c r="N77"/>
      <c r="O77"/>
      <c r="P77"/>
      <c r="Q77"/>
    </row>
    <row r="78" spans="1:17" ht="30" customHeight="1" x14ac:dyDescent="0.25">
      <c r="A78" s="11" t="s">
        <v>171</v>
      </c>
      <c r="B78" s="2" t="s">
        <v>172</v>
      </c>
      <c r="C78" s="11" t="s">
        <v>295</v>
      </c>
      <c r="D78" s="2" t="s">
        <v>173</v>
      </c>
      <c r="E78" s="11">
        <v>364</v>
      </c>
      <c r="F78" s="11" t="s">
        <v>62</v>
      </c>
      <c r="G78" s="11">
        <v>15</v>
      </c>
      <c r="H78" s="7">
        <v>56</v>
      </c>
      <c r="I78" s="11">
        <v>16</v>
      </c>
      <c r="M78"/>
      <c r="N78"/>
      <c r="O78"/>
      <c r="P78"/>
      <c r="Q78"/>
    </row>
    <row r="79" spans="1:17" ht="30" customHeight="1" x14ac:dyDescent="0.25">
      <c r="A79" s="11" t="s">
        <v>174</v>
      </c>
      <c r="B79" s="2" t="s">
        <v>175</v>
      </c>
      <c r="C79" s="11" t="s">
        <v>294</v>
      </c>
      <c r="D79" s="2" t="s">
        <v>176</v>
      </c>
      <c r="E79" s="11">
        <v>236</v>
      </c>
      <c r="F79" s="11" t="s">
        <v>19</v>
      </c>
      <c r="G79" s="11">
        <v>8</v>
      </c>
      <c r="H79" s="7">
        <v>42</v>
      </c>
      <c r="I79" s="11">
        <v>9</v>
      </c>
      <c r="M79"/>
      <c r="N79"/>
      <c r="O79"/>
      <c r="P79"/>
      <c r="Q79"/>
    </row>
    <row r="80" spans="1:17" ht="30" customHeight="1" x14ac:dyDescent="0.25">
      <c r="A80" s="11" t="s">
        <v>177</v>
      </c>
      <c r="B80" s="2" t="s">
        <v>178</v>
      </c>
      <c r="C80" s="11" t="s">
        <v>292</v>
      </c>
      <c r="D80" s="2" t="s">
        <v>179</v>
      </c>
      <c r="E80" s="11">
        <v>680</v>
      </c>
      <c r="F80" s="11" t="s">
        <v>237</v>
      </c>
      <c r="G80" s="11">
        <v>1</v>
      </c>
      <c r="H80" s="7">
        <v>54</v>
      </c>
      <c r="I80" s="11">
        <v>4</v>
      </c>
      <c r="M80"/>
      <c r="N80"/>
      <c r="O80"/>
      <c r="P80"/>
      <c r="Q80"/>
    </row>
    <row r="81" spans="1:17" ht="30" customHeight="1" x14ac:dyDescent="0.25">
      <c r="A81" s="11" t="s">
        <v>226</v>
      </c>
      <c r="B81" s="2" t="s">
        <v>238</v>
      </c>
      <c r="C81" s="11" t="s">
        <v>306</v>
      </c>
      <c r="D81" s="2" t="s">
        <v>84</v>
      </c>
      <c r="E81" s="11">
        <v>266</v>
      </c>
      <c r="F81" s="11" t="s">
        <v>35</v>
      </c>
      <c r="G81" s="11">
        <v>5</v>
      </c>
      <c r="H81" s="14">
        <v>34</v>
      </c>
      <c r="I81" s="14">
        <v>7</v>
      </c>
      <c r="M81"/>
      <c r="N81"/>
      <c r="O81"/>
      <c r="P81"/>
      <c r="Q81"/>
    </row>
    <row r="82" spans="1:17" ht="30" customHeight="1" x14ac:dyDescent="0.25">
      <c r="A82" s="11" t="s">
        <v>209</v>
      </c>
      <c r="B82" s="2" t="s">
        <v>210</v>
      </c>
      <c r="C82" s="11" t="s">
        <v>293</v>
      </c>
      <c r="D82" s="2" t="s">
        <v>78</v>
      </c>
      <c r="E82" s="11">
        <v>168</v>
      </c>
      <c r="F82" s="11" t="s">
        <v>35</v>
      </c>
      <c r="G82" s="11">
        <v>7</v>
      </c>
      <c r="H82" s="7">
        <v>12</v>
      </c>
      <c r="I82" s="11">
        <v>8</v>
      </c>
      <c r="M82"/>
      <c r="N82"/>
      <c r="O82"/>
      <c r="P82"/>
      <c r="Q82"/>
    </row>
    <row r="83" spans="1:17" ht="30" customHeight="1" x14ac:dyDescent="0.25">
      <c r="A83" s="11" t="s">
        <v>181</v>
      </c>
      <c r="B83" s="2" t="s">
        <v>319</v>
      </c>
      <c r="C83" s="11" t="s">
        <v>182</v>
      </c>
      <c r="D83" s="2" t="s">
        <v>129</v>
      </c>
      <c r="E83" s="11">
        <v>299</v>
      </c>
      <c r="F83" s="11" t="s">
        <v>311</v>
      </c>
      <c r="G83" s="11">
        <v>8</v>
      </c>
      <c r="H83" s="7">
        <v>42</v>
      </c>
      <c r="I83" s="11">
        <v>9</v>
      </c>
      <c r="M83"/>
      <c r="N83"/>
      <c r="O83"/>
      <c r="P83"/>
      <c r="Q83"/>
    </row>
    <row r="84" spans="1:17" ht="30" customHeight="1" x14ac:dyDescent="0.25">
      <c r="A84" s="11" t="s">
        <v>183</v>
      </c>
      <c r="B84" s="2" t="s">
        <v>296</v>
      </c>
      <c r="C84" s="11" t="s">
        <v>297</v>
      </c>
      <c r="D84" s="2" t="s">
        <v>25</v>
      </c>
      <c r="E84" s="11">
        <v>203</v>
      </c>
      <c r="F84" s="11" t="s">
        <v>318</v>
      </c>
      <c r="G84" s="11">
        <v>1</v>
      </c>
      <c r="H84" s="7">
        <v>18</v>
      </c>
      <c r="I84" s="11">
        <v>1</v>
      </c>
      <c r="M84"/>
      <c r="N84"/>
      <c r="O84"/>
      <c r="P84"/>
      <c r="Q84"/>
    </row>
    <row r="85" spans="1:17" ht="30" customHeight="1" x14ac:dyDescent="0.25">
      <c r="A85" s="11" t="s">
        <v>184</v>
      </c>
      <c r="B85" s="2" t="s">
        <v>185</v>
      </c>
      <c r="C85" s="11" t="s">
        <v>298</v>
      </c>
      <c r="D85" s="2" t="s">
        <v>180</v>
      </c>
      <c r="E85" s="11">
        <v>352</v>
      </c>
      <c r="F85" s="11" t="s">
        <v>320</v>
      </c>
      <c r="G85" s="11">
        <v>9</v>
      </c>
      <c r="H85" s="7">
        <v>57</v>
      </c>
      <c r="I85" s="11">
        <v>11</v>
      </c>
      <c r="M85"/>
      <c r="N85"/>
      <c r="O85"/>
      <c r="P85"/>
      <c r="Q85"/>
    </row>
    <row r="86" spans="1:17" ht="30" customHeight="1" x14ac:dyDescent="0.25">
      <c r="A86" s="11" t="s">
        <v>227</v>
      </c>
      <c r="B86" s="2" t="s">
        <v>239</v>
      </c>
      <c r="C86" s="11" t="s">
        <v>307</v>
      </c>
      <c r="D86" s="2" t="s">
        <v>228</v>
      </c>
      <c r="E86" s="11">
        <v>470</v>
      </c>
      <c r="F86" s="11" t="s">
        <v>19</v>
      </c>
      <c r="G86" s="11">
        <v>8</v>
      </c>
      <c r="H86" s="14">
        <v>46</v>
      </c>
      <c r="I86" s="14">
        <v>12</v>
      </c>
      <c r="M86"/>
      <c r="N86"/>
      <c r="O86"/>
      <c r="P86"/>
      <c r="Q86"/>
    </row>
    <row r="87" spans="1:17" ht="30" customHeight="1" x14ac:dyDescent="0.25">
      <c r="A87" s="11" t="s">
        <v>186</v>
      </c>
      <c r="B87" s="2" t="s">
        <v>187</v>
      </c>
      <c r="C87" s="11" t="s">
        <v>188</v>
      </c>
      <c r="D87" s="2" t="s">
        <v>18</v>
      </c>
      <c r="E87" s="11">
        <v>14</v>
      </c>
      <c r="F87" s="11" t="s">
        <v>299</v>
      </c>
      <c r="G87" s="11">
        <v>1</v>
      </c>
      <c r="H87" s="7">
        <v>2</v>
      </c>
      <c r="I87" s="11">
        <v>1</v>
      </c>
      <c r="M87"/>
      <c r="N87"/>
      <c r="O87"/>
      <c r="P87"/>
      <c r="Q87"/>
    </row>
    <row r="88" spans="1:17" ht="30" customHeight="1" x14ac:dyDescent="0.25">
      <c r="A88" s="11" t="s">
        <v>189</v>
      </c>
      <c r="B88" s="2" t="s">
        <v>190</v>
      </c>
      <c r="C88" s="11" t="s">
        <v>191</v>
      </c>
      <c r="D88" s="2" t="s">
        <v>52</v>
      </c>
      <c r="E88" s="11">
        <v>625</v>
      </c>
      <c r="F88" s="11" t="s">
        <v>19</v>
      </c>
      <c r="G88" s="11">
        <v>28</v>
      </c>
      <c r="H88" s="7">
        <v>112</v>
      </c>
      <c r="I88" s="11">
        <v>30</v>
      </c>
      <c r="J88" s="5"/>
      <c r="K88" s="5"/>
      <c r="L88" s="6"/>
      <c r="O88"/>
      <c r="P88"/>
      <c r="Q88"/>
    </row>
    <row r="89" spans="1:17" ht="25.15" customHeight="1" x14ac:dyDescent="0.25">
      <c r="A89" s="11">
        <f>SUBTOTAL(103,Tabelle1[Ltz.])</f>
        <v>87</v>
      </c>
      <c r="B89" s="2"/>
      <c r="C89" s="11"/>
      <c r="D89" s="2"/>
      <c r="E89" s="12">
        <f>SUBTOTAL(109,Tabelle1[Soll-Platzzahl])</f>
        <v>18246</v>
      </c>
      <c r="F89" s="11"/>
      <c r="G89" s="11"/>
      <c r="H89" s="12">
        <f>SUBTOTAL(9, H2:H88)</f>
        <v>2946</v>
      </c>
      <c r="I89" s="2">
        <f>SUBTOTAL(109,Tabelle1[Anzahl Switches])</f>
        <v>685</v>
      </c>
      <c r="J89" s="5"/>
      <c r="K89" s="5"/>
      <c r="L89" s="6"/>
      <c r="O89"/>
      <c r="P89"/>
      <c r="Q89"/>
    </row>
    <row r="90" spans="1:17" ht="25.15" customHeight="1" x14ac:dyDescent="0.25">
      <c r="H90" s="10"/>
      <c r="I90" s="10"/>
    </row>
    <row r="91" spans="1:17" ht="25.15" customHeight="1" x14ac:dyDescent="0.25">
      <c r="A91" s="1" t="s">
        <v>310</v>
      </c>
      <c r="B91" t="s">
        <v>321</v>
      </c>
      <c r="E91" s="1"/>
      <c r="H91" s="9"/>
      <c r="I91" s="9"/>
    </row>
    <row r="92" spans="1:17" ht="25.15" customHeight="1" thickBot="1" x14ac:dyDescent="0.3">
      <c r="B92" t="s">
        <v>322</v>
      </c>
      <c r="E92" s="1"/>
    </row>
    <row r="93" spans="1:17" ht="25.15" customHeight="1" x14ac:dyDescent="0.25">
      <c r="A93" s="15" t="s">
        <v>325</v>
      </c>
      <c r="B93" s="16"/>
      <c r="C93" s="16"/>
    </row>
    <row r="94" spans="1:17" ht="25.15" customHeight="1" x14ac:dyDescent="0.25">
      <c r="A94" s="17"/>
      <c r="B94" s="18"/>
      <c r="C94" s="18"/>
    </row>
    <row r="95" spans="1:17" ht="25.15" customHeight="1" x14ac:dyDescent="0.25">
      <c r="A95" s="17"/>
      <c r="B95" s="18"/>
      <c r="C95" s="18"/>
    </row>
    <row r="96" spans="1:17" ht="25.15" customHeight="1" x14ac:dyDescent="0.25">
      <c r="A96" s="17"/>
      <c r="B96" s="18"/>
      <c r="C96" s="18"/>
    </row>
    <row r="97" spans="1:3" ht="25.15" customHeight="1" x14ac:dyDescent="0.25">
      <c r="A97" s="17"/>
      <c r="B97" s="18"/>
      <c r="C97" s="18"/>
    </row>
    <row r="98" spans="1:3" ht="25.15" customHeight="1" x14ac:dyDescent="0.25">
      <c r="A98" s="17"/>
      <c r="B98" s="18"/>
      <c r="C98" s="18"/>
    </row>
    <row r="99" spans="1:3" ht="25.15" customHeight="1" x14ac:dyDescent="0.25">
      <c r="A99" s="19"/>
      <c r="B99" s="20"/>
      <c r="C99" s="20"/>
    </row>
    <row r="100" spans="1:3" ht="25.15" customHeight="1" x14ac:dyDescent="0.25">
      <c r="A100" s="19"/>
      <c r="B100" s="20"/>
      <c r="C100" s="20"/>
    </row>
    <row r="1048421" spans="18:18" ht="25.15" customHeight="1" x14ac:dyDescent="0.25">
      <c r="R1048421" s="3"/>
    </row>
    <row r="1048422" spans="18:18" ht="25.15" customHeight="1" x14ac:dyDescent="0.25">
      <c r="R1048422" s="4"/>
    </row>
    <row r="1048423" spans="18:18" ht="25.15" customHeight="1" x14ac:dyDescent="0.25">
      <c r="R1048423" s="4"/>
    </row>
    <row r="1048424" spans="18:18" ht="25.15" customHeight="1" x14ac:dyDescent="0.25">
      <c r="R1048424" s="4"/>
    </row>
    <row r="1048425" spans="18:18" ht="25.15" customHeight="1" x14ac:dyDescent="0.25">
      <c r="R1048425" s="4"/>
    </row>
    <row r="1048426" spans="18:18" ht="25.15" customHeight="1" x14ac:dyDescent="0.25">
      <c r="R1048426" s="4"/>
    </row>
    <row r="1048427" spans="18:18" ht="25.15" customHeight="1" x14ac:dyDescent="0.25">
      <c r="R1048427" s="4"/>
    </row>
    <row r="1048428" spans="18:18" ht="25.15" customHeight="1" x14ac:dyDescent="0.25">
      <c r="R1048428" s="4"/>
    </row>
    <row r="1048429" spans="18:18" ht="25.15" customHeight="1" x14ac:dyDescent="0.25">
      <c r="R1048429" s="4"/>
    </row>
    <row r="1048430" spans="18:18" ht="25.15" customHeight="1" x14ac:dyDescent="0.25">
      <c r="R1048430" s="4"/>
    </row>
    <row r="1048431" spans="18:18" ht="25.15" customHeight="1" x14ac:dyDescent="0.25">
      <c r="R1048431" s="4"/>
    </row>
    <row r="1048432" spans="18:18" ht="25.15" customHeight="1" x14ac:dyDescent="0.25">
      <c r="R1048432" s="4"/>
    </row>
    <row r="1048433" spans="18:18" ht="25.15" customHeight="1" x14ac:dyDescent="0.25">
      <c r="R1048433" s="4"/>
    </row>
    <row r="1048434" spans="18:18" ht="25.15" customHeight="1" x14ac:dyDescent="0.25">
      <c r="R1048434" s="4"/>
    </row>
    <row r="1048435" spans="18:18" ht="25.15" customHeight="1" x14ac:dyDescent="0.25">
      <c r="R1048435" s="4"/>
    </row>
    <row r="1048436" spans="18:18" ht="25.15" customHeight="1" x14ac:dyDescent="0.25">
      <c r="R1048436" s="4"/>
    </row>
    <row r="1048437" spans="18:18" ht="25.15" customHeight="1" x14ac:dyDescent="0.25">
      <c r="R1048437" s="4"/>
    </row>
    <row r="1048438" spans="18:18" ht="25.15" customHeight="1" x14ac:dyDescent="0.25">
      <c r="R1048438" s="4"/>
    </row>
    <row r="1048439" spans="18:18" ht="25.15" customHeight="1" x14ac:dyDescent="0.25">
      <c r="R1048439" s="4"/>
    </row>
    <row r="1048440" spans="18:18" ht="25.15" customHeight="1" x14ac:dyDescent="0.25">
      <c r="R1048440" s="4"/>
    </row>
    <row r="1048441" spans="18:18" ht="25.15" customHeight="1" x14ac:dyDescent="0.25">
      <c r="R1048441" s="4"/>
    </row>
    <row r="1048442" spans="18:18" ht="25.15" customHeight="1" x14ac:dyDescent="0.25">
      <c r="R1048442" s="4"/>
    </row>
    <row r="1048443" spans="18:18" ht="25.15" customHeight="1" x14ac:dyDescent="0.25">
      <c r="R1048443" s="4"/>
    </row>
    <row r="1048444" spans="18:18" ht="25.15" customHeight="1" x14ac:dyDescent="0.25">
      <c r="R1048444" s="4"/>
    </row>
    <row r="1048445" spans="18:18" ht="25.15" customHeight="1" x14ac:dyDescent="0.25">
      <c r="R1048445" s="4"/>
    </row>
    <row r="1048446" spans="18:18" ht="25.15" customHeight="1" x14ac:dyDescent="0.25">
      <c r="R1048446" s="4"/>
    </row>
    <row r="1048447" spans="18:18" ht="25.15" customHeight="1" x14ac:dyDescent="0.25">
      <c r="R1048447" s="4"/>
    </row>
    <row r="1048448" spans="18:18" ht="25.15" customHeight="1" x14ac:dyDescent="0.25">
      <c r="R1048448" s="4"/>
    </row>
    <row r="1048449" spans="18:18" ht="25.15" customHeight="1" x14ac:dyDescent="0.25">
      <c r="R1048449" s="4"/>
    </row>
    <row r="1048450" spans="18:18" ht="25.15" customHeight="1" x14ac:dyDescent="0.25">
      <c r="R1048450" s="4"/>
    </row>
    <row r="1048451" spans="18:18" ht="25.15" customHeight="1" x14ac:dyDescent="0.25">
      <c r="R1048451" s="4"/>
    </row>
    <row r="1048452" spans="18:18" ht="25.15" customHeight="1" x14ac:dyDescent="0.25">
      <c r="R1048452" s="4"/>
    </row>
    <row r="1048453" spans="18:18" ht="25.15" customHeight="1" x14ac:dyDescent="0.25">
      <c r="R1048453" s="4"/>
    </row>
    <row r="1048454" spans="18:18" ht="25.15" customHeight="1" x14ac:dyDescent="0.25">
      <c r="R1048454" s="4"/>
    </row>
    <row r="1048455" spans="18:18" ht="25.15" customHeight="1" x14ac:dyDescent="0.25">
      <c r="R1048455" s="4"/>
    </row>
    <row r="1048456" spans="18:18" ht="25.15" customHeight="1" x14ac:dyDescent="0.25">
      <c r="R1048456" s="4"/>
    </row>
    <row r="1048457" spans="18:18" ht="25.15" customHeight="1" x14ac:dyDescent="0.25">
      <c r="R1048457" s="4"/>
    </row>
    <row r="1048458" spans="18:18" ht="25.15" customHeight="1" x14ac:dyDescent="0.25">
      <c r="R1048458" s="4"/>
    </row>
    <row r="1048459" spans="18:18" ht="25.15" customHeight="1" x14ac:dyDescent="0.25">
      <c r="R1048459" s="4"/>
    </row>
  </sheetData>
  <sheetProtection algorithmName="SHA-512" hashValue="jBHTW3RfYla6D1uhxCO53X5suXtGJVPLMxHY7OZR4uwTSwEKBdyKIuRRcR8uMziJStkajUAb38Edn9Wfg4XkPQ==" saltValue="NVXkEzWvivyvN6mrU3zt7w==" spinCount="100000" sheet="1" objects="1" scenarios="1"/>
  <mergeCells count="1">
    <mergeCell ref="A93:C100"/>
  </mergeCells>
  <phoneticPr fontId="1" type="noConversion"/>
  <printOptions horizontalCentered="1"/>
  <pageMargins left="0.19685039370078741" right="0.19685039370078741" top="0.19685039370078741" bottom="0.19685039370078741" header="0" footer="0"/>
  <pageSetup paperSize="9" scale="88" fitToHeight="0" orientation="landscape"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6BC5E3F283123F48AA3E597F52CB2286" ma:contentTypeVersion="6" ma:contentTypeDescription="Ein neues Dokument erstellen." ma:contentTypeScope="" ma:versionID="3e548f1fdcf9237415b66826663aa789">
  <xsd:schema xmlns:xsd="http://www.w3.org/2001/XMLSchema" xmlns:xs="http://www.w3.org/2001/XMLSchema" xmlns:p="http://schemas.microsoft.com/office/2006/metadata/properties" xmlns:ns2="0f9450f6-7ddf-4c88-875e-23ab20c059a1" targetNamespace="http://schemas.microsoft.com/office/2006/metadata/properties" ma:root="true" ma:fieldsID="d7a20cc39ba9035152ec77bb7dd7dd84" ns2:_="">
    <xsd:import namespace="0f9450f6-7ddf-4c88-875e-23ab20c059a1"/>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f9450f6-7ddf-4c88-875e-23ab20c059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35CC2D1-D1EA-4334-A186-CC80B2282D4B}">
  <ds:schemaRefs>
    <ds:schemaRef ds:uri="http://schemas.microsoft.com/sharepoint/v3/contenttype/forms"/>
  </ds:schemaRefs>
</ds:datastoreItem>
</file>

<file path=customXml/itemProps2.xml><?xml version="1.0" encoding="utf-8"?>
<ds:datastoreItem xmlns:ds="http://schemas.openxmlformats.org/officeDocument/2006/customXml" ds:itemID="{5D765CB8-28B2-4BE8-A6AA-FA5E9383BDFB}">
  <ds:schemaRefs>
    <ds:schemaRef ds:uri="0f9450f6-7ddf-4c88-875e-23ab20c059a1"/>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76857F9B-06BF-4667-AB51-ED6F02ED27A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f9450f6-7ddf-4c88-875e-23ab20c059a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3</vt:i4>
      </vt:variant>
    </vt:vector>
  </HeadingPairs>
  <TitlesOfParts>
    <vt:vector size="4" baseType="lpstr">
      <vt:lpstr>Standortliste</vt:lpstr>
      <vt:lpstr>DatumAuswertung</vt:lpstr>
      <vt:lpstr>Standortliste!Druckbereich</vt:lpstr>
      <vt:lpstr>Standortliste!Drucktitel</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Christian Theede</dc:creator>
  <cp:lastModifiedBy>Mauritz, Giulia</cp:lastModifiedBy>
  <cp:revision/>
  <cp:lastPrinted>2026-06-26T09:17:31Z</cp:lastPrinted>
  <dcterms:created xsi:type="dcterms:W3CDTF">2020-09-07T14:31:06Z</dcterms:created>
  <dcterms:modified xsi:type="dcterms:W3CDTF">2026-07-29T15:17:40Z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0x0101006BC5E3F283123F48AA3E597F52CB2286</vt:lpwstr>
  </property>
</Properties>
</file>