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x Kanzlei\01_Mandate\2026\041-26 Villingen-Schwenningen - Unterstützung bei der Durchführung eines VG-Verfahrens\041-26 Vergabeunterlagen\"/>
    </mc:Choice>
  </mc:AlternateContent>
  <xr:revisionPtr revIDLastSave="0" documentId="13_ncr:1_{36FB310D-54DB-458E-915B-CAA1A3711F3B}" xr6:coauthVersionLast="47" xr6:coauthVersionMax="47" xr10:uidLastSave="{00000000-0000-0000-0000-000000000000}"/>
  <bookViews>
    <workbookView xWindow="-28920" yWindow="-120" windowWidth="29040" windowHeight="15720" xr2:uid="{46C8683B-2F1C-4E59-B8A4-DA3C6B93F6A8}"/>
  </bookViews>
  <sheets>
    <sheet name="VGV_Zuschlagskrit. Angeb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8" i="1"/>
  <c r="F19" i="1"/>
  <c r="F20" i="1"/>
  <c r="F21" i="1"/>
  <c r="F22" i="1"/>
  <c r="F23" i="1"/>
  <c r="F67" i="1" s="1"/>
  <c r="F27" i="1"/>
  <c r="F28" i="1"/>
  <c r="F29" i="1"/>
  <c r="F30" i="1"/>
  <c r="F31" i="1"/>
  <c r="F32" i="1"/>
  <c r="F68" i="1" s="1"/>
  <c r="F36" i="1"/>
  <c r="F37" i="1"/>
  <c r="F38" i="1"/>
  <c r="F39" i="1"/>
  <c r="F40" i="1"/>
  <c r="F41" i="1"/>
  <c r="F69" i="1" s="1"/>
  <c r="F45" i="1"/>
  <c r="F46" i="1"/>
  <c r="F47" i="1"/>
  <c r="F48" i="1"/>
  <c r="F49" i="1"/>
  <c r="F50" i="1"/>
  <c r="F70" i="1" s="1"/>
  <c r="C59" i="1"/>
  <c r="E59" i="1"/>
  <c r="F59" i="1" s="1"/>
  <c r="G61" i="1"/>
  <c r="G64" i="1"/>
  <c r="B66" i="1"/>
  <c r="F66" i="1"/>
  <c r="G66" i="1"/>
  <c r="B67" i="1"/>
  <c r="G67" i="1"/>
  <c r="B68" i="1"/>
  <c r="G68" i="1"/>
  <c r="B69" i="1"/>
  <c r="G69" i="1"/>
  <c r="B70" i="1"/>
  <c r="G70" i="1"/>
  <c r="G71" i="1"/>
  <c r="G73" i="1"/>
  <c r="F61" i="1" l="1"/>
  <c r="F64" i="1" s="1"/>
  <c r="F71" i="1"/>
  <c r="F73" i="1"/>
</calcChain>
</file>

<file path=xl/sharedStrings.xml><?xml version="1.0" encoding="utf-8"?>
<sst xmlns="http://schemas.openxmlformats.org/spreadsheetml/2006/main" count="69" uniqueCount="40">
  <si>
    <t>Honorarermittlung im Rahmen der HOAI</t>
  </si>
  <si>
    <t>Z 6</t>
  </si>
  <si>
    <t>Z 5</t>
  </si>
  <si>
    <t>Z 4</t>
  </si>
  <si>
    <t>Z 3</t>
  </si>
  <si>
    <t>Z 2</t>
  </si>
  <si>
    <t>Z 1</t>
  </si>
  <si>
    <t>Punkte erreicht/von insgesamt</t>
  </si>
  <si>
    <t>Zwischensumme zu Z 3</t>
  </si>
  <si>
    <t>Punkte</t>
  </si>
  <si>
    <t>Bi</t>
  </si>
  <si>
    <t>Max. Punkte</t>
  </si>
  <si>
    <t xml:space="preserve">Hmin/Hi </t>
  </si>
  <si>
    <t>Angebotspreis Musterfirma, eingeben (Hi)</t>
  </si>
  <si>
    <t>Niedrigster Angebotspreis, eingeben (Hmin)</t>
  </si>
  <si>
    <t>200 Punkte =
20%
der
Gesamt-
gewichtung</t>
  </si>
  <si>
    <t>Bi = Hmin/Hi x max. Punkte</t>
  </si>
  <si>
    <t>Preiswertung nach Methode KfW</t>
  </si>
  <si>
    <t>Honorarermittlung  im Rahmen der HOAI</t>
  </si>
  <si>
    <t>sehr gute Übereinstimmung mit der Projektaufgabe, sehr 
übersichtlich, eindeutig und klar gegliedert</t>
  </si>
  <si>
    <t>gute Übereinstimmung mit der Projektaufgabe, über-
sichtliche und transparent gegliederte Erläuterungen</t>
  </si>
  <si>
    <t>weitgehend übereinstimmend mit der Projektaufgabe</t>
  </si>
  <si>
    <t>wenig übereinstimmend mit der Projektaufgabe</t>
  </si>
  <si>
    <t>100 Punkte =
10%
der
Gesamt-
gewichtung</t>
  </si>
  <si>
    <t>unzureichende Übereinstimmung mit der Projektaufgabe.</t>
  </si>
  <si>
    <t xml:space="preserve">Methoden zur Qualitätsicherung, z.B. maßgeschneiderte Prüfroutinen, Bezeichnungsschemata (kundenspezifisch) </t>
  </si>
  <si>
    <t>Qualitätssicherung</t>
  </si>
  <si>
    <t>Darstellung der Methoden zur Datenübernahme / Datenbereitstellung. Nachweis der Flexibilität zur Verarbeitung sämtlicher einschlägiger Datenübergabeformate mittels spezialisiertem IT-Personal</t>
  </si>
  <si>
    <t>Datenübergabe</t>
  </si>
  <si>
    <t>Darstellung der auftragbezogenen Terminsicherung. Darstellung des Projektmonitorings (z.B. Intranet)</t>
  </si>
  <si>
    <t>Terminsicherung</t>
  </si>
  <si>
    <t>300 Punkte =
30%
der
Gesamt-
gewichtung</t>
  </si>
  <si>
    <t xml:space="preserve">Prozessbeschreibung der Inaugenscheinnahme der TV-Dokumentationen. Abschließende Zustandsklassifizierung von Einzelfallbetrachtungen gemäß Regelwerk. Auftragsbezogene interne/externe Zusammenarbeit, Schnittstellendefinition / Kommunikation der Projektbeteiligten. Darstellung Austausch je Projektphase. </t>
  </si>
  <si>
    <t>Arbeitsweise</t>
  </si>
  <si>
    <t>Auftragsbezogene Qualifikation und Erfahrung der einzelnen Mitglieder des Projektteams. Referenzen des Projektleiters, der stellvertretenden Projektleitung, der örtlichen Bauüberwachung. Verfügbarkeit, Vertretung.</t>
  </si>
  <si>
    <t>Projektteam</t>
  </si>
  <si>
    <t>Wertung durch Video</t>
  </si>
  <si>
    <t>Zuschlagskriterien zur Veröffentlichung</t>
  </si>
  <si>
    <t>Ingenieurtechnische Auswertung kommunales Abwassernetz</t>
  </si>
  <si>
    <t>Kanalzustandsbewertung Villingen-Schwenningen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</si>
</sst>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* #,##0.00\ [$€-407]_-;\-* #,##0.00\ [$€-407]_-;_-* &quot;-&quot;??\ [$€-407]_-;_-@_-"/>
    <numFmt numFmtId="166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10"/>
      <color theme="0" tint="-4.9989318521683403E-2"/>
      <name val="Arial"/>
      <family val="2"/>
    </font>
    <font>
      <b/>
      <sz val="10"/>
      <name val="Arial"/>
      <family val="2"/>
    </font>
    <font>
      <b/>
      <sz val="12"/>
      <color theme="0" tint="-4.9989318521683403E-2"/>
      <name val="Arial"/>
      <family val="2"/>
    </font>
    <font>
      <b/>
      <sz val="12"/>
      <color theme="1"/>
      <name val="Arial"/>
      <family val="2"/>
    </font>
    <font>
      <b/>
      <sz val="12"/>
      <color theme="2" tint="-0.499984740745262"/>
      <name val="Arial"/>
      <family val="2"/>
    </font>
    <font>
      <sz val="16"/>
      <color theme="1"/>
      <name val="Arial"/>
      <family val="2"/>
    </font>
    <font>
      <sz val="16"/>
      <color theme="8" tint="-0.499984740745262"/>
      <name val="Arial"/>
      <family val="2"/>
    </font>
    <font>
      <b/>
      <sz val="16"/>
      <color theme="8" tint="-0.49998474074526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499984740745262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/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/>
    <xf numFmtId="0" fontId="2" fillId="2" borderId="4" xfId="0" applyFont="1" applyFill="1" applyBorder="1" applyAlignment="1">
      <alignment horizontal="left"/>
    </xf>
    <xf numFmtId="9" fontId="2" fillId="0" borderId="0" xfId="0" applyNumberFormat="1" applyFont="1" applyAlignment="1">
      <alignment horizontal="center"/>
    </xf>
    <xf numFmtId="9" fontId="2" fillId="2" borderId="5" xfId="0" applyNumberFormat="1" applyFont="1" applyFill="1" applyBorder="1" applyAlignment="1">
      <alignment horizontal="center"/>
    </xf>
    <xf numFmtId="9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7" xfId="0" applyFont="1" applyFill="1" applyBorder="1" applyAlignment="1">
      <alignment horizontal="left"/>
    </xf>
    <xf numFmtId="9" fontId="2" fillId="0" borderId="0" xfId="1" applyFont="1" applyFill="1" applyBorder="1" applyAlignment="1">
      <alignment horizontal="center"/>
    </xf>
    <xf numFmtId="9" fontId="2" fillId="2" borderId="8" xfId="1" applyFont="1" applyFill="1" applyBorder="1" applyAlignment="1">
      <alignment horizontal="center"/>
    </xf>
    <xf numFmtId="9" fontId="2" fillId="2" borderId="9" xfId="1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wrapText="1"/>
    </xf>
    <xf numFmtId="49" fontId="3" fillId="2" borderId="7" xfId="0" applyNumberFormat="1" applyFont="1" applyFill="1" applyBorder="1" applyAlignment="1">
      <alignment horizontal="left"/>
    </xf>
    <xf numFmtId="0" fontId="3" fillId="2" borderId="0" xfId="0" applyFont="1" applyFill="1" applyAlignment="1">
      <alignment vertical="center" wrapText="1"/>
    </xf>
    <xf numFmtId="0" fontId="3" fillId="2" borderId="7" xfId="0" applyFont="1" applyFill="1" applyBorder="1" applyAlignment="1">
      <alignment horizontal="left"/>
    </xf>
    <xf numFmtId="1" fontId="4" fillId="0" borderId="0" xfId="0" applyNumberFormat="1" applyFont="1" applyAlignment="1">
      <alignment horizontal="center" vertical="center"/>
    </xf>
    <xf numFmtId="1" fontId="4" fillId="3" borderId="10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left"/>
    </xf>
    <xf numFmtId="0" fontId="5" fillId="4" borderId="13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1" fontId="5" fillId="5" borderId="14" xfId="0" applyNumberFormat="1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/>
    </xf>
    <xf numFmtId="1" fontId="2" fillId="0" borderId="0" xfId="0" applyNumberFormat="1" applyFont="1"/>
    <xf numFmtId="1" fontId="2" fillId="0" borderId="15" xfId="0" applyNumberFormat="1" applyFont="1" applyBorder="1"/>
    <xf numFmtId="0" fontId="5" fillId="0" borderId="16" xfId="0" applyFont="1" applyBorder="1"/>
    <xf numFmtId="2" fontId="2" fillId="0" borderId="16" xfId="0" applyNumberFormat="1" applyFont="1" applyBorder="1"/>
    <xf numFmtId="164" fontId="2" fillId="0" borderId="16" xfId="0" applyNumberFormat="1" applyFont="1" applyBorder="1"/>
    <xf numFmtId="165" fontId="2" fillId="0" borderId="16" xfId="0" applyNumberFormat="1" applyFont="1" applyBorder="1"/>
    <xf numFmtId="0" fontId="2" fillId="0" borderId="16" xfId="0" applyFont="1" applyBorder="1"/>
    <xf numFmtId="0" fontId="2" fillId="0" borderId="17" xfId="0" applyFont="1" applyBorder="1" applyAlignment="1">
      <alignment horizontal="left"/>
    </xf>
    <xf numFmtId="9" fontId="2" fillId="0" borderId="18" xfId="1" applyFont="1" applyBorder="1" applyAlignment="1">
      <alignment horizontal="center"/>
    </xf>
    <xf numFmtId="1" fontId="2" fillId="7" borderId="19" xfId="0" applyNumberFormat="1" applyFont="1" applyFill="1" applyBorder="1" applyAlignment="1">
      <alignment horizontal="center"/>
    </xf>
    <xf numFmtId="2" fontId="2" fillId="8" borderId="19" xfId="0" applyNumberFormat="1" applyFont="1" applyFill="1" applyBorder="1" applyAlignment="1">
      <alignment horizontal="center"/>
    </xf>
    <xf numFmtId="0" fontId="2" fillId="8" borderId="19" xfId="0" applyFont="1" applyFill="1" applyBorder="1" applyAlignment="1">
      <alignment horizontal="center"/>
    </xf>
    <xf numFmtId="165" fontId="2" fillId="0" borderId="19" xfId="0" applyNumberFormat="1" applyFont="1" applyBorder="1"/>
    <xf numFmtId="0" fontId="2" fillId="0" borderId="2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9" borderId="19" xfId="0" applyFont="1" applyFill="1" applyBorder="1" applyAlignment="1">
      <alignment horizontal="center" wrapText="1"/>
    </xf>
    <xf numFmtId="0" fontId="2" fillId="9" borderId="19" xfId="0" applyFont="1" applyFill="1" applyBorder="1" applyAlignment="1">
      <alignment horizontal="center"/>
    </xf>
    <xf numFmtId="1" fontId="2" fillId="0" borderId="19" xfId="0" applyNumberFormat="1" applyFont="1" applyBorder="1"/>
    <xf numFmtId="2" fontId="2" fillId="0" borderId="19" xfId="0" applyNumberFormat="1" applyFont="1" applyBorder="1"/>
    <xf numFmtId="0" fontId="2" fillId="0" borderId="19" xfId="0" applyFont="1" applyBorder="1"/>
    <xf numFmtId="0" fontId="2" fillId="0" borderId="19" xfId="0" applyFont="1" applyBorder="1" applyAlignment="1">
      <alignment horizontal="center" wrapText="1"/>
    </xf>
    <xf numFmtId="166" fontId="5" fillId="10" borderId="19" xfId="0" applyNumberFormat="1" applyFont="1" applyFill="1" applyBorder="1"/>
    <xf numFmtId="0" fontId="2" fillId="0" borderId="19" xfId="0" applyFont="1" applyBorder="1" applyAlignment="1">
      <alignment horizontal="left" wrapText="1"/>
    </xf>
    <xf numFmtId="166" fontId="4" fillId="11" borderId="19" xfId="0" applyNumberFormat="1" applyFont="1" applyFill="1" applyBorder="1"/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7" xfId="0" applyFont="1" applyBorder="1" applyAlignment="1">
      <alignment horizontal="left"/>
    </xf>
    <xf numFmtId="0" fontId="5" fillId="12" borderId="28" xfId="0" applyFont="1" applyFill="1" applyBorder="1" applyAlignment="1">
      <alignment horizontal="center"/>
    </xf>
    <xf numFmtId="0" fontId="5" fillId="12" borderId="29" xfId="0" applyFont="1" applyFill="1" applyBorder="1" applyAlignment="1">
      <alignment horizontal="center" vertical="center"/>
    </xf>
    <xf numFmtId="0" fontId="5" fillId="12" borderId="29" xfId="0" applyFont="1" applyFill="1" applyBorder="1" applyAlignment="1">
      <alignment vertical="center" wrapText="1"/>
    </xf>
    <xf numFmtId="0" fontId="5" fillId="12" borderId="30" xfId="0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 vertical="center"/>
    </xf>
    <xf numFmtId="0" fontId="5" fillId="5" borderId="3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 wrapText="1"/>
    </xf>
    <xf numFmtId="49" fontId="2" fillId="6" borderId="13" xfId="0" applyNumberFormat="1" applyFont="1" applyFill="1" applyBorder="1" applyAlignment="1">
      <alignment horizontal="left"/>
    </xf>
    <xf numFmtId="0" fontId="2" fillId="0" borderId="16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7" fillId="0" borderId="7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34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7" fillId="0" borderId="8" xfId="0" applyFont="1" applyBorder="1" applyAlignment="1">
      <alignment horizontal="center" wrapText="1"/>
    </xf>
    <xf numFmtId="0" fontId="9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12" borderId="28" xfId="0" applyFont="1" applyFill="1" applyBorder="1" applyAlignment="1">
      <alignment horizontal="left" vertical="center" wrapText="1"/>
    </xf>
    <xf numFmtId="0" fontId="5" fillId="12" borderId="2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9" fillId="0" borderId="2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7" fillId="0" borderId="4" xfId="0" applyFont="1" applyBorder="1" applyAlignment="1">
      <alignment horizontal="left" wrapText="1"/>
    </xf>
    <xf numFmtId="0" fontId="10" fillId="13" borderId="0" xfId="0" applyFont="1" applyFill="1" applyAlignment="1">
      <alignment horizontal="left" vertical="center" wrapText="1"/>
    </xf>
    <xf numFmtId="0" fontId="7" fillId="13" borderId="0" xfId="0" applyFont="1" applyFill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66657-A8C3-4F90-9227-9B4675DE4E94}">
  <dimension ref="A1:I74"/>
  <sheetViews>
    <sheetView tabSelected="1" showWhiteSpace="0" topLeftCell="A32" zoomScale="120" zoomScaleNormal="120" zoomScalePageLayoutView="110" workbookViewId="0">
      <selection activeCell="J37" sqref="J37"/>
    </sheetView>
  </sheetViews>
  <sheetFormatPr baseColWidth="10" defaultColWidth="11.42578125" defaultRowHeight="12.75" x14ac:dyDescent="0.2"/>
  <cols>
    <col min="1" max="1" width="4.28515625" style="3" customWidth="1"/>
    <col min="2" max="2" width="46.7109375" style="1" customWidth="1"/>
    <col min="3" max="3" width="12.85546875" style="1" customWidth="1"/>
    <col min="4" max="4" width="7.5703125" style="2" customWidth="1"/>
    <col min="5" max="5" width="5.140625" style="2" customWidth="1"/>
    <col min="6" max="6" width="9.5703125" style="2" customWidth="1"/>
    <col min="7" max="7" width="11.85546875" style="1" customWidth="1"/>
    <col min="8" max="8" width="2.7109375" style="1" customWidth="1"/>
    <col min="9" max="9" width="6.42578125" style="1" customWidth="1"/>
    <col min="10" max="10" width="4.7109375" style="1" customWidth="1"/>
    <col min="11" max="11" width="8" style="1" customWidth="1"/>
    <col min="12" max="16384" width="11.42578125" style="1"/>
  </cols>
  <sheetData>
    <row r="1" spans="1:9" s="1" customFormat="1" ht="39.75" customHeight="1" x14ac:dyDescent="0.2">
      <c r="A1" s="116" t="s">
        <v>39</v>
      </c>
      <c r="B1" s="115"/>
      <c r="C1" s="115"/>
      <c r="D1" s="115"/>
      <c r="E1" s="115"/>
      <c r="F1" s="115"/>
      <c r="G1" s="115"/>
      <c r="H1" s="114"/>
    </row>
    <row r="2" spans="1:9" s="1" customFormat="1" ht="39.75" customHeight="1" x14ac:dyDescent="0.2">
      <c r="A2" s="113" t="s">
        <v>38</v>
      </c>
      <c r="B2" s="113"/>
      <c r="C2" s="113"/>
      <c r="D2" s="113"/>
      <c r="E2" s="113"/>
      <c r="F2" s="113"/>
      <c r="G2" s="113"/>
      <c r="H2" s="112"/>
    </row>
    <row r="3" spans="1:9" s="77" customFormat="1" ht="36" customHeight="1" x14ac:dyDescent="0.2">
      <c r="A3" s="111"/>
      <c r="B3" s="110" t="s">
        <v>37</v>
      </c>
      <c r="C3" s="110"/>
      <c r="D3" s="110"/>
      <c r="E3" s="110"/>
      <c r="F3" s="110"/>
      <c r="G3" s="110"/>
      <c r="H3" s="78"/>
    </row>
    <row r="4" spans="1:9" s="77" customFormat="1" ht="10.5" customHeight="1" x14ac:dyDescent="0.2">
      <c r="A4" s="80"/>
      <c r="B4" s="79" t="s">
        <v>36</v>
      </c>
      <c r="C4" s="78"/>
      <c r="D4" s="78"/>
      <c r="E4" s="78"/>
      <c r="F4" s="78"/>
      <c r="G4" s="78"/>
      <c r="H4" s="78"/>
    </row>
    <row r="5" spans="1:9" s="77" customFormat="1" ht="10.5" customHeight="1" thickBot="1" x14ac:dyDescent="0.25">
      <c r="A5" s="80"/>
      <c r="B5" s="79"/>
      <c r="C5" s="78"/>
      <c r="D5" s="78"/>
      <c r="E5" s="78"/>
      <c r="F5" s="78"/>
      <c r="G5" s="78"/>
      <c r="H5" s="78"/>
    </row>
    <row r="6" spans="1:9" s="77" customFormat="1" ht="16.5" customHeight="1" x14ac:dyDescent="0.2">
      <c r="A6" s="76" t="s">
        <v>6</v>
      </c>
      <c r="B6" s="101" t="s">
        <v>35</v>
      </c>
      <c r="C6" s="101"/>
      <c r="D6" s="101"/>
      <c r="E6" s="101"/>
      <c r="F6" s="101"/>
      <c r="G6" s="100"/>
      <c r="H6" s="99"/>
    </row>
    <row r="7" spans="1:9" s="77" customFormat="1" ht="10.5" customHeight="1" x14ac:dyDescent="0.2">
      <c r="A7" s="92"/>
      <c r="B7" s="79"/>
      <c r="C7" s="78"/>
      <c r="D7" s="78"/>
      <c r="E7" s="78"/>
      <c r="F7" s="78"/>
      <c r="G7" s="97"/>
      <c r="H7" s="78"/>
    </row>
    <row r="8" spans="1:9" s="77" customFormat="1" ht="66.75" customHeight="1" x14ac:dyDescent="0.2">
      <c r="A8" s="92"/>
      <c r="B8" s="98" t="s">
        <v>34</v>
      </c>
      <c r="C8" s="98"/>
      <c r="D8" s="78"/>
      <c r="E8" s="78"/>
      <c r="F8" s="78"/>
      <c r="G8" s="97"/>
      <c r="H8" s="78"/>
    </row>
    <row r="9" spans="1:9" s="77" customFormat="1" ht="33.75" customHeight="1" x14ac:dyDescent="0.2">
      <c r="A9" s="92"/>
      <c r="B9" s="96" t="s">
        <v>24</v>
      </c>
      <c r="C9" s="95"/>
      <c r="D9" s="93">
        <v>1</v>
      </c>
      <c r="E9" s="94"/>
      <c r="F9" s="93">
        <f>E9*D9</f>
        <v>0</v>
      </c>
      <c r="G9" s="65" t="s">
        <v>15</v>
      </c>
      <c r="H9" s="64"/>
      <c r="I9" s="31"/>
    </row>
    <row r="10" spans="1:9" s="77" customFormat="1" ht="33.75" customHeight="1" x14ac:dyDescent="0.2">
      <c r="A10" s="92"/>
      <c r="B10" s="96" t="s">
        <v>22</v>
      </c>
      <c r="C10" s="95"/>
      <c r="D10" s="93">
        <v>10</v>
      </c>
      <c r="E10" s="94"/>
      <c r="F10" s="93">
        <f>E10*D10</f>
        <v>0</v>
      </c>
      <c r="G10" s="53"/>
      <c r="H10" s="52"/>
    </row>
    <row r="11" spans="1:9" s="77" customFormat="1" ht="33.75" customHeight="1" x14ac:dyDescent="0.2">
      <c r="A11" s="92"/>
      <c r="B11" s="96" t="s">
        <v>21</v>
      </c>
      <c r="C11" s="95"/>
      <c r="D11" s="93">
        <v>20</v>
      </c>
      <c r="E11" s="94"/>
      <c r="F11" s="93">
        <f>E11*D11</f>
        <v>0</v>
      </c>
      <c r="G11" s="53"/>
      <c r="H11" s="52"/>
    </row>
    <row r="12" spans="1:9" s="77" customFormat="1" ht="33.75" customHeight="1" x14ac:dyDescent="0.2">
      <c r="A12" s="92"/>
      <c r="B12" s="96" t="s">
        <v>20</v>
      </c>
      <c r="C12" s="95"/>
      <c r="D12" s="93">
        <v>30</v>
      </c>
      <c r="E12" s="94"/>
      <c r="F12" s="93">
        <f>E12*D12</f>
        <v>0</v>
      </c>
      <c r="G12" s="53"/>
      <c r="H12" s="52"/>
    </row>
    <row r="13" spans="1:9" s="77" customFormat="1" ht="33.75" customHeight="1" thickBot="1" x14ac:dyDescent="0.25">
      <c r="A13" s="109"/>
      <c r="B13" s="108" t="s">
        <v>19</v>
      </c>
      <c r="C13" s="107"/>
      <c r="D13" s="105">
        <v>40</v>
      </c>
      <c r="E13" s="106"/>
      <c r="F13" s="105">
        <f>E13*D13</f>
        <v>0</v>
      </c>
      <c r="G13" s="104"/>
      <c r="H13" s="52"/>
    </row>
    <row r="14" spans="1:9" s="77" customFormat="1" ht="18" customHeight="1" thickBot="1" x14ac:dyDescent="0.25">
      <c r="A14" s="87"/>
      <c r="B14" s="86"/>
      <c r="C14" s="85"/>
      <c r="D14" s="84"/>
      <c r="E14" s="83"/>
      <c r="F14" s="82">
        <f>SUM(F9:F13)</f>
        <v>0</v>
      </c>
      <c r="G14" s="81">
        <v>200</v>
      </c>
      <c r="H14" s="30"/>
    </row>
    <row r="15" spans="1:9" s="77" customFormat="1" ht="15.75" customHeight="1" thickBot="1" x14ac:dyDescent="0.25">
      <c r="A15" s="80"/>
      <c r="B15" s="102"/>
      <c r="C15" s="78"/>
      <c r="D15" s="78"/>
      <c r="E15" s="78"/>
      <c r="F15" s="78"/>
      <c r="G15" s="78"/>
      <c r="H15" s="78"/>
    </row>
    <row r="16" spans="1:9" s="77" customFormat="1" ht="20.25" customHeight="1" x14ac:dyDescent="0.2">
      <c r="A16" s="76" t="s">
        <v>5</v>
      </c>
      <c r="B16" s="101" t="s">
        <v>33</v>
      </c>
      <c r="C16" s="101"/>
      <c r="D16" s="101"/>
      <c r="E16" s="101"/>
      <c r="F16" s="101"/>
      <c r="G16" s="100"/>
      <c r="H16" s="99"/>
    </row>
    <row r="17" spans="1:8" s="77" customFormat="1" ht="94.5" customHeight="1" x14ac:dyDescent="0.2">
      <c r="A17" s="92"/>
      <c r="B17" s="98" t="s">
        <v>32</v>
      </c>
      <c r="C17" s="98"/>
      <c r="D17" s="78"/>
      <c r="E17" s="78"/>
      <c r="F17" s="78"/>
      <c r="G17" s="97"/>
      <c r="H17" s="78"/>
    </row>
    <row r="18" spans="1:8" s="77" customFormat="1" ht="33.75" customHeight="1" x14ac:dyDescent="0.2">
      <c r="A18" s="92"/>
      <c r="B18" s="96" t="s">
        <v>24</v>
      </c>
      <c r="C18" s="95"/>
      <c r="D18" s="93">
        <v>1</v>
      </c>
      <c r="E18" s="94"/>
      <c r="F18" s="93">
        <f>E18*D18</f>
        <v>0</v>
      </c>
      <c r="G18" s="65" t="s">
        <v>31</v>
      </c>
      <c r="H18" s="64"/>
    </row>
    <row r="19" spans="1:8" s="77" customFormat="1" ht="33.75" customHeight="1" x14ac:dyDescent="0.2">
      <c r="A19" s="92"/>
      <c r="B19" s="96" t="s">
        <v>22</v>
      </c>
      <c r="C19" s="95"/>
      <c r="D19" s="93">
        <v>15</v>
      </c>
      <c r="E19" s="94"/>
      <c r="F19" s="93">
        <f>E19*D19</f>
        <v>0</v>
      </c>
      <c r="G19" s="53"/>
      <c r="H19" s="52"/>
    </row>
    <row r="20" spans="1:8" s="77" customFormat="1" ht="33.75" customHeight="1" x14ac:dyDescent="0.2">
      <c r="A20" s="92"/>
      <c r="B20" s="96" t="s">
        <v>21</v>
      </c>
      <c r="C20" s="95"/>
      <c r="D20" s="93">
        <v>30</v>
      </c>
      <c r="E20" s="94"/>
      <c r="F20" s="93">
        <f>E20*D20</f>
        <v>0</v>
      </c>
      <c r="G20" s="53"/>
      <c r="H20" s="52"/>
    </row>
    <row r="21" spans="1:8" s="77" customFormat="1" ht="33.75" customHeight="1" x14ac:dyDescent="0.2">
      <c r="A21" s="92"/>
      <c r="B21" s="96" t="s">
        <v>20</v>
      </c>
      <c r="C21" s="95"/>
      <c r="D21" s="93">
        <v>45</v>
      </c>
      <c r="E21" s="94"/>
      <c r="F21" s="93">
        <f>E21*D21</f>
        <v>0</v>
      </c>
      <c r="G21" s="53"/>
      <c r="H21" s="52"/>
    </row>
    <row r="22" spans="1:8" s="77" customFormat="1" ht="33.75" customHeight="1" thickBot="1" x14ac:dyDescent="0.25">
      <c r="A22" s="92"/>
      <c r="B22" s="91" t="s">
        <v>19</v>
      </c>
      <c r="C22" s="90"/>
      <c r="D22" s="88">
        <v>60</v>
      </c>
      <c r="E22" s="89"/>
      <c r="F22" s="88">
        <f>E22*D22</f>
        <v>0</v>
      </c>
      <c r="G22" s="53"/>
      <c r="H22" s="52"/>
    </row>
    <row r="23" spans="1:8" s="77" customFormat="1" ht="16.5" customHeight="1" thickBot="1" x14ac:dyDescent="0.25">
      <c r="A23" s="87"/>
      <c r="B23" s="86"/>
      <c r="C23" s="85"/>
      <c r="D23" s="84"/>
      <c r="E23" s="83"/>
      <c r="F23" s="82">
        <f>SUM(F18:F22)</f>
        <v>0</v>
      </c>
      <c r="G23" s="81">
        <v>300</v>
      </c>
      <c r="H23" s="30"/>
    </row>
    <row r="24" spans="1:8" s="77" customFormat="1" ht="16.5" customHeight="1" thickBot="1" x14ac:dyDescent="0.25">
      <c r="A24" s="80"/>
      <c r="B24" s="102"/>
      <c r="C24" s="78"/>
      <c r="D24" s="78"/>
      <c r="E24" s="78"/>
      <c r="F24" s="78"/>
      <c r="G24" s="78"/>
      <c r="H24" s="78"/>
    </row>
    <row r="25" spans="1:8" s="77" customFormat="1" ht="18" customHeight="1" x14ac:dyDescent="0.2">
      <c r="A25" s="76" t="s">
        <v>4</v>
      </c>
      <c r="B25" s="101" t="s">
        <v>30</v>
      </c>
      <c r="C25" s="101"/>
      <c r="D25" s="101"/>
      <c r="E25" s="101"/>
      <c r="F25" s="101"/>
      <c r="G25" s="100"/>
      <c r="H25" s="99"/>
    </row>
    <row r="26" spans="1:8" s="77" customFormat="1" ht="33.75" customHeight="1" x14ac:dyDescent="0.2">
      <c r="A26" s="92"/>
      <c r="B26" s="103" t="s">
        <v>29</v>
      </c>
      <c r="C26" s="103"/>
      <c r="D26" s="78"/>
      <c r="E26" s="78"/>
      <c r="F26" s="78"/>
      <c r="G26" s="97"/>
      <c r="H26" s="78"/>
    </row>
    <row r="27" spans="1:8" s="77" customFormat="1" ht="33.75" customHeight="1" x14ac:dyDescent="0.2">
      <c r="A27" s="92"/>
      <c r="B27" s="96" t="s">
        <v>24</v>
      </c>
      <c r="C27" s="95"/>
      <c r="D27" s="93">
        <v>1</v>
      </c>
      <c r="E27" s="94"/>
      <c r="F27" s="93">
        <f>E27*D27</f>
        <v>0</v>
      </c>
      <c r="G27" s="65" t="s">
        <v>23</v>
      </c>
      <c r="H27" s="64"/>
    </row>
    <row r="28" spans="1:8" s="77" customFormat="1" ht="33.75" customHeight="1" x14ac:dyDescent="0.2">
      <c r="A28" s="92"/>
      <c r="B28" s="96" t="s">
        <v>22</v>
      </c>
      <c r="C28" s="95"/>
      <c r="D28" s="93">
        <v>5</v>
      </c>
      <c r="E28" s="94"/>
      <c r="F28" s="93">
        <f>E28*D28</f>
        <v>0</v>
      </c>
      <c r="G28" s="53"/>
      <c r="H28" s="52"/>
    </row>
    <row r="29" spans="1:8" s="77" customFormat="1" ht="33.75" customHeight="1" x14ac:dyDescent="0.2">
      <c r="A29" s="92"/>
      <c r="B29" s="96" t="s">
        <v>21</v>
      </c>
      <c r="C29" s="95"/>
      <c r="D29" s="93">
        <v>10</v>
      </c>
      <c r="E29" s="94"/>
      <c r="F29" s="93">
        <f>E29*D29</f>
        <v>0</v>
      </c>
      <c r="G29" s="53"/>
      <c r="H29" s="52"/>
    </row>
    <row r="30" spans="1:8" s="77" customFormat="1" ht="33.75" customHeight="1" x14ac:dyDescent="0.2">
      <c r="A30" s="92"/>
      <c r="B30" s="96" t="s">
        <v>20</v>
      </c>
      <c r="C30" s="95"/>
      <c r="D30" s="93">
        <v>15</v>
      </c>
      <c r="E30" s="94"/>
      <c r="F30" s="93">
        <f>E30*D30</f>
        <v>0</v>
      </c>
      <c r="G30" s="53"/>
      <c r="H30" s="52"/>
    </row>
    <row r="31" spans="1:8" s="77" customFormat="1" ht="33.75" customHeight="1" thickBot="1" x14ac:dyDescent="0.25">
      <c r="A31" s="92"/>
      <c r="B31" s="91" t="s">
        <v>19</v>
      </c>
      <c r="C31" s="90"/>
      <c r="D31" s="88">
        <v>20</v>
      </c>
      <c r="E31" s="89"/>
      <c r="F31" s="88">
        <f>E31*D31</f>
        <v>0</v>
      </c>
      <c r="G31" s="53"/>
      <c r="H31" s="52"/>
    </row>
    <row r="32" spans="1:8" s="77" customFormat="1" ht="18.75" customHeight="1" thickBot="1" x14ac:dyDescent="0.25">
      <c r="A32" s="87"/>
      <c r="B32" s="86"/>
      <c r="C32" s="85"/>
      <c r="D32" s="84"/>
      <c r="E32" s="83"/>
      <c r="F32" s="82">
        <f>SUM(F27:F31)</f>
        <v>0</v>
      </c>
      <c r="G32" s="81">
        <v>100</v>
      </c>
      <c r="H32" s="30"/>
    </row>
    <row r="33" spans="1:8" s="77" customFormat="1" ht="20.25" customHeight="1" thickBot="1" x14ac:dyDescent="0.25">
      <c r="A33" s="80"/>
      <c r="B33" s="102"/>
      <c r="C33" s="78"/>
      <c r="D33" s="78"/>
      <c r="E33" s="78"/>
      <c r="F33" s="78"/>
      <c r="G33" s="78"/>
      <c r="H33" s="78"/>
    </row>
    <row r="34" spans="1:8" s="77" customFormat="1" ht="18.75" customHeight="1" x14ac:dyDescent="0.2">
      <c r="A34" s="76" t="s">
        <v>3</v>
      </c>
      <c r="B34" s="101" t="s">
        <v>28</v>
      </c>
      <c r="C34" s="101"/>
      <c r="D34" s="101"/>
      <c r="E34" s="101"/>
      <c r="F34" s="101"/>
      <c r="G34" s="100"/>
      <c r="H34" s="99"/>
    </row>
    <row r="35" spans="1:8" s="77" customFormat="1" ht="62.25" customHeight="1" x14ac:dyDescent="0.2">
      <c r="A35" s="92"/>
      <c r="B35" s="103" t="s">
        <v>27</v>
      </c>
      <c r="C35" s="103"/>
      <c r="D35" s="78"/>
      <c r="E35" s="78"/>
      <c r="F35" s="78"/>
      <c r="G35" s="97"/>
      <c r="H35" s="78"/>
    </row>
    <row r="36" spans="1:8" s="77" customFormat="1" ht="33.75" customHeight="1" x14ac:dyDescent="0.2">
      <c r="A36" s="92"/>
      <c r="B36" s="96" t="s">
        <v>24</v>
      </c>
      <c r="C36" s="95"/>
      <c r="D36" s="93">
        <v>1</v>
      </c>
      <c r="E36" s="94"/>
      <c r="F36" s="93">
        <f>E36*D36</f>
        <v>0</v>
      </c>
      <c r="G36" s="65" t="s">
        <v>23</v>
      </c>
      <c r="H36" s="64"/>
    </row>
    <row r="37" spans="1:8" s="77" customFormat="1" ht="33.75" customHeight="1" x14ac:dyDescent="0.2">
      <c r="A37" s="92"/>
      <c r="B37" s="96" t="s">
        <v>22</v>
      </c>
      <c r="C37" s="95"/>
      <c r="D37" s="93">
        <v>5</v>
      </c>
      <c r="E37" s="94"/>
      <c r="F37" s="93">
        <f>E37*D37</f>
        <v>0</v>
      </c>
      <c r="G37" s="53"/>
      <c r="H37" s="52"/>
    </row>
    <row r="38" spans="1:8" s="77" customFormat="1" ht="33.75" customHeight="1" x14ac:dyDescent="0.2">
      <c r="A38" s="92"/>
      <c r="B38" s="96" t="s">
        <v>21</v>
      </c>
      <c r="C38" s="95"/>
      <c r="D38" s="93">
        <v>10</v>
      </c>
      <c r="E38" s="94"/>
      <c r="F38" s="93">
        <f>E38*D38</f>
        <v>0</v>
      </c>
      <c r="G38" s="53"/>
      <c r="H38" s="52"/>
    </row>
    <row r="39" spans="1:8" s="77" customFormat="1" ht="33.75" customHeight="1" x14ac:dyDescent="0.2">
      <c r="A39" s="92"/>
      <c r="B39" s="96" t="s">
        <v>20</v>
      </c>
      <c r="C39" s="95"/>
      <c r="D39" s="93">
        <v>15</v>
      </c>
      <c r="E39" s="94"/>
      <c r="F39" s="93">
        <f>E39*D39</f>
        <v>0</v>
      </c>
      <c r="G39" s="53"/>
      <c r="H39" s="52"/>
    </row>
    <row r="40" spans="1:8" s="77" customFormat="1" ht="33.75" customHeight="1" thickBot="1" x14ac:dyDescent="0.25">
      <c r="A40" s="92"/>
      <c r="B40" s="91" t="s">
        <v>19</v>
      </c>
      <c r="C40" s="90"/>
      <c r="D40" s="88">
        <v>20</v>
      </c>
      <c r="E40" s="89"/>
      <c r="F40" s="88">
        <f>E40*D40</f>
        <v>0</v>
      </c>
      <c r="G40" s="53"/>
      <c r="H40" s="52"/>
    </row>
    <row r="41" spans="1:8" s="77" customFormat="1" ht="15.75" customHeight="1" thickBot="1" x14ac:dyDescent="0.25">
      <c r="A41" s="87"/>
      <c r="B41" s="86"/>
      <c r="C41" s="85"/>
      <c r="D41" s="84"/>
      <c r="E41" s="83"/>
      <c r="F41" s="82">
        <f>SUM(F36:F40)</f>
        <v>0</v>
      </c>
      <c r="G41" s="81">
        <v>100</v>
      </c>
      <c r="H41" s="30"/>
    </row>
    <row r="42" spans="1:8" s="77" customFormat="1" ht="9.75" customHeight="1" thickBot="1" x14ac:dyDescent="0.25">
      <c r="A42" s="80"/>
      <c r="B42" s="102"/>
      <c r="C42" s="78"/>
      <c r="D42" s="78"/>
      <c r="E42" s="78"/>
      <c r="F42" s="78"/>
      <c r="G42" s="78"/>
      <c r="H42" s="78"/>
    </row>
    <row r="43" spans="1:8" s="77" customFormat="1" ht="16.5" customHeight="1" x14ac:dyDescent="0.2">
      <c r="A43" s="76" t="s">
        <v>2</v>
      </c>
      <c r="B43" s="101" t="s">
        <v>26</v>
      </c>
      <c r="C43" s="101"/>
      <c r="D43" s="101"/>
      <c r="E43" s="101"/>
      <c r="F43" s="101"/>
      <c r="G43" s="100"/>
      <c r="H43" s="99"/>
    </row>
    <row r="44" spans="1:8" s="77" customFormat="1" ht="39" customHeight="1" x14ac:dyDescent="0.2">
      <c r="A44" s="92"/>
      <c r="B44" s="98" t="s">
        <v>25</v>
      </c>
      <c r="C44" s="98"/>
      <c r="D44" s="78"/>
      <c r="E44" s="78"/>
      <c r="F44" s="78"/>
      <c r="G44" s="97"/>
      <c r="H44" s="78"/>
    </row>
    <row r="45" spans="1:8" s="77" customFormat="1" ht="33.75" customHeight="1" x14ac:dyDescent="0.2">
      <c r="A45" s="92"/>
      <c r="B45" s="96" t="s">
        <v>24</v>
      </c>
      <c r="C45" s="95"/>
      <c r="D45" s="93">
        <v>1</v>
      </c>
      <c r="E45" s="94"/>
      <c r="F45" s="93">
        <f>E45*D45</f>
        <v>0</v>
      </c>
      <c r="G45" s="65" t="s">
        <v>23</v>
      </c>
      <c r="H45" s="64"/>
    </row>
    <row r="46" spans="1:8" s="77" customFormat="1" ht="33.75" customHeight="1" x14ac:dyDescent="0.2">
      <c r="A46" s="92"/>
      <c r="B46" s="96" t="s">
        <v>22</v>
      </c>
      <c r="C46" s="95"/>
      <c r="D46" s="93">
        <v>5</v>
      </c>
      <c r="E46" s="94"/>
      <c r="F46" s="93">
        <f>E46*D46</f>
        <v>0</v>
      </c>
      <c r="G46" s="53"/>
      <c r="H46" s="52"/>
    </row>
    <row r="47" spans="1:8" s="77" customFormat="1" ht="33.75" customHeight="1" x14ac:dyDescent="0.2">
      <c r="A47" s="92"/>
      <c r="B47" s="96" t="s">
        <v>21</v>
      </c>
      <c r="C47" s="95"/>
      <c r="D47" s="93">
        <v>10</v>
      </c>
      <c r="E47" s="94"/>
      <c r="F47" s="93">
        <f>E47*D47</f>
        <v>0</v>
      </c>
      <c r="G47" s="53"/>
      <c r="H47" s="52"/>
    </row>
    <row r="48" spans="1:8" s="77" customFormat="1" ht="33.75" customHeight="1" x14ac:dyDescent="0.2">
      <c r="A48" s="92"/>
      <c r="B48" s="96" t="s">
        <v>20</v>
      </c>
      <c r="C48" s="95"/>
      <c r="D48" s="93">
        <v>15</v>
      </c>
      <c r="E48" s="94"/>
      <c r="F48" s="93">
        <f>E48*D48</f>
        <v>0</v>
      </c>
      <c r="G48" s="53"/>
      <c r="H48" s="52"/>
    </row>
    <row r="49" spans="1:8" s="77" customFormat="1" ht="33.75" customHeight="1" thickBot="1" x14ac:dyDescent="0.25">
      <c r="A49" s="92"/>
      <c r="B49" s="91" t="s">
        <v>19</v>
      </c>
      <c r="C49" s="90"/>
      <c r="D49" s="88">
        <v>20</v>
      </c>
      <c r="E49" s="89"/>
      <c r="F49" s="88">
        <f>E49*D49</f>
        <v>0</v>
      </c>
      <c r="G49" s="53"/>
      <c r="H49" s="52"/>
    </row>
    <row r="50" spans="1:8" s="77" customFormat="1" ht="15.75" customHeight="1" thickBot="1" x14ac:dyDescent="0.25">
      <c r="A50" s="87"/>
      <c r="B50" s="86"/>
      <c r="C50" s="85"/>
      <c r="D50" s="84"/>
      <c r="E50" s="83"/>
      <c r="F50" s="82">
        <f>SUM(F45:F49)</f>
        <v>0</v>
      </c>
      <c r="G50" s="81">
        <v>100</v>
      </c>
      <c r="H50" s="30"/>
    </row>
    <row r="51" spans="1:8" s="77" customFormat="1" ht="10.5" customHeight="1" thickBot="1" x14ac:dyDescent="0.25">
      <c r="A51" s="80"/>
      <c r="B51" s="79"/>
      <c r="C51" s="78"/>
      <c r="D51" s="78"/>
      <c r="E51" s="78"/>
      <c r="F51" s="78"/>
      <c r="G51" s="78"/>
      <c r="H51" s="78"/>
    </row>
    <row r="52" spans="1:8" s="1" customFormat="1" ht="20.25" customHeight="1" x14ac:dyDescent="0.2">
      <c r="A52" s="76" t="s">
        <v>1</v>
      </c>
      <c r="B52" s="75" t="s">
        <v>18</v>
      </c>
      <c r="C52" s="75"/>
      <c r="D52" s="74"/>
      <c r="E52" s="74"/>
      <c r="F52" s="74"/>
      <c r="G52" s="73"/>
      <c r="H52" s="29"/>
    </row>
    <row r="53" spans="1:8" s="1" customFormat="1" ht="40.5" customHeight="1" x14ac:dyDescent="0.2">
      <c r="A53" s="72"/>
      <c r="B53" s="71" t="s">
        <v>17</v>
      </c>
      <c r="C53" s="70" t="s">
        <v>16</v>
      </c>
      <c r="D53" s="69"/>
      <c r="E53" s="68"/>
      <c r="F53" s="67"/>
      <c r="G53" s="66"/>
      <c r="H53" s="29"/>
    </row>
    <row r="54" spans="1:8" s="1" customFormat="1" ht="25.5" customHeight="1" x14ac:dyDescent="0.2">
      <c r="A54" s="51"/>
      <c r="B54" s="60"/>
      <c r="C54" s="59"/>
      <c r="D54" s="60"/>
      <c r="E54" s="60"/>
      <c r="F54" s="54"/>
      <c r="G54" s="65" t="s">
        <v>15</v>
      </c>
      <c r="H54" s="64"/>
    </row>
    <row r="55" spans="1:8" s="1" customFormat="1" ht="25.5" customHeight="1" x14ac:dyDescent="0.2">
      <c r="A55" s="51"/>
      <c r="B55" s="62" t="s">
        <v>14</v>
      </c>
      <c r="C55" s="63">
        <v>51500</v>
      </c>
      <c r="D55" s="60"/>
      <c r="E55" s="60"/>
      <c r="F55" s="54"/>
      <c r="G55" s="53"/>
      <c r="H55" s="52"/>
    </row>
    <row r="56" spans="1:8" s="1" customFormat="1" ht="25.5" customHeight="1" x14ac:dyDescent="0.2">
      <c r="A56" s="51"/>
      <c r="B56" s="62" t="s">
        <v>13</v>
      </c>
      <c r="C56" s="61">
        <v>58000</v>
      </c>
      <c r="D56" s="60"/>
      <c r="E56" s="58"/>
      <c r="F56" s="57"/>
      <c r="G56" s="53"/>
      <c r="H56" s="52"/>
    </row>
    <row r="57" spans="1:8" s="1" customFormat="1" ht="25.5" customHeight="1" x14ac:dyDescent="0.2">
      <c r="A57" s="51"/>
      <c r="B57" s="50"/>
      <c r="C57" s="58"/>
      <c r="D57" s="59"/>
      <c r="E57" s="58"/>
      <c r="F57" s="57"/>
      <c r="G57" s="53"/>
      <c r="H57" s="52"/>
    </row>
    <row r="58" spans="1:8" s="1" customFormat="1" ht="25.5" customHeight="1" x14ac:dyDescent="0.2">
      <c r="A58" s="51"/>
      <c r="B58" s="50"/>
      <c r="C58" s="56" t="s">
        <v>12</v>
      </c>
      <c r="D58" s="55" t="s">
        <v>11</v>
      </c>
      <c r="E58" s="55" t="s">
        <v>10</v>
      </c>
      <c r="F58" s="54" t="s">
        <v>9</v>
      </c>
      <c r="G58" s="53"/>
      <c r="H58" s="52"/>
    </row>
    <row r="59" spans="1:8" s="1" customFormat="1" ht="19.5" customHeight="1" x14ac:dyDescent="0.2">
      <c r="A59" s="51"/>
      <c r="B59" s="50"/>
      <c r="C59" s="48">
        <f>C55/C56</f>
        <v>0.88793103448275867</v>
      </c>
      <c r="D59" s="49">
        <v>10</v>
      </c>
      <c r="E59" s="48">
        <f>C59*D59</f>
        <v>8.8793103448275872</v>
      </c>
      <c r="F59" s="47">
        <f>E59*G59*100</f>
        <v>177.58620689655174</v>
      </c>
      <c r="G59" s="46">
        <v>0.2</v>
      </c>
      <c r="H59" s="15"/>
    </row>
    <row r="60" spans="1:8" s="1" customFormat="1" ht="13.5" thickBot="1" x14ac:dyDescent="0.25">
      <c r="A60" s="45"/>
      <c r="B60" s="44"/>
      <c r="C60" s="43"/>
      <c r="D60" s="42"/>
      <c r="E60" s="41"/>
      <c r="F60" s="40"/>
      <c r="G60" s="39"/>
      <c r="H60" s="38"/>
    </row>
    <row r="61" spans="1:8" s="1" customFormat="1" ht="12.75" customHeight="1" thickBot="1" x14ac:dyDescent="0.25">
      <c r="A61" s="37"/>
      <c r="B61" s="36" t="s">
        <v>8</v>
      </c>
      <c r="C61" s="36"/>
      <c r="D61" s="36"/>
      <c r="E61" s="35"/>
      <c r="F61" s="34">
        <f>F59</f>
        <v>177.58620689655174</v>
      </c>
      <c r="G61" s="33">
        <f>G59*1000</f>
        <v>200</v>
      </c>
      <c r="H61" s="29"/>
    </row>
    <row r="62" spans="1:8" s="1" customFormat="1" x14ac:dyDescent="0.2">
      <c r="A62" s="3"/>
      <c r="B62" s="31"/>
      <c r="C62" s="31"/>
      <c r="D62" s="30"/>
      <c r="E62" s="30"/>
      <c r="F62" s="30"/>
      <c r="G62" s="29"/>
      <c r="H62" s="29"/>
    </row>
    <row r="63" spans="1:8" s="1" customFormat="1" ht="24.75" customHeight="1" thickBot="1" x14ac:dyDescent="0.25">
      <c r="A63" s="32"/>
      <c r="B63" s="31"/>
      <c r="C63" s="31"/>
      <c r="D63" s="30"/>
      <c r="E63" s="30"/>
      <c r="F63" s="30"/>
      <c r="G63" s="29"/>
      <c r="H63" s="29"/>
    </row>
    <row r="64" spans="1:8" s="1" customFormat="1" ht="15" customHeight="1" thickBot="1" x14ac:dyDescent="0.25">
      <c r="A64" s="28"/>
      <c r="B64" s="27" t="s">
        <v>7</v>
      </c>
      <c r="C64" s="27"/>
      <c r="D64" s="27"/>
      <c r="E64" s="26"/>
      <c r="F64" s="25">
        <f>F61+F50+F41+F32+F23+F14</f>
        <v>177.58620689655174</v>
      </c>
      <c r="G64" s="25">
        <f>G61+G50+G41+G32+G23+G14</f>
        <v>1000</v>
      </c>
      <c r="H64" s="24"/>
    </row>
    <row r="65" spans="1:8" s="1" customFormat="1" ht="17.25" customHeight="1" x14ac:dyDescent="0.2">
      <c r="A65" s="21"/>
      <c r="B65" s="20"/>
      <c r="C65" s="20"/>
      <c r="D65" s="20"/>
      <c r="E65" s="20"/>
      <c r="F65" s="17"/>
      <c r="G65" s="16"/>
      <c r="H65" s="15"/>
    </row>
    <row r="66" spans="1:8" s="1" customFormat="1" ht="14.25" customHeight="1" x14ac:dyDescent="0.2">
      <c r="A66" s="21" t="s">
        <v>6</v>
      </c>
      <c r="B66" s="20" t="str">
        <f>B6</f>
        <v>Projektteam</v>
      </c>
      <c r="C66" s="20"/>
      <c r="D66" s="12"/>
      <c r="E66" s="12"/>
      <c r="F66" s="17">
        <f>F14/1000</f>
        <v>0</v>
      </c>
      <c r="G66" s="17">
        <f>G14/1000</f>
        <v>0.2</v>
      </c>
      <c r="H66" s="15"/>
    </row>
    <row r="67" spans="1:8" s="1" customFormat="1" ht="14.25" customHeight="1" x14ac:dyDescent="0.2">
      <c r="A67" s="21" t="s">
        <v>5</v>
      </c>
      <c r="B67" s="20" t="str">
        <f>B16</f>
        <v>Arbeitsweise</v>
      </c>
      <c r="C67" s="20"/>
      <c r="D67" s="12"/>
      <c r="E67" s="12"/>
      <c r="F67" s="17">
        <f>F23/1000</f>
        <v>0</v>
      </c>
      <c r="G67" s="17">
        <f>G23/1000</f>
        <v>0.3</v>
      </c>
      <c r="H67" s="15"/>
    </row>
    <row r="68" spans="1:8" s="1" customFormat="1" ht="14.25" customHeight="1" x14ac:dyDescent="0.2">
      <c r="A68" s="21" t="s">
        <v>4</v>
      </c>
      <c r="B68" s="20" t="str">
        <f>B25</f>
        <v>Terminsicherung</v>
      </c>
      <c r="C68" s="20"/>
      <c r="D68" s="12"/>
      <c r="E68" s="12"/>
      <c r="F68" s="17">
        <f>F32/1000</f>
        <v>0</v>
      </c>
      <c r="G68" s="17">
        <f>G32/1000</f>
        <v>0.1</v>
      </c>
      <c r="H68" s="15"/>
    </row>
    <row r="69" spans="1:8" s="1" customFormat="1" ht="15" customHeight="1" x14ac:dyDescent="0.2">
      <c r="A69" s="23" t="s">
        <v>3</v>
      </c>
      <c r="B69" s="22" t="str">
        <f>B34</f>
        <v>Datenübergabe</v>
      </c>
      <c r="C69" s="22"/>
      <c r="D69" s="12"/>
      <c r="E69" s="12"/>
      <c r="F69" s="17">
        <f>F41/1000</f>
        <v>0</v>
      </c>
      <c r="G69" s="17">
        <f>G41/1000</f>
        <v>0.1</v>
      </c>
      <c r="H69" s="15"/>
    </row>
    <row r="70" spans="1:8" s="1" customFormat="1" x14ac:dyDescent="0.2">
      <c r="A70" s="21" t="s">
        <v>2</v>
      </c>
      <c r="B70" s="20" t="str">
        <f>B43</f>
        <v>Qualitätssicherung</v>
      </c>
      <c r="C70" s="20"/>
      <c r="D70" s="12"/>
      <c r="E70" s="12"/>
      <c r="F70" s="17">
        <f>F50/1000</f>
        <v>0</v>
      </c>
      <c r="G70" s="17">
        <f>G50/1000</f>
        <v>0.1</v>
      </c>
      <c r="H70" s="15"/>
    </row>
    <row r="71" spans="1:8" s="1" customFormat="1" x14ac:dyDescent="0.2">
      <c r="A71" s="14" t="s">
        <v>1</v>
      </c>
      <c r="B71" s="19" t="s">
        <v>0</v>
      </c>
      <c r="C71" s="19"/>
      <c r="D71" s="12"/>
      <c r="E71" s="12"/>
      <c r="F71" s="17">
        <f>F59/1000</f>
        <v>0.17758620689655175</v>
      </c>
      <c r="G71" s="16">
        <f>G61/1000</f>
        <v>0.2</v>
      </c>
      <c r="H71" s="15"/>
    </row>
    <row r="72" spans="1:8" s="1" customFormat="1" x14ac:dyDescent="0.2">
      <c r="A72" s="14"/>
      <c r="B72" s="18"/>
      <c r="C72" s="18"/>
      <c r="D72" s="12"/>
      <c r="E72" s="12"/>
      <c r="F72" s="17"/>
      <c r="G72" s="16"/>
      <c r="H72" s="15"/>
    </row>
    <row r="73" spans="1:8" s="1" customFormat="1" ht="13.5" thickBot="1" x14ac:dyDescent="0.25">
      <c r="A73" s="14"/>
      <c r="B73" s="13"/>
      <c r="C73" s="13"/>
      <c r="D73" s="12"/>
      <c r="E73" s="12"/>
      <c r="F73" s="11">
        <f>SUM(F65:F71)</f>
        <v>0.17758620689655175</v>
      </c>
      <c r="G73" s="10">
        <f>G65+G66+G67+G68+G69+G70+G71</f>
        <v>1</v>
      </c>
      <c r="H73" s="9"/>
    </row>
    <row r="74" spans="1:8" s="1" customFormat="1" ht="14.25" thickTop="1" thickBot="1" x14ac:dyDescent="0.25">
      <c r="A74" s="8"/>
      <c r="B74" s="7"/>
      <c r="C74" s="7"/>
      <c r="D74" s="6"/>
      <c r="E74" s="6"/>
      <c r="F74" s="5"/>
      <c r="G74" s="4"/>
    </row>
  </sheetData>
  <mergeCells count="60">
    <mergeCell ref="B49:C49"/>
    <mergeCell ref="B43:G43"/>
    <mergeCell ref="G45:G49"/>
    <mergeCell ref="B50:C50"/>
    <mergeCell ref="B41:C41"/>
    <mergeCell ref="B44:C44"/>
    <mergeCell ref="B45:C45"/>
    <mergeCell ref="B46:C46"/>
    <mergeCell ref="B47:C47"/>
    <mergeCell ref="B48:C48"/>
    <mergeCell ref="B31:C31"/>
    <mergeCell ref="B32:C32"/>
    <mergeCell ref="B34:G34"/>
    <mergeCell ref="B35:C35"/>
    <mergeCell ref="B36:C36"/>
    <mergeCell ref="G36:G40"/>
    <mergeCell ref="B37:C37"/>
    <mergeCell ref="B38:C38"/>
    <mergeCell ref="B39:C39"/>
    <mergeCell ref="B40:C40"/>
    <mergeCell ref="B9:C9"/>
    <mergeCell ref="G9:G13"/>
    <mergeCell ref="B10:C10"/>
    <mergeCell ref="B11:C11"/>
    <mergeCell ref="B26:C26"/>
    <mergeCell ref="B27:C27"/>
    <mergeCell ref="G27:G31"/>
    <mergeCell ref="B28:C28"/>
    <mergeCell ref="B29:C29"/>
    <mergeCell ref="B30:C30"/>
    <mergeCell ref="B71:C71"/>
    <mergeCell ref="B70:C70"/>
    <mergeCell ref="B8:C8"/>
    <mergeCell ref="B16:G16"/>
    <mergeCell ref="B17:C17"/>
    <mergeCell ref="B25:G25"/>
    <mergeCell ref="B14:C14"/>
    <mergeCell ref="B23:C23"/>
    <mergeCell ref="B18:C18"/>
    <mergeCell ref="G18:G22"/>
    <mergeCell ref="C53:E53"/>
    <mergeCell ref="B61:E61"/>
    <mergeCell ref="B64:E64"/>
    <mergeCell ref="B12:C12"/>
    <mergeCell ref="B13:C13"/>
    <mergeCell ref="B3:G3"/>
    <mergeCell ref="B19:C19"/>
    <mergeCell ref="B20:C20"/>
    <mergeCell ref="B21:C21"/>
    <mergeCell ref="B22:C22"/>
    <mergeCell ref="A1:G1"/>
    <mergeCell ref="B66:C66"/>
    <mergeCell ref="B69:C69"/>
    <mergeCell ref="B67:C67"/>
    <mergeCell ref="B68:C68"/>
    <mergeCell ref="B6:G6"/>
    <mergeCell ref="A2:G2"/>
    <mergeCell ref="G54:G58"/>
    <mergeCell ref="B65:E65"/>
    <mergeCell ref="B52:C5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VGV_Zuschlagskrit. Angebot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Buchardt</dc:creator>
  <cp:lastModifiedBy>Sven Buchardt</cp:lastModifiedBy>
  <dcterms:created xsi:type="dcterms:W3CDTF">2026-08-10T07:39:27Z</dcterms:created>
  <dcterms:modified xsi:type="dcterms:W3CDTF">2026-08-10T07:40:27Z</dcterms:modified>
</cp:coreProperties>
</file>