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X:\Ax Kanzlei\01_Mandate\2026\041-26 Villingen-Schwenningen - Unterstützung bei der Durchführung eines VG-Verfahrens\041-26 Vergabeunterlagen\"/>
    </mc:Choice>
  </mc:AlternateContent>
  <xr:revisionPtr revIDLastSave="0" documentId="8_{97B47E18-352E-45F3-BF35-F62DF240897C}" xr6:coauthVersionLast="47" xr6:coauthVersionMax="47" xr10:uidLastSave="{00000000-0000-0000-0000-000000000000}"/>
  <bookViews>
    <workbookView xWindow="-28920" yWindow="-120" windowWidth="29040" windowHeight="15720" xr2:uid="{A2ABB9FB-BB81-457A-A04E-61749F725529}"/>
  </bookViews>
  <sheets>
    <sheet name="VGV_Teilnahmewettbewerb"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4" l="1"/>
  <c r="F82" i="4"/>
  <c r="F83" i="4"/>
  <c r="F84" i="4"/>
  <c r="F76" i="4"/>
  <c r="F74" i="4"/>
  <c r="F54" i="4"/>
  <c r="F46" i="4"/>
  <c r="F63" i="4"/>
  <c r="G83" i="4"/>
  <c r="G82" i="4"/>
  <c r="G81" i="4"/>
  <c r="B81" i="4"/>
  <c r="F45" i="4"/>
  <c r="F44" i="4"/>
  <c r="F43" i="4"/>
  <c r="C42" i="4"/>
  <c r="F50" i="4"/>
  <c r="F51" i="4"/>
  <c r="F52" i="4"/>
  <c r="F67" i="4"/>
  <c r="F68" i="4" s="1"/>
  <c r="F71" i="4"/>
  <c r="F72" i="4"/>
  <c r="F73" i="4"/>
  <c r="B84" i="4" l="1"/>
  <c r="B83" i="4"/>
  <c r="B82" i="4"/>
  <c r="G76" i="4"/>
  <c r="F62" i="4"/>
  <c r="F61" i="4"/>
  <c r="F60" i="4"/>
  <c r="F59" i="4"/>
  <c r="F58" i="4"/>
  <c r="G80" i="4" l="1"/>
  <c r="G84" i="4"/>
  <c r="G86" i="4" s="1"/>
  <c r="F80" i="4"/>
  <c r="F86" i="4" l="1"/>
</calcChain>
</file>

<file path=xl/sharedStrings.xml><?xml version="1.0" encoding="utf-8"?>
<sst xmlns="http://schemas.openxmlformats.org/spreadsheetml/2006/main" count="110" uniqueCount="95">
  <si>
    <t>Einzel-punkte</t>
  </si>
  <si>
    <t>Mutipli-kator = 5</t>
  </si>
  <si>
    <t>Gesamt-punkte</t>
  </si>
  <si>
    <t>Maximal-punkte</t>
  </si>
  <si>
    <t xml:space="preserve">Anzahl vergleichbarer Projekte </t>
  </si>
  <si>
    <t>Fa. Musteranbieter GmbH</t>
  </si>
  <si>
    <t>Mittelwert</t>
  </si>
  <si>
    <t>excl. Mwst.</t>
  </si>
  <si>
    <t>Eintragung in ein amtliches Verzeichnis präqualifizierter Unternehmen (AVPQ)</t>
  </si>
  <si>
    <t>falls ja Entfallen 1.1 -1.7.</t>
  </si>
  <si>
    <t>Organisation</t>
  </si>
  <si>
    <t xml:space="preserve">Auftragsberatungszentrum Bayern e.V. </t>
  </si>
  <si>
    <t>Zert.-Nummer</t>
  </si>
  <si>
    <t>09 009 406429</t>
  </si>
  <si>
    <t>1.1.</t>
  </si>
  <si>
    <t>1.2.</t>
  </si>
  <si>
    <t>Berufliche Qualifikation</t>
  </si>
  <si>
    <t>Eintragung ins Berufsregister</t>
  </si>
  <si>
    <t>Ingenieur</t>
  </si>
  <si>
    <t>X</t>
  </si>
  <si>
    <t>beratender Ing.</t>
  </si>
  <si>
    <t>1.3.</t>
  </si>
  <si>
    <t>Unabhängikeit von Ausführungs- und Lieferinteressen</t>
  </si>
  <si>
    <t xml:space="preserve">1.4. </t>
  </si>
  <si>
    <t>Berufshaftpflicht</t>
  </si>
  <si>
    <t>1.5.</t>
  </si>
  <si>
    <t>1.6.</t>
  </si>
  <si>
    <t>nichtvorliegen fakultativer Ausschlussgründe</t>
  </si>
  <si>
    <t>1.7.</t>
  </si>
  <si>
    <t>1.0.</t>
  </si>
  <si>
    <t xml:space="preserve">1. </t>
  </si>
  <si>
    <t>Formale Ausschlussgründe</t>
  </si>
  <si>
    <t xml:space="preserve">2. </t>
  </si>
  <si>
    <t>Fachliche Ausschlussgründe</t>
  </si>
  <si>
    <t>2.1.</t>
  </si>
  <si>
    <t>2.2.</t>
  </si>
  <si>
    <t>Qualifikation eingesetztes Personal</t>
  </si>
  <si>
    <t>2.3.</t>
  </si>
  <si>
    <t>Nachweis Verleihungsurkunde RAL-GZ961, Beurteilungsgruppe ABS, Datum der Erstellung</t>
  </si>
  <si>
    <t>0 bis 1 Jahr</t>
  </si>
  <si>
    <t>RAL-Zertifizierung ABS (durchgängig)</t>
  </si>
  <si>
    <t>E 1</t>
  </si>
  <si>
    <t>über 5 bis 10 Jahre</t>
  </si>
  <si>
    <t>Verpflichtungserklärung Mindestentgeld</t>
  </si>
  <si>
    <t>Nichtvorliegen zwingender Ausschlussgründe (Delikt entspr. §123 Abs.1 GWB)</t>
  </si>
  <si>
    <t>E 3</t>
  </si>
  <si>
    <t>E 2</t>
  </si>
  <si>
    <t>200 Punkte =
20%
der
Gesamt-
gewichtung</t>
  </si>
  <si>
    <t>100 Punkte =
10%
der
Gesamt-
gewichtung</t>
  </si>
  <si>
    <t>über 15 Jahre</t>
  </si>
  <si>
    <t>über 1 bis 5 Jahre</t>
  </si>
  <si>
    <t>über 10 bis 15 Jahre</t>
  </si>
  <si>
    <t>bis 500.000 €</t>
  </si>
  <si>
    <t>500.000 bis 2.500.000 €</t>
  </si>
  <si>
    <t>über 2.500.000 €</t>
  </si>
  <si>
    <t>Spezialisten "Dokumentation"</t>
  </si>
  <si>
    <t>E 4</t>
  </si>
  <si>
    <t>Finanzielle / wirtschaftliche Leistungsfähigkeit "Dokumentation"</t>
  </si>
  <si>
    <t>Kompetenz Bestandserfassung, Zustandserfassung- und Bewertung</t>
  </si>
  <si>
    <r>
      <t xml:space="preserve">Die Bestandserfassung sowie die Korrektur und Vervollständigung der durch den Operateur der TV-Untersuchungsfirma erfassten Zustandsdaten setzt eine </t>
    </r>
    <r>
      <rPr>
        <b/>
        <sz val="10"/>
        <color theme="1"/>
        <rFont val="Arial"/>
        <family val="2"/>
      </rPr>
      <t>vollständige Durchsicht</t>
    </r>
    <r>
      <rPr>
        <sz val="10"/>
        <color theme="1"/>
        <rFont val="Arial"/>
        <family val="2"/>
      </rPr>
      <t xml:space="preserve"> der Videodokumentation im Rahmen der Zustandsbewertung von Abwasserkanälen vorraus. Dies ist mit einem enormen Zeitaufwand und einem hohen Spezialisierungsgrad verbunden. Idealerweise verfügt der Bieter daher über einen eigenen Unternehmensbereich für eine zuverlässige Zustandserfassung, Zustandsbewertung, Sanierungskonzeptiion einschließlich der Ausweisung von Kosten für den baulichen Sanierungsbedarf. </t>
    </r>
  </si>
  <si>
    <t>Zwischensumme zu E 4:</t>
  </si>
  <si>
    <t>Zwischensumme zu E 3.2</t>
  </si>
  <si>
    <t>Zwischensumme zu E 2:</t>
  </si>
  <si>
    <t>Zwischensumme zu E 5</t>
  </si>
  <si>
    <t>1 - 2</t>
  </si>
  <si>
    <t>2 - 8</t>
  </si>
  <si>
    <t>&gt;8</t>
  </si>
  <si>
    <t>Erfahrung des Unternehmens</t>
  </si>
  <si>
    <t>Sachkundennachweis Asbestzement-Rohre</t>
  </si>
  <si>
    <t>Punkte erreicht/von insgesamt</t>
  </si>
  <si>
    <t>2.4.</t>
  </si>
  <si>
    <t>Gütezeichen erteilt, Mitgliedsnummer</t>
  </si>
  <si>
    <t>Gütezeichen RAL-GZ 961, Beurteilungsgruppe ABS der Gütegemeinschaft Kanalbau e.V. - oder vergleichbar</t>
  </si>
  <si>
    <t>1. Stufe Teilnahmewettbewerb Eignungskriterien</t>
  </si>
  <si>
    <t xml:space="preserve">Erklärung auf gesondertem Beiblatt. </t>
  </si>
  <si>
    <t>1. Stufe Teilnahmewettbewerb  Ausschlusskriterien</t>
  </si>
  <si>
    <t>Überprüfbarer Nachweis der Firmenstruktur (Anlage) über einen eigenen Unternehmensbereich "Dokumentation" für die Bestandserfassung, Zustandserfassung - und Bewertung von Abwasserkanälen (Internetauftritt, Firmenvideo etc.)</t>
  </si>
  <si>
    <t>E 2.</t>
  </si>
  <si>
    <t>200 Punkte =
20 %
der
Gesamt-
gewichtung</t>
  </si>
  <si>
    <t xml:space="preserve">eingesetztes Personal verfügt über den Qualifikationsnachweis "Zertifizierter kanalsanierungsberater (ZKS/ZKB). Mindestens 5 ZKS/ZKB Berater im Unternehmen. </t>
  </si>
  <si>
    <t>Nachweis auf gesondertem Beiblatt</t>
  </si>
  <si>
    <r>
      <t xml:space="preserve">Durchschnittliches </t>
    </r>
    <r>
      <rPr>
        <b/>
        <sz val="10"/>
        <color theme="1"/>
        <rFont val="Arial"/>
        <family val="2"/>
      </rPr>
      <t xml:space="preserve">jährlichs Gesamthonorar </t>
    </r>
    <r>
      <rPr>
        <sz val="10"/>
        <color theme="1"/>
        <rFont val="Arial"/>
        <family val="2"/>
      </rPr>
      <t xml:space="preserve">netto der ingenieurtechnischen Zustandserfassung und -Bewertung </t>
    </r>
    <r>
      <rPr>
        <b/>
        <sz val="10"/>
        <color theme="1"/>
        <rFont val="Arial"/>
        <family val="2"/>
      </rPr>
      <t>in kommunalen Netzen</t>
    </r>
    <r>
      <rPr>
        <sz val="10"/>
        <color theme="1"/>
        <rFont val="Arial"/>
        <family val="2"/>
      </rPr>
      <t xml:space="preserve">, einschließlich Ermittlung baulicher Sanierungsbedarf, die in den letzten 3 Geschäftsjahren schlussgerechnet wurden und die der angefragten Leistung entsprechen. </t>
    </r>
    <r>
      <rPr>
        <b/>
        <u/>
        <sz val="10"/>
        <color theme="1"/>
        <rFont val="Arial"/>
        <family val="2"/>
      </rPr>
      <t>Abgabe einer Liste</t>
    </r>
    <r>
      <rPr>
        <sz val="10"/>
        <color theme="1"/>
        <rFont val="Arial"/>
        <family val="2"/>
      </rPr>
      <t xml:space="preserve"> mit: Projektbezeichnung / Honorar je Projekt netto /  Auftraggeber / Projektleiter.</t>
    </r>
  </si>
  <si>
    <r>
      <t xml:space="preserve">Anzahl der im Unternehmen ausschließlich im Bereich "Dokumentation" (Bestandserfassung, Zustandserfassung - und Bewertung von Abwasserkanälen) beschäftigten Personen. </t>
    </r>
    <r>
      <rPr>
        <b/>
        <sz val="10"/>
        <color theme="1"/>
        <rFont val="Arial"/>
        <family val="2"/>
      </rPr>
      <t xml:space="preserve">Erklärung auf gesondertem Beiblatt. </t>
    </r>
  </si>
  <si>
    <t>Reaktionszeit Teilleistung Projektüberwachung</t>
  </si>
  <si>
    <t xml:space="preserve">Das zur Projektüberwachung vorgesehene Personal kann auf Anforderung innerhalb 1 Stunden auf der Baustelle sein. </t>
  </si>
  <si>
    <t>Fachliche Leistungsfähigkeit Zustandsbewertung</t>
  </si>
  <si>
    <t>Kanalzustandsbewertung Villingen-Schwenningen</t>
  </si>
  <si>
    <t>Ingenieurtechnische Auswertung kommunales Abwassernetz</t>
  </si>
  <si>
    <t>1-2</t>
  </si>
  <si>
    <t>3-6</t>
  </si>
  <si>
    <t>&gt; 6</t>
  </si>
  <si>
    <r>
      <t xml:space="preserve">Im Kanalnetz von Villingen-Schwenningen befinden sich Hauptkanäle aus Asbestzement (AZ). Der Bieter muss daher über besondere Kenntnisse im Umgang mit  AZ-Rohren verfügen. Als Sachkundenachweis dient die Bescheinigung nach </t>
    </r>
    <r>
      <rPr>
        <b/>
        <sz val="10"/>
        <color theme="1"/>
        <rFont val="Arial"/>
        <family val="2"/>
      </rPr>
      <t>TRGS 519</t>
    </r>
    <r>
      <rPr>
        <sz val="10"/>
        <color theme="1"/>
        <rFont val="Arial"/>
        <family val="2"/>
      </rPr>
      <t xml:space="preserve">, von mindestens 2 Personen im Unternehmen.  </t>
    </r>
  </si>
  <si>
    <t>300 Punkte =
30 %
der
Gesamt-
gewichtung</t>
  </si>
  <si>
    <t>Nachweis Verleihungs-Urkunde oder vergleichbar</t>
  </si>
  <si>
    <r>
      <rPr>
        <b/>
        <u/>
        <sz val="10"/>
        <color theme="1"/>
        <rFont val="Arial"/>
        <family val="2"/>
      </rPr>
      <t>Abgabe einer Liste</t>
    </r>
    <r>
      <rPr>
        <b/>
        <sz val="10"/>
        <color theme="1"/>
        <rFont val="Arial"/>
        <family val="2"/>
      </rPr>
      <t xml:space="preserve"> des Bewerbers</t>
    </r>
    <r>
      <rPr>
        <sz val="10"/>
        <color theme="1"/>
        <rFont val="Arial"/>
        <family val="2"/>
      </rPr>
      <t xml:space="preserve"> für erfolgreich abgeschlossene, vergleichbare Projekte in den letzten vier Geschäftsjahren. Bearbeitete Mindestkanallänge 40 km je aufgeführter Kommune.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</si>
</sst>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17" x14ac:knownFonts="1">
    <font>
      <sz val="11"/>
      <color theme="1"/>
      <name val="Calibri"/>
      <family val="2"/>
      <scheme val="minor"/>
    </font>
    <font>
      <sz val="11"/>
      <color theme="1"/>
      <name val="Calibri"/>
      <family val="2"/>
      <scheme val="minor"/>
    </font>
    <font>
      <b/>
      <sz val="12"/>
      <color theme="0" tint="-4.9989318521683403E-2"/>
      <name val="Arial"/>
      <family val="2"/>
    </font>
    <font>
      <sz val="10"/>
      <color theme="1"/>
      <name val="Arial"/>
      <family val="2"/>
    </font>
    <font>
      <b/>
      <sz val="10"/>
      <color theme="1"/>
      <name val="Arial"/>
      <family val="2"/>
    </font>
    <font>
      <sz val="10"/>
      <color theme="0"/>
      <name val="Arial"/>
      <family val="2"/>
    </font>
    <font>
      <b/>
      <sz val="10"/>
      <color theme="0"/>
      <name val="Arial"/>
      <family val="2"/>
    </font>
    <font>
      <b/>
      <sz val="10"/>
      <color rgb="FF006600"/>
      <name val="Arial"/>
      <family val="2"/>
    </font>
    <font>
      <sz val="10"/>
      <name val="Arial"/>
      <family val="2"/>
    </font>
    <font>
      <sz val="9"/>
      <color theme="1"/>
      <name val="Arial"/>
      <family val="2"/>
    </font>
    <font>
      <b/>
      <sz val="14"/>
      <color rgb="FF006600"/>
      <name val="Arial"/>
      <family val="2"/>
    </font>
    <font>
      <b/>
      <u/>
      <sz val="10"/>
      <color theme="1"/>
      <name val="Arial"/>
      <family val="2"/>
    </font>
    <font>
      <b/>
      <sz val="14"/>
      <color theme="0" tint="-4.9989318521683403E-2"/>
      <name val="Aptos Black"/>
      <family val="2"/>
    </font>
    <font>
      <b/>
      <sz val="14"/>
      <color theme="0"/>
      <name val="Aptos Black"/>
      <family val="2"/>
    </font>
    <font>
      <b/>
      <sz val="16"/>
      <color theme="8" tint="-0.499984740745262"/>
      <name val="Arial"/>
      <family val="2"/>
    </font>
    <font>
      <sz val="16"/>
      <color theme="8" tint="-0.499984740745262"/>
      <name val="Arial"/>
      <family val="2"/>
    </font>
    <font>
      <b/>
      <sz val="12"/>
      <color theme="2" tint="-0.499984740745262"/>
      <name val="Arial"/>
      <family val="2"/>
    </font>
  </fonts>
  <fills count="16">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C00000"/>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0000"/>
        <bgColor indexed="64"/>
      </patternFill>
    </fill>
  </fills>
  <borders count="46">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diagonal/>
    </border>
    <border>
      <left style="medium">
        <color indexed="64"/>
      </left>
      <right/>
      <top/>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7">
    <xf numFmtId="0" fontId="0" fillId="0" borderId="0" xfId="0"/>
    <xf numFmtId="0" fontId="3" fillId="0" borderId="0" xfId="0" applyFont="1"/>
    <xf numFmtId="0" fontId="5" fillId="8" borderId="0" xfId="0" applyFont="1" applyFill="1" applyAlignment="1">
      <alignment horizontal="left" wrapText="1"/>
    </xf>
    <xf numFmtId="0" fontId="5" fillId="8" borderId="0" xfId="0" applyFont="1" applyFill="1" applyAlignment="1">
      <alignment horizontal="center" wrapText="1"/>
    </xf>
    <xf numFmtId="0" fontId="3" fillId="7" borderId="0" xfId="0" applyFont="1" applyFill="1" applyAlignment="1">
      <alignment horizontal="left"/>
    </xf>
    <xf numFmtId="0" fontId="3" fillId="7" borderId="0" xfId="0" applyFont="1" applyFill="1"/>
    <xf numFmtId="0" fontId="3" fillId="7" borderId="0" xfId="0" applyFont="1" applyFill="1" applyAlignment="1">
      <alignment vertical="center"/>
    </xf>
    <xf numFmtId="0" fontId="3" fillId="0" borderId="0" xfId="0" applyFont="1" applyAlignment="1">
      <alignment horizontal="left"/>
    </xf>
    <xf numFmtId="0" fontId="3" fillId="0" borderId="0" xfId="0" applyFont="1" applyAlignment="1">
      <alignment vertical="center"/>
    </xf>
    <xf numFmtId="0" fontId="3" fillId="3" borderId="0" xfId="0" applyFont="1" applyFill="1" applyAlignment="1">
      <alignment horizontal="center"/>
    </xf>
    <xf numFmtId="16" fontId="3" fillId="5" borderId="0" xfId="0" applyNumberFormat="1" applyFont="1" applyFill="1" applyAlignment="1">
      <alignment horizontal="left"/>
    </xf>
    <xf numFmtId="0" fontId="3" fillId="5" borderId="0" xfId="0" applyFont="1" applyFill="1"/>
    <xf numFmtId="0" fontId="3" fillId="5" borderId="0" xfId="0" applyFont="1" applyFill="1" applyAlignment="1">
      <alignment horizontal="left"/>
    </xf>
    <xf numFmtId="0" fontId="3" fillId="0" borderId="0" xfId="0" applyFont="1" applyAlignment="1">
      <alignment wrapText="1"/>
    </xf>
    <xf numFmtId="0" fontId="5" fillId="4" borderId="0" xfId="0" applyFont="1" applyFill="1" applyAlignment="1">
      <alignment horizontal="left" wrapText="1"/>
    </xf>
    <xf numFmtId="0" fontId="5" fillId="4" borderId="0" xfId="0" applyFont="1" applyFill="1" applyAlignment="1">
      <alignment horizontal="center" wrapText="1"/>
    </xf>
    <xf numFmtId="0" fontId="4" fillId="0" borderId="0" xfId="0" applyFont="1"/>
    <xf numFmtId="0" fontId="3" fillId="0" borderId="13" xfId="0" applyFont="1" applyBorder="1" applyAlignment="1">
      <alignment horizontal="center" vertical="center"/>
    </xf>
    <xf numFmtId="0" fontId="3" fillId="0" borderId="11" xfId="0" applyFont="1" applyBorder="1" applyAlignment="1">
      <alignment vertical="center" wrapText="1"/>
    </xf>
    <xf numFmtId="164" fontId="3" fillId="6" borderId="2" xfId="0" applyNumberFormat="1" applyFont="1" applyFill="1" applyBorder="1"/>
    <xf numFmtId="0" fontId="3" fillId="0" borderId="2" xfId="0" applyFont="1" applyBorder="1" applyAlignment="1">
      <alignment horizontal="center" vertical="center"/>
    </xf>
    <xf numFmtId="164" fontId="3" fillId="6" borderId="7" xfId="0" applyNumberFormat="1" applyFont="1" applyFill="1" applyBorder="1"/>
    <xf numFmtId="164" fontId="3" fillId="9" borderId="23" xfId="0" applyNumberFormat="1" applyFont="1" applyFill="1" applyBorder="1"/>
    <xf numFmtId="0" fontId="3" fillId="0" borderId="12" xfId="0" applyFont="1" applyBorder="1" applyAlignment="1">
      <alignment horizontal="center" vertical="center"/>
    </xf>
    <xf numFmtId="0" fontId="3" fillId="0" borderId="5" xfId="0" applyFont="1" applyBorder="1" applyAlignment="1">
      <alignment vertical="center"/>
    </xf>
    <xf numFmtId="0" fontId="3" fillId="0" borderId="11" xfId="0" applyFont="1" applyBorder="1" applyAlignment="1">
      <alignment vertical="center"/>
    </xf>
    <xf numFmtId="0" fontId="3" fillId="0" borderId="7" xfId="0" applyFont="1" applyBorder="1" applyAlignment="1">
      <alignment horizontal="center" vertical="center"/>
    </xf>
    <xf numFmtId="0" fontId="3" fillId="10" borderId="7" xfId="0" applyFont="1" applyFill="1" applyBorder="1" applyAlignment="1">
      <alignment horizontal="center" vertical="center"/>
    </xf>
    <xf numFmtId="0" fontId="4" fillId="0" borderId="7" xfId="0" applyFont="1" applyBorder="1" applyAlignment="1">
      <alignment horizontal="center" vertical="center"/>
    </xf>
    <xf numFmtId="0" fontId="4" fillId="2" borderId="7" xfId="0" applyFont="1" applyFill="1" applyBorder="1" applyAlignment="1">
      <alignment horizontal="center" vertical="center"/>
    </xf>
    <xf numFmtId="49" fontId="4" fillId="0" borderId="0" xfId="0" applyNumberFormat="1" applyFont="1" applyAlignment="1">
      <alignment horizontal="left"/>
    </xf>
    <xf numFmtId="0" fontId="4"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xf>
    <xf numFmtId="49" fontId="4" fillId="0" borderId="22" xfId="0" applyNumberFormat="1" applyFont="1" applyBorder="1" applyAlignment="1">
      <alignment horizontal="left"/>
    </xf>
    <xf numFmtId="49" fontId="3" fillId="0" borderId="17" xfId="0" applyNumberFormat="1" applyFont="1" applyBorder="1" applyAlignment="1">
      <alignment vertical="center"/>
    </xf>
    <xf numFmtId="0" fontId="3" fillId="0" borderId="14" xfId="0" applyFont="1" applyBorder="1" applyAlignment="1">
      <alignment horizontal="center" vertical="center"/>
    </xf>
    <xf numFmtId="0" fontId="3" fillId="10" borderId="14" xfId="0" applyFont="1" applyFill="1" applyBorder="1" applyAlignment="1">
      <alignment horizontal="center" vertical="center"/>
    </xf>
    <xf numFmtId="0" fontId="3" fillId="0" borderId="25" xfId="0" applyFont="1" applyBorder="1" applyAlignment="1">
      <alignment vertical="center" wrapText="1"/>
    </xf>
    <xf numFmtId="0" fontId="4" fillId="0" borderId="14" xfId="0" applyFont="1" applyBorder="1" applyAlignment="1">
      <alignment horizontal="center" vertical="center"/>
    </xf>
    <xf numFmtId="0" fontId="3" fillId="0" borderId="7" xfId="0" applyFont="1" applyBorder="1" applyAlignment="1">
      <alignment vertical="center" wrapText="1"/>
    </xf>
    <xf numFmtId="49" fontId="3" fillId="0" borderId="6" xfId="0" applyNumberFormat="1" applyFont="1" applyBorder="1" applyAlignment="1">
      <alignment vertical="center"/>
    </xf>
    <xf numFmtId="0" fontId="3" fillId="0" borderId="16" xfId="0" applyFont="1" applyBorder="1" applyAlignment="1">
      <alignment vertical="center"/>
    </xf>
    <xf numFmtId="49" fontId="3" fillId="0" borderId="4" xfId="0" applyNumberFormat="1" applyFont="1" applyBorder="1" applyAlignment="1">
      <alignment horizontal="left" vertical="center"/>
    </xf>
    <xf numFmtId="49" fontId="3" fillId="0" borderId="10" xfId="0" applyNumberFormat="1" applyFont="1" applyBorder="1" applyAlignment="1">
      <alignment horizontal="left" vertical="center"/>
    </xf>
    <xf numFmtId="49" fontId="3" fillId="0" borderId="4" xfId="0" applyNumberFormat="1" applyFont="1" applyBorder="1" applyAlignment="1">
      <alignment horizontal="left"/>
    </xf>
    <xf numFmtId="0" fontId="3" fillId="0" borderId="9" xfId="0" applyFont="1" applyBorder="1" applyAlignment="1">
      <alignment horizontal="center"/>
    </xf>
    <xf numFmtId="0" fontId="3" fillId="0" borderId="26" xfId="0" applyFont="1" applyBorder="1" applyAlignment="1">
      <alignment horizontal="left"/>
    </xf>
    <xf numFmtId="0" fontId="3" fillId="0" borderId="0" xfId="0" applyFont="1" applyAlignment="1">
      <alignment horizontal="center"/>
    </xf>
    <xf numFmtId="0" fontId="4" fillId="5" borderId="27" xfId="0" applyFont="1" applyFill="1" applyBorder="1" applyAlignment="1">
      <alignment horizontal="center" vertical="center"/>
    </xf>
    <xf numFmtId="0" fontId="3" fillId="0" borderId="14" xfId="0" applyFont="1" applyBorder="1" applyAlignment="1">
      <alignment vertical="center" wrapText="1"/>
    </xf>
    <xf numFmtId="0" fontId="3" fillId="0" borderId="0" xfId="0" applyFont="1" applyAlignment="1">
      <alignment horizontal="center" vertical="center"/>
    </xf>
    <xf numFmtId="49" fontId="3" fillId="5" borderId="15" xfId="0" applyNumberFormat="1" applyFont="1" applyFill="1" applyBorder="1" applyAlignment="1">
      <alignment horizontal="left"/>
    </xf>
    <xf numFmtId="0" fontId="3" fillId="5" borderId="27" xfId="0" applyFont="1" applyFill="1" applyBorder="1" applyAlignment="1">
      <alignment horizontal="center" vertical="center"/>
    </xf>
    <xf numFmtId="0" fontId="3" fillId="5"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0" borderId="8" xfId="0" applyFont="1" applyBorder="1"/>
    <xf numFmtId="9" fontId="3" fillId="12" borderId="21" xfId="1" applyFont="1" applyFill="1" applyBorder="1" applyAlignment="1">
      <alignment horizontal="center"/>
    </xf>
    <xf numFmtId="9" fontId="3" fillId="12" borderId="35" xfId="0" applyNumberFormat="1" applyFont="1" applyFill="1" applyBorder="1" applyAlignment="1">
      <alignment horizontal="center" vertical="center"/>
    </xf>
    <xf numFmtId="0" fontId="3" fillId="12" borderId="26" xfId="0" applyFont="1" applyFill="1" applyBorder="1" applyAlignment="1">
      <alignment horizontal="left"/>
    </xf>
    <xf numFmtId="0" fontId="3" fillId="12" borderId="0" xfId="0" applyFont="1" applyFill="1"/>
    <xf numFmtId="0" fontId="3" fillId="12" borderId="0" xfId="0" applyFont="1" applyFill="1" applyAlignment="1">
      <alignment vertical="center"/>
    </xf>
    <xf numFmtId="0" fontId="8" fillId="12" borderId="26" xfId="0" applyFont="1" applyFill="1" applyBorder="1" applyAlignment="1">
      <alignment horizontal="left"/>
    </xf>
    <xf numFmtId="9" fontId="3" fillId="12" borderId="28" xfId="1" applyFont="1" applyFill="1" applyBorder="1" applyAlignment="1">
      <alignment horizontal="center"/>
    </xf>
    <xf numFmtId="49" fontId="8" fillId="12" borderId="26" xfId="0" applyNumberFormat="1" applyFont="1" applyFill="1" applyBorder="1" applyAlignment="1">
      <alignment horizontal="left"/>
    </xf>
    <xf numFmtId="9" fontId="3" fillId="12" borderId="38" xfId="0" applyNumberFormat="1" applyFont="1" applyFill="1" applyBorder="1" applyAlignment="1">
      <alignment horizontal="center"/>
    </xf>
    <xf numFmtId="0" fontId="3" fillId="12" borderId="39" xfId="0" applyFont="1" applyFill="1" applyBorder="1" applyAlignment="1">
      <alignment horizontal="left"/>
    </xf>
    <xf numFmtId="0" fontId="3" fillId="12" borderId="40" xfId="0" applyFont="1" applyFill="1" applyBorder="1"/>
    <xf numFmtId="0" fontId="3" fillId="12" borderId="40" xfId="0" applyFont="1" applyFill="1" applyBorder="1" applyAlignment="1">
      <alignment vertical="center"/>
    </xf>
    <xf numFmtId="0" fontId="3" fillId="12" borderId="41" xfId="0" applyFont="1" applyFill="1" applyBorder="1" applyAlignment="1">
      <alignment vertical="center"/>
    </xf>
    <xf numFmtId="0" fontId="3" fillId="12" borderId="42" xfId="0" applyFont="1" applyFill="1" applyBorder="1"/>
    <xf numFmtId="0" fontId="4" fillId="5" borderId="15" xfId="0" applyFont="1" applyFill="1" applyBorder="1" applyAlignment="1">
      <alignment horizontal="left"/>
    </xf>
    <xf numFmtId="0" fontId="4" fillId="2" borderId="29" xfId="0" applyFont="1" applyFill="1" applyBorder="1" applyAlignment="1">
      <alignment horizontal="center" vertical="center"/>
    </xf>
    <xf numFmtId="49" fontId="6" fillId="11" borderId="24" xfId="0" applyNumberFormat="1" applyFont="1" applyFill="1" applyBorder="1" applyAlignment="1">
      <alignment horizontal="left"/>
    </xf>
    <xf numFmtId="0" fontId="6" fillId="11" borderId="19" xfId="0" applyFont="1" applyFill="1" applyBorder="1" applyAlignment="1">
      <alignment horizontal="center" vertical="center"/>
    </xf>
    <xf numFmtId="0" fontId="6" fillId="11" borderId="20" xfId="0" applyFont="1" applyFill="1" applyBorder="1" applyAlignment="1">
      <alignment horizontal="center"/>
    </xf>
    <xf numFmtId="49" fontId="3" fillId="0" borderId="34" xfId="0" applyNumberFormat="1" applyFont="1" applyBorder="1" applyAlignment="1">
      <alignment horizontal="left"/>
    </xf>
    <xf numFmtId="49" fontId="4" fillId="5" borderId="15" xfId="0" applyNumberFormat="1" applyFont="1" applyFill="1" applyBorder="1" applyAlignment="1">
      <alignment horizontal="left"/>
    </xf>
    <xf numFmtId="49" fontId="4" fillId="0" borderId="14" xfId="0" applyNumberFormat="1" applyFont="1" applyBorder="1" applyAlignment="1">
      <alignment horizontal="center" vertical="center"/>
    </xf>
    <xf numFmtId="0" fontId="4" fillId="2" borderId="12" xfId="0" applyFont="1" applyFill="1" applyBorder="1" applyAlignment="1">
      <alignment horizontal="center" vertical="center"/>
    </xf>
    <xf numFmtId="0" fontId="3" fillId="0" borderId="0" xfId="0" applyFont="1" applyAlignment="1">
      <alignment horizontal="left" vertical="center"/>
    </xf>
    <xf numFmtId="0" fontId="7" fillId="0" borderId="0" xfId="0" applyFont="1" applyAlignment="1">
      <alignment vertical="center"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3" borderId="15" xfId="0" applyFont="1" applyFill="1" applyBorder="1" applyAlignment="1">
      <alignment horizontal="left" vertical="center"/>
    </xf>
    <xf numFmtId="0" fontId="6" fillId="11" borderId="24" xfId="0" applyFont="1" applyFill="1" applyBorder="1" applyAlignment="1">
      <alignment horizontal="left"/>
    </xf>
    <xf numFmtId="0" fontId="6" fillId="11" borderId="19" xfId="0" applyFont="1" applyFill="1" applyBorder="1" applyAlignment="1">
      <alignment vertical="center"/>
    </xf>
    <xf numFmtId="0" fontId="6" fillId="11" borderId="20" xfId="0" applyFont="1" applyFill="1" applyBorder="1"/>
    <xf numFmtId="0" fontId="3" fillId="0" borderId="43" xfId="0" applyFont="1" applyBorder="1" applyAlignment="1">
      <alignment horizontal="center" vertical="center"/>
    </xf>
    <xf numFmtId="49" fontId="3" fillId="0" borderId="1" xfId="0" applyNumberFormat="1" applyFont="1" applyBorder="1" applyAlignment="1">
      <alignment horizontal="left" vertical="center"/>
    </xf>
    <xf numFmtId="49" fontId="3" fillId="0" borderId="34" xfId="0" applyNumberFormat="1" applyFont="1" applyBorder="1" applyAlignment="1">
      <alignment horizontal="left" vertical="center"/>
    </xf>
    <xf numFmtId="0" fontId="4" fillId="5" borderId="33" xfId="0" applyFont="1" applyFill="1" applyBorder="1" applyAlignment="1">
      <alignment horizontal="center"/>
    </xf>
    <xf numFmtId="49" fontId="4" fillId="13" borderId="5" xfId="0" applyNumberFormat="1" applyFont="1" applyFill="1" applyBorder="1" applyAlignment="1">
      <alignment horizontal="left"/>
    </xf>
    <xf numFmtId="0" fontId="4" fillId="13" borderId="13" xfId="0" applyFont="1" applyFill="1" applyBorder="1" applyAlignment="1">
      <alignment horizontal="center" vertical="center"/>
    </xf>
    <xf numFmtId="0" fontId="4" fillId="13" borderId="6" xfId="0" applyFont="1" applyFill="1" applyBorder="1" applyAlignment="1">
      <alignment horizontal="center" vertical="center"/>
    </xf>
    <xf numFmtId="14" fontId="3" fillId="3" borderId="17" xfId="0" applyNumberFormat="1" applyFont="1" applyFill="1" applyBorder="1" applyAlignment="1">
      <alignment horizontal="center" vertical="center" wrapText="1"/>
    </xf>
    <xf numFmtId="0" fontId="3" fillId="3" borderId="0" xfId="0" applyFont="1" applyFill="1" applyAlignment="1">
      <alignment horizontal="center" vertical="center"/>
    </xf>
    <xf numFmtId="16" fontId="3" fillId="5" borderId="0" xfId="0" applyNumberFormat="1" applyFont="1" applyFill="1" applyAlignment="1">
      <alignment horizontal="left" vertical="center"/>
    </xf>
    <xf numFmtId="0" fontId="3" fillId="5" borderId="0" xfId="0" applyFont="1" applyFill="1" applyAlignment="1">
      <alignment vertical="center" wrapText="1"/>
    </xf>
    <xf numFmtId="0" fontId="3" fillId="12" borderId="0" xfId="0" applyFont="1" applyFill="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xf>
    <xf numFmtId="0" fontId="4" fillId="0" borderId="9" xfId="0" applyFont="1" applyBorder="1" applyAlignment="1">
      <alignment horizontal="center"/>
    </xf>
    <xf numFmtId="0" fontId="4" fillId="0" borderId="0" xfId="0" applyFont="1" applyAlignment="1">
      <alignment wrapText="1"/>
    </xf>
    <xf numFmtId="0" fontId="4" fillId="14" borderId="15" xfId="0" applyFont="1" applyFill="1" applyBorder="1"/>
    <xf numFmtId="1" fontId="6" fillId="15" borderId="31" xfId="0" applyNumberFormat="1" applyFont="1" applyFill="1" applyBorder="1" applyAlignment="1">
      <alignment horizontal="center" vertical="center"/>
    </xf>
    <xf numFmtId="0" fontId="2" fillId="4" borderId="0" xfId="0" applyFont="1" applyFill="1" applyAlignment="1">
      <alignment wrapText="1"/>
    </xf>
    <xf numFmtId="0" fontId="12" fillId="4" borderId="0" xfId="0" applyFont="1" applyFill="1" applyAlignment="1">
      <alignment wrapText="1"/>
    </xf>
    <xf numFmtId="0" fontId="13" fillId="8" borderId="0" xfId="0" applyFont="1" applyFill="1" applyAlignment="1">
      <alignment horizontal="left" wrapText="1"/>
    </xf>
    <xf numFmtId="0" fontId="8" fillId="12" borderId="0" xfId="0" applyFont="1" applyFill="1" applyAlignment="1">
      <alignment wrapText="1"/>
    </xf>
    <xf numFmtId="49" fontId="6" fillId="11" borderId="14" xfId="0" applyNumberFormat="1" applyFont="1" applyFill="1" applyBorder="1" applyAlignment="1">
      <alignment horizontal="left"/>
    </xf>
    <xf numFmtId="0" fontId="6" fillId="11" borderId="14" xfId="0" applyFont="1" applyFill="1" applyBorder="1" applyAlignment="1">
      <alignment horizontal="center" vertical="center"/>
    </xf>
    <xf numFmtId="0" fontId="6" fillId="11" borderId="14" xfId="0" applyFont="1" applyFill="1" applyBorder="1" applyAlignment="1">
      <alignment horizontal="center"/>
    </xf>
    <xf numFmtId="0" fontId="3"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xf>
    <xf numFmtId="0" fontId="4" fillId="5" borderId="27" xfId="0" applyFont="1" applyFill="1" applyBorder="1" applyAlignment="1">
      <alignment vertical="center" wrapText="1"/>
    </xf>
    <xf numFmtId="0" fontId="3" fillId="5" borderId="27" xfId="0" applyFont="1" applyFill="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8" fillId="12" borderId="0" xfId="0" applyFont="1" applyFill="1" applyAlignment="1">
      <alignment horizontal="left"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8" fillId="12" borderId="0" xfId="0" applyFont="1" applyFill="1" applyAlignment="1">
      <alignment vertical="center" wrapText="1"/>
    </xf>
    <xf numFmtId="0" fontId="16" fillId="0" borderId="0" xfId="0" applyFont="1" applyAlignment="1">
      <alignment horizontal="left" vertical="top" wrapText="1"/>
    </xf>
    <xf numFmtId="0" fontId="4" fillId="14" borderId="27" xfId="0" applyFont="1" applyFill="1" applyBorder="1" applyAlignment="1">
      <alignment horizontal="left"/>
    </xf>
    <xf numFmtId="0" fontId="4" fillId="14" borderId="29" xfId="0" applyFont="1" applyFill="1" applyBorder="1" applyAlignment="1">
      <alignment horizontal="left"/>
    </xf>
    <xf numFmtId="0" fontId="3" fillId="0" borderId="0" xfId="0" applyFont="1" applyAlignment="1">
      <alignment horizontal="center" vertical="center" wrapText="1"/>
    </xf>
    <xf numFmtId="0" fontId="6" fillId="11" borderId="36" xfId="0" applyFont="1" applyFill="1" applyBorder="1" applyAlignment="1">
      <alignment horizontal="left" vertical="center" wrapText="1"/>
    </xf>
    <xf numFmtId="0" fontId="6" fillId="11" borderId="44" xfId="0" applyFont="1" applyFill="1" applyBorder="1" applyAlignment="1">
      <alignment horizontal="left" vertical="center" wrapText="1"/>
    </xf>
    <xf numFmtId="0" fontId="6" fillId="11" borderId="37" xfId="0" applyFont="1" applyFill="1" applyBorder="1" applyAlignment="1">
      <alignment horizontal="left" vertical="center" wrapText="1"/>
    </xf>
    <xf numFmtId="0" fontId="8" fillId="12" borderId="18" xfId="0" applyFont="1" applyFill="1" applyBorder="1" applyAlignment="1">
      <alignment horizontal="left" wrapText="1"/>
    </xf>
    <xf numFmtId="0" fontId="9" fillId="0" borderId="3" xfId="0" applyFont="1" applyBorder="1" applyAlignment="1">
      <alignment horizontal="center"/>
    </xf>
    <xf numFmtId="0" fontId="6" fillId="11" borderId="36" xfId="0" applyFont="1" applyFill="1" applyBorder="1" applyAlignment="1">
      <alignment horizontal="left" wrapText="1"/>
    </xf>
    <xf numFmtId="0" fontId="6" fillId="11" borderId="44" xfId="0" applyFont="1" applyFill="1" applyBorder="1" applyAlignment="1">
      <alignment horizontal="left" wrapText="1"/>
    </xf>
    <xf numFmtId="0" fontId="6" fillId="11" borderId="37" xfId="0" applyFont="1" applyFill="1" applyBorder="1" applyAlignment="1">
      <alignment horizontal="left" wrapText="1"/>
    </xf>
    <xf numFmtId="0" fontId="6" fillId="11" borderId="5" xfId="0" applyFont="1" applyFill="1" applyBorder="1" applyAlignment="1">
      <alignment horizontal="left" wrapText="1"/>
    </xf>
    <xf numFmtId="0" fontId="6" fillId="11" borderId="6" xfId="0" applyFont="1" applyFill="1" applyBorder="1" applyAlignment="1">
      <alignment horizontal="left" wrapText="1"/>
    </xf>
    <xf numFmtId="0" fontId="9" fillId="0" borderId="14" xfId="0" applyFont="1" applyBorder="1" applyAlignment="1">
      <alignment horizontal="center" vertical="center" wrapText="1"/>
    </xf>
    <xf numFmtId="0" fontId="9" fillId="0" borderId="2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 xfId="0" applyFont="1" applyBorder="1" applyAlignment="1">
      <alignment horizontal="center" vertical="center" wrapText="1"/>
    </xf>
    <xf numFmtId="0" fontId="4" fillId="13" borderId="13" xfId="0" applyFont="1" applyFill="1" applyBorder="1" applyAlignment="1">
      <alignment vertical="center" wrapText="1"/>
    </xf>
    <xf numFmtId="0" fontId="3" fillId="13" borderId="13" xfId="0" applyFont="1" applyFill="1" applyBorder="1" applyAlignment="1">
      <alignment vertical="center" wrapText="1"/>
    </xf>
    <xf numFmtId="0" fontId="4" fillId="0" borderId="5" xfId="0" applyFont="1" applyBorder="1" applyAlignment="1">
      <alignment vertical="center" wrapText="1"/>
    </xf>
    <xf numFmtId="0" fontId="3" fillId="0" borderId="13" xfId="0" applyFont="1" applyBorder="1" applyAlignment="1">
      <alignment horizontal="left" vertical="center" wrapText="1"/>
    </xf>
    <xf numFmtId="0" fontId="9" fillId="0" borderId="9" xfId="0" applyFont="1" applyBorder="1" applyAlignment="1">
      <alignment horizontal="center" vertical="center" wrapText="1"/>
    </xf>
    <xf numFmtId="0" fontId="9" fillId="0" borderId="9" xfId="0" applyFont="1" applyBorder="1" applyAlignment="1">
      <alignment wrapText="1"/>
    </xf>
    <xf numFmtId="0" fontId="6" fillId="11" borderId="45" xfId="0" applyFont="1" applyFill="1" applyBorder="1" applyAlignment="1">
      <alignment horizontal="left" wrapText="1"/>
    </xf>
    <xf numFmtId="0" fontId="10" fillId="3" borderId="27" xfId="0" applyFont="1" applyFill="1" applyBorder="1" applyAlignment="1">
      <alignment vertical="center" wrapText="1"/>
    </xf>
    <xf numFmtId="0" fontId="3" fillId="3" borderId="0" xfId="0" applyFont="1" applyFill="1" applyAlignment="1">
      <alignment horizontal="center"/>
    </xf>
    <xf numFmtId="0" fontId="3" fillId="0" borderId="0" xfId="0" applyFont="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colors>
    <mruColors>
      <color rgb="FF006600"/>
      <color rgb="FFFFCC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AAC4D-8AB2-4B3B-8825-486D49D91DD0}">
  <dimension ref="A1:G87"/>
  <sheetViews>
    <sheetView tabSelected="1" zoomScale="130" zoomScaleNormal="130" workbookViewId="0">
      <selection activeCell="H8" sqref="H8"/>
    </sheetView>
  </sheetViews>
  <sheetFormatPr baseColWidth="10" defaultColWidth="11.42578125" defaultRowHeight="12.75" x14ac:dyDescent="0.2"/>
  <cols>
    <col min="1" max="1" width="4.28515625" style="7" customWidth="1"/>
    <col min="2" max="2" width="41.42578125" style="1" customWidth="1"/>
    <col min="3" max="3" width="16" style="1" customWidth="1"/>
    <col min="4" max="4" width="7.5703125" style="8" customWidth="1"/>
    <col min="5" max="5" width="7.140625" style="8" customWidth="1"/>
    <col min="6" max="6" width="11" style="8" customWidth="1"/>
    <col min="7" max="7" width="10.85546875" style="1" customWidth="1"/>
    <col min="8" max="8" width="11.42578125" style="1"/>
    <col min="9" max="9" width="22.42578125" style="1" customWidth="1"/>
    <col min="10" max="10" width="6.42578125" style="1" customWidth="1"/>
    <col min="11" max="11" width="4.7109375" style="1" customWidth="1"/>
    <col min="12" max="12" width="8" style="1" customWidth="1"/>
    <col min="13" max="16384" width="11.42578125" style="1"/>
  </cols>
  <sheetData>
    <row r="1" spans="1:7" ht="39.75" customHeight="1" x14ac:dyDescent="0.2">
      <c r="A1" s="125" t="s">
        <v>86</v>
      </c>
      <c r="B1" s="126"/>
      <c r="C1" s="126"/>
      <c r="D1" s="126"/>
      <c r="E1" s="126"/>
      <c r="F1" s="126"/>
      <c r="G1" s="126"/>
    </row>
    <row r="2" spans="1:7" ht="39.75" customHeight="1" x14ac:dyDescent="0.2">
      <c r="A2" s="128" t="s">
        <v>87</v>
      </c>
      <c r="B2" s="128"/>
      <c r="C2" s="128"/>
      <c r="D2" s="128"/>
      <c r="E2" s="128"/>
      <c r="F2" s="128"/>
      <c r="G2" s="128"/>
    </row>
    <row r="3" spans="1:7" ht="39.75" customHeight="1" x14ac:dyDescent="0.3">
      <c r="A3" s="2"/>
      <c r="B3" s="112" t="s">
        <v>75</v>
      </c>
      <c r="C3" s="3"/>
      <c r="D3" s="3"/>
      <c r="E3" s="3"/>
      <c r="F3" s="3"/>
      <c r="G3" s="3"/>
    </row>
    <row r="5" spans="1:7" x14ac:dyDescent="0.2">
      <c r="A5" s="4" t="s">
        <v>30</v>
      </c>
      <c r="B5" s="5" t="s">
        <v>31</v>
      </c>
      <c r="C5" s="5"/>
      <c r="D5" s="6"/>
      <c r="E5" s="6"/>
      <c r="F5" s="6"/>
      <c r="G5" s="5"/>
    </row>
    <row r="7" spans="1:7" x14ac:dyDescent="0.2">
      <c r="A7" s="7" t="s">
        <v>29</v>
      </c>
      <c r="B7" s="1" t="s">
        <v>8</v>
      </c>
    </row>
    <row r="8" spans="1:7" x14ac:dyDescent="0.2">
      <c r="B8" s="1" t="s">
        <v>9</v>
      </c>
    </row>
    <row r="9" spans="1:7" x14ac:dyDescent="0.2">
      <c r="B9" s="1" t="s">
        <v>10</v>
      </c>
      <c r="C9" s="155" t="s">
        <v>11</v>
      </c>
      <c r="D9" s="155"/>
      <c r="E9" s="155"/>
      <c r="F9" s="155"/>
      <c r="G9" s="155"/>
    </row>
    <row r="10" spans="1:7" x14ac:dyDescent="0.2">
      <c r="B10" s="1" t="s">
        <v>12</v>
      </c>
      <c r="C10" s="155" t="s">
        <v>13</v>
      </c>
      <c r="D10" s="155"/>
      <c r="E10" s="155"/>
      <c r="F10" s="155"/>
      <c r="G10" s="155"/>
    </row>
    <row r="12" spans="1:7" x14ac:dyDescent="0.2">
      <c r="A12" s="10" t="s">
        <v>14</v>
      </c>
      <c r="B12" s="11" t="s">
        <v>17</v>
      </c>
    </row>
    <row r="13" spans="1:7" x14ac:dyDescent="0.2">
      <c r="A13" s="10" t="s">
        <v>15</v>
      </c>
      <c r="B13" s="11" t="s">
        <v>16</v>
      </c>
      <c r="C13" s="49" t="s">
        <v>18</v>
      </c>
      <c r="D13" s="98" t="s">
        <v>19</v>
      </c>
      <c r="E13" s="156" t="s">
        <v>20</v>
      </c>
      <c r="F13" s="156"/>
      <c r="G13" s="9"/>
    </row>
    <row r="14" spans="1:7" x14ac:dyDescent="0.2">
      <c r="A14" s="10" t="s">
        <v>21</v>
      </c>
      <c r="B14" s="10" t="s">
        <v>22</v>
      </c>
    </row>
    <row r="15" spans="1:7" x14ac:dyDescent="0.2">
      <c r="A15" s="10" t="s">
        <v>23</v>
      </c>
      <c r="B15" s="11" t="s">
        <v>24</v>
      </c>
    </row>
    <row r="16" spans="1:7" ht="25.5" x14ac:dyDescent="0.2">
      <c r="A16" s="99" t="s">
        <v>25</v>
      </c>
      <c r="B16" s="100" t="s">
        <v>44</v>
      </c>
    </row>
    <row r="17" spans="1:7" x14ac:dyDescent="0.2">
      <c r="A17" s="10" t="s">
        <v>26</v>
      </c>
      <c r="B17" s="11" t="s">
        <v>27</v>
      </c>
    </row>
    <row r="18" spans="1:7" x14ac:dyDescent="0.2">
      <c r="A18" s="12" t="s">
        <v>28</v>
      </c>
      <c r="B18" s="11" t="s">
        <v>43</v>
      </c>
    </row>
    <row r="20" spans="1:7" x14ac:dyDescent="0.2">
      <c r="A20" s="4" t="s">
        <v>32</v>
      </c>
      <c r="B20" s="5" t="s">
        <v>33</v>
      </c>
      <c r="C20" s="5"/>
      <c r="D20" s="6"/>
      <c r="E20" s="6"/>
      <c r="F20" s="6"/>
      <c r="G20" s="5"/>
    </row>
    <row r="22" spans="1:7" ht="51" x14ac:dyDescent="0.2">
      <c r="A22" s="7" t="s">
        <v>34</v>
      </c>
      <c r="B22" s="107" t="s">
        <v>72</v>
      </c>
    </row>
    <row r="23" spans="1:7" ht="39" customHeight="1" x14ac:dyDescent="0.2">
      <c r="B23" s="8" t="s">
        <v>71</v>
      </c>
      <c r="C23" s="98" t="s">
        <v>19</v>
      </c>
      <c r="D23" s="131" t="s">
        <v>93</v>
      </c>
      <c r="E23" s="131"/>
      <c r="F23" s="131"/>
      <c r="G23" s="131"/>
    </row>
    <row r="24" spans="1:7" x14ac:dyDescent="0.2">
      <c r="A24" s="7" t="s">
        <v>35</v>
      </c>
      <c r="B24" s="16" t="s">
        <v>83</v>
      </c>
    </row>
    <row r="25" spans="1:7" ht="38.25" x14ac:dyDescent="0.2">
      <c r="B25" s="13" t="s">
        <v>84</v>
      </c>
      <c r="C25" s="98" t="s">
        <v>19</v>
      </c>
      <c r="D25" s="8" t="s">
        <v>74</v>
      </c>
      <c r="G25" s="52"/>
    </row>
    <row r="26" spans="1:7" x14ac:dyDescent="0.2">
      <c r="B26" s="13"/>
      <c r="C26" s="52"/>
      <c r="G26" s="52"/>
    </row>
    <row r="27" spans="1:7" x14ac:dyDescent="0.2">
      <c r="A27" s="7" t="s">
        <v>37</v>
      </c>
      <c r="B27" s="107" t="s">
        <v>68</v>
      </c>
      <c r="C27" s="52"/>
      <c r="G27" s="52"/>
    </row>
    <row r="28" spans="1:7" ht="110.25" customHeight="1" x14ac:dyDescent="0.2">
      <c r="B28" s="32" t="s">
        <v>91</v>
      </c>
      <c r="C28" s="98" t="s">
        <v>19</v>
      </c>
      <c r="D28" s="8" t="s">
        <v>74</v>
      </c>
      <c r="G28" s="52"/>
    </row>
    <row r="29" spans="1:7" x14ac:dyDescent="0.2">
      <c r="B29" s="13"/>
      <c r="C29" s="52"/>
      <c r="G29" s="52"/>
    </row>
    <row r="30" spans="1:7" x14ac:dyDescent="0.2">
      <c r="A30" s="7" t="s">
        <v>70</v>
      </c>
      <c r="B30" s="16" t="s">
        <v>36</v>
      </c>
    </row>
    <row r="31" spans="1:7" ht="39" customHeight="1" x14ac:dyDescent="0.2">
      <c r="B31" s="13" t="s">
        <v>79</v>
      </c>
      <c r="C31" s="98" t="s">
        <v>19</v>
      </c>
      <c r="D31" s="8" t="s">
        <v>80</v>
      </c>
    </row>
    <row r="32" spans="1:7" ht="18.75" customHeight="1" x14ac:dyDescent="0.2">
      <c r="B32" s="13"/>
      <c r="C32" s="52"/>
    </row>
    <row r="33" spans="1:7" ht="39.75" customHeight="1" x14ac:dyDescent="0.3">
      <c r="A33" s="14"/>
      <c r="B33" s="111" t="s">
        <v>73</v>
      </c>
      <c r="C33" s="110"/>
      <c r="D33" s="15"/>
      <c r="E33" s="15"/>
      <c r="F33" s="15"/>
      <c r="G33" s="15"/>
    </row>
    <row r="34" spans="1:7" ht="13.5" thickBot="1" x14ac:dyDescent="0.25"/>
    <row r="35" spans="1:7" s="8" customFormat="1" ht="39" thickBot="1" x14ac:dyDescent="0.3">
      <c r="A35" s="86"/>
      <c r="B35" s="154" t="s">
        <v>5</v>
      </c>
      <c r="C35" s="154"/>
      <c r="D35" s="85" t="s">
        <v>0</v>
      </c>
      <c r="E35" s="83" t="s">
        <v>1</v>
      </c>
      <c r="F35" s="83" t="s">
        <v>2</v>
      </c>
      <c r="G35" s="84" t="s">
        <v>3</v>
      </c>
    </row>
    <row r="36" spans="1:7" s="8" customFormat="1" ht="15" customHeight="1" thickBot="1" x14ac:dyDescent="0.3">
      <c r="A36" s="81"/>
      <c r="B36" s="82"/>
      <c r="C36" s="82"/>
      <c r="D36" s="32"/>
      <c r="E36" s="32"/>
      <c r="F36" s="32"/>
      <c r="G36" s="32"/>
    </row>
    <row r="37" spans="1:7" s="16" customFormat="1" ht="12.75" customHeight="1" x14ac:dyDescent="0.2">
      <c r="A37" s="87" t="s">
        <v>41</v>
      </c>
      <c r="B37" s="132" t="s">
        <v>57</v>
      </c>
      <c r="C37" s="133"/>
      <c r="D37" s="134"/>
      <c r="E37" s="88"/>
      <c r="F37" s="88"/>
      <c r="G37" s="89"/>
    </row>
    <row r="38" spans="1:7" s="16" customFormat="1" ht="75" customHeight="1" x14ac:dyDescent="0.2">
      <c r="A38" s="45"/>
      <c r="B38" s="150" t="s">
        <v>81</v>
      </c>
      <c r="C38" s="150"/>
      <c r="D38" s="150"/>
      <c r="E38" s="150"/>
      <c r="F38" s="17"/>
      <c r="G38" s="90"/>
    </row>
    <row r="39" spans="1:7" s="16" customFormat="1" x14ac:dyDescent="0.2">
      <c r="A39" s="91"/>
      <c r="B39" s="117">
        <v>2025</v>
      </c>
      <c r="C39" s="19"/>
      <c r="D39" s="20"/>
      <c r="E39" s="20"/>
      <c r="F39" s="20"/>
      <c r="G39" s="151" t="s">
        <v>92</v>
      </c>
    </row>
    <row r="40" spans="1:7" s="16" customFormat="1" x14ac:dyDescent="0.2">
      <c r="A40" s="91"/>
      <c r="B40" s="117">
        <v>2024</v>
      </c>
      <c r="C40" s="21"/>
      <c r="D40" s="20"/>
      <c r="E40" s="20"/>
      <c r="F40" s="20"/>
      <c r="G40" s="152"/>
    </row>
    <row r="41" spans="1:7" s="16" customFormat="1" ht="13.5" thickBot="1" x14ac:dyDescent="0.25">
      <c r="A41" s="91"/>
      <c r="B41" s="117">
        <v>2023</v>
      </c>
      <c r="C41" s="21"/>
      <c r="D41" s="20"/>
      <c r="E41" s="20"/>
      <c r="F41" s="20"/>
      <c r="G41" s="152"/>
    </row>
    <row r="42" spans="1:7" s="16" customFormat="1" ht="13.5" thickBot="1" x14ac:dyDescent="0.25">
      <c r="A42" s="91"/>
      <c r="B42" s="18" t="s">
        <v>6</v>
      </c>
      <c r="C42" s="22" t="e">
        <f>AVERAGE(C39:C41)</f>
        <v>#DIV/0!</v>
      </c>
      <c r="D42" s="23"/>
      <c r="E42" s="20"/>
      <c r="F42" s="20"/>
      <c r="G42" s="152"/>
    </row>
    <row r="43" spans="1:7" s="16" customFormat="1" x14ac:dyDescent="0.2">
      <c r="A43" s="44"/>
      <c r="B43" s="24" t="s">
        <v>52</v>
      </c>
      <c r="C43" s="25" t="s">
        <v>7</v>
      </c>
      <c r="D43" s="26">
        <v>10</v>
      </c>
      <c r="E43" s="27"/>
      <c r="F43" s="26">
        <f>E43*D43</f>
        <v>0</v>
      </c>
      <c r="G43" s="152"/>
    </row>
    <row r="44" spans="1:7" s="16" customFormat="1" x14ac:dyDescent="0.2">
      <c r="A44" s="44"/>
      <c r="B44" s="24" t="s">
        <v>53</v>
      </c>
      <c r="C44" s="24" t="s">
        <v>7</v>
      </c>
      <c r="D44" s="26">
        <v>20</v>
      </c>
      <c r="E44" s="27"/>
      <c r="F44" s="26">
        <f>E44*D44</f>
        <v>0</v>
      </c>
      <c r="G44" s="152"/>
    </row>
    <row r="45" spans="1:7" s="16" customFormat="1" ht="13.5" thickBot="1" x14ac:dyDescent="0.25">
      <c r="A45" s="92"/>
      <c r="B45" s="43" t="s">
        <v>54</v>
      </c>
      <c r="C45" s="43" t="s">
        <v>7</v>
      </c>
      <c r="D45" s="37">
        <v>40</v>
      </c>
      <c r="E45" s="38"/>
      <c r="F45" s="37">
        <f>E45*D45</f>
        <v>0</v>
      </c>
      <c r="G45" s="152"/>
    </row>
    <row r="46" spans="1:7" s="16" customFormat="1" ht="13.5" thickBot="1" x14ac:dyDescent="0.25">
      <c r="A46" s="78"/>
      <c r="B46" s="120" t="s">
        <v>60</v>
      </c>
      <c r="C46" s="121"/>
      <c r="D46" s="50"/>
      <c r="E46" s="50"/>
      <c r="F46" s="29">
        <f>SUM(F43:F45)</f>
        <v>0</v>
      </c>
      <c r="G46" s="93">
        <v>300</v>
      </c>
    </row>
    <row r="47" spans="1:7" s="8" customFormat="1" ht="15" customHeight="1" thickBot="1" x14ac:dyDescent="0.3">
      <c r="A47" s="81"/>
      <c r="B47" s="82"/>
      <c r="C47" s="82"/>
      <c r="D47" s="32"/>
      <c r="E47" s="32"/>
      <c r="F47" s="32"/>
      <c r="G47" s="32"/>
    </row>
    <row r="48" spans="1:7" s="16" customFormat="1" ht="21" customHeight="1" x14ac:dyDescent="0.2">
      <c r="A48" s="74" t="s">
        <v>77</v>
      </c>
      <c r="B48" s="137" t="s">
        <v>85</v>
      </c>
      <c r="C48" s="138"/>
      <c r="D48" s="138"/>
      <c r="E48" s="138"/>
      <c r="F48" s="138"/>
      <c r="G48" s="153"/>
    </row>
    <row r="49" spans="1:7" s="16" customFormat="1" ht="44.25" customHeight="1" x14ac:dyDescent="0.2">
      <c r="A49" s="44"/>
      <c r="B49" s="122" t="s">
        <v>94</v>
      </c>
      <c r="C49" s="123"/>
      <c r="D49" s="26"/>
      <c r="E49" s="26"/>
      <c r="F49" s="26"/>
      <c r="G49" s="118" t="s">
        <v>78</v>
      </c>
    </row>
    <row r="50" spans="1:7" s="16" customFormat="1" x14ac:dyDescent="0.2">
      <c r="A50" s="46"/>
      <c r="B50" s="24" t="s">
        <v>4</v>
      </c>
      <c r="C50" s="42" t="s">
        <v>88</v>
      </c>
      <c r="D50" s="26">
        <v>10</v>
      </c>
      <c r="E50" s="27"/>
      <c r="F50" s="26">
        <f>E50*D50</f>
        <v>0</v>
      </c>
      <c r="G50" s="119"/>
    </row>
    <row r="51" spans="1:7" s="16" customFormat="1" x14ac:dyDescent="0.2">
      <c r="A51" s="46"/>
      <c r="B51" s="24" t="s">
        <v>4</v>
      </c>
      <c r="C51" s="42" t="s">
        <v>89</v>
      </c>
      <c r="D51" s="26">
        <v>20</v>
      </c>
      <c r="E51" s="27"/>
      <c r="F51" s="26">
        <f>E51*D51</f>
        <v>0</v>
      </c>
      <c r="G51" s="119"/>
    </row>
    <row r="52" spans="1:7" s="16" customFormat="1" x14ac:dyDescent="0.2">
      <c r="A52" s="46"/>
      <c r="B52" s="24" t="s">
        <v>4</v>
      </c>
      <c r="C52" s="42" t="s">
        <v>90</v>
      </c>
      <c r="D52" s="26">
        <v>40</v>
      </c>
      <c r="E52" s="27"/>
      <c r="F52" s="26">
        <f>E52*D52</f>
        <v>0</v>
      </c>
      <c r="G52" s="119"/>
    </row>
    <row r="53" spans="1:7" s="16" customFormat="1" ht="13.5" thickBot="1" x14ac:dyDescent="0.25">
      <c r="A53" s="77"/>
      <c r="B53" s="43"/>
      <c r="C53" s="36"/>
      <c r="D53" s="37"/>
      <c r="E53" s="37"/>
      <c r="F53" s="37"/>
      <c r="G53" s="47"/>
    </row>
    <row r="54" spans="1:7" s="16" customFormat="1" ht="13.5" thickBot="1" x14ac:dyDescent="0.25">
      <c r="A54" s="72"/>
      <c r="B54" s="120" t="s">
        <v>62</v>
      </c>
      <c r="C54" s="121"/>
      <c r="D54" s="50"/>
      <c r="E54" s="50"/>
      <c r="F54" s="73">
        <f>SUM(F50:F53)</f>
        <v>0</v>
      </c>
      <c r="G54" s="93">
        <v>200</v>
      </c>
    </row>
    <row r="55" spans="1:7" s="16" customFormat="1" x14ac:dyDescent="0.2">
      <c r="A55" s="30"/>
      <c r="B55" s="31"/>
      <c r="C55" s="32"/>
      <c r="D55" s="33"/>
      <c r="E55" s="33"/>
      <c r="F55" s="33"/>
      <c r="G55" s="34"/>
    </row>
    <row r="56" spans="1:7" s="16" customFormat="1" x14ac:dyDescent="0.2">
      <c r="A56" s="114" t="s">
        <v>45</v>
      </c>
      <c r="B56" s="140" t="s">
        <v>67</v>
      </c>
      <c r="C56" s="141"/>
      <c r="D56" s="115"/>
      <c r="E56" s="115"/>
      <c r="F56" s="115"/>
      <c r="G56" s="116"/>
    </row>
    <row r="57" spans="1:7" s="16" customFormat="1" ht="25.5" x14ac:dyDescent="0.2">
      <c r="A57" s="79"/>
      <c r="B57" s="39" t="s">
        <v>38</v>
      </c>
      <c r="C57" s="97">
        <v>40164</v>
      </c>
      <c r="D57" s="40"/>
      <c r="E57" s="40"/>
      <c r="F57" s="40"/>
      <c r="G57" s="142" t="s">
        <v>47</v>
      </c>
    </row>
    <row r="58" spans="1:7" s="16" customFormat="1" x14ac:dyDescent="0.2">
      <c r="A58" s="35"/>
      <c r="B58" s="144" t="s">
        <v>40</v>
      </c>
      <c r="C58" s="41" t="s">
        <v>39</v>
      </c>
      <c r="D58" s="26">
        <v>1</v>
      </c>
      <c r="E58" s="27"/>
      <c r="F58" s="26">
        <f t="shared" ref="F58:F62" si="0">E58*D58</f>
        <v>0</v>
      </c>
      <c r="G58" s="143"/>
    </row>
    <row r="59" spans="1:7" s="16" customFormat="1" x14ac:dyDescent="0.2">
      <c r="A59" s="35"/>
      <c r="B59" s="145"/>
      <c r="C59" s="41" t="s">
        <v>50</v>
      </c>
      <c r="D59" s="26">
        <v>10</v>
      </c>
      <c r="E59" s="27"/>
      <c r="F59" s="26">
        <f t="shared" si="0"/>
        <v>0</v>
      </c>
      <c r="G59" s="143"/>
    </row>
    <row r="60" spans="1:7" s="16" customFormat="1" ht="25.5" x14ac:dyDescent="0.2">
      <c r="A60" s="35"/>
      <c r="B60" s="145"/>
      <c r="C60" s="41" t="s">
        <v>42</v>
      </c>
      <c r="D60" s="26">
        <v>20</v>
      </c>
      <c r="E60" s="27"/>
      <c r="F60" s="26">
        <f t="shared" si="0"/>
        <v>0</v>
      </c>
      <c r="G60" s="143"/>
    </row>
    <row r="61" spans="1:7" s="16" customFormat="1" ht="25.5" x14ac:dyDescent="0.2">
      <c r="A61" s="35"/>
      <c r="B61" s="145"/>
      <c r="C61" s="41" t="s">
        <v>51</v>
      </c>
      <c r="D61" s="26">
        <v>30</v>
      </c>
      <c r="E61" s="27"/>
      <c r="F61" s="26">
        <f t="shared" si="0"/>
        <v>0</v>
      </c>
      <c r="G61" s="143"/>
    </row>
    <row r="62" spans="1:7" s="16" customFormat="1" ht="13.5" thickBot="1" x14ac:dyDescent="0.25">
      <c r="A62" s="35"/>
      <c r="B62" s="146"/>
      <c r="C62" s="51" t="s">
        <v>49</v>
      </c>
      <c r="D62" s="37">
        <v>40</v>
      </c>
      <c r="E62" s="38"/>
      <c r="F62" s="26">
        <f t="shared" si="0"/>
        <v>0</v>
      </c>
      <c r="G62" s="143"/>
    </row>
    <row r="63" spans="1:7" s="16" customFormat="1" ht="13.5" thickBot="1" x14ac:dyDescent="0.25">
      <c r="A63" s="94"/>
      <c r="B63" s="147" t="s">
        <v>61</v>
      </c>
      <c r="C63" s="148"/>
      <c r="D63" s="95"/>
      <c r="E63" s="96"/>
      <c r="F63" s="80">
        <f>SUM(F58:F62)</f>
        <v>0</v>
      </c>
      <c r="G63" s="93">
        <v>200</v>
      </c>
    </row>
    <row r="64" spans="1:7" s="16" customFormat="1" ht="13.5" thickBot="1" x14ac:dyDescent="0.25">
      <c r="A64" s="30"/>
      <c r="B64" s="31"/>
      <c r="C64" s="32"/>
      <c r="D64" s="33"/>
      <c r="E64" s="33"/>
      <c r="F64" s="33"/>
      <c r="G64" s="34"/>
    </row>
    <row r="65" spans="1:7" s="16" customFormat="1" ht="26.25" customHeight="1" x14ac:dyDescent="0.2">
      <c r="A65" s="74" t="s">
        <v>56</v>
      </c>
      <c r="B65" s="137" t="s">
        <v>58</v>
      </c>
      <c r="C65" s="138"/>
      <c r="D65" s="138"/>
      <c r="E65" s="139"/>
      <c r="F65" s="75"/>
      <c r="G65" s="76"/>
    </row>
    <row r="66" spans="1:7" s="8" customFormat="1" ht="131.25" customHeight="1" x14ac:dyDescent="0.2">
      <c r="A66" s="44"/>
      <c r="B66" s="122" t="s">
        <v>59</v>
      </c>
      <c r="C66" s="123"/>
      <c r="D66" s="26"/>
      <c r="E66" s="26"/>
      <c r="F66" s="26"/>
      <c r="G66" s="57"/>
    </row>
    <row r="67" spans="1:7" ht="74.25" customHeight="1" thickBot="1" x14ac:dyDescent="0.25">
      <c r="A67" s="45"/>
      <c r="B67" s="122" t="s">
        <v>76</v>
      </c>
      <c r="C67" s="123"/>
      <c r="D67" s="26">
        <v>40</v>
      </c>
      <c r="E67" s="27"/>
      <c r="F67" s="26">
        <f>E67*D67</f>
        <v>0</v>
      </c>
      <c r="G67" s="104" t="s">
        <v>47</v>
      </c>
    </row>
    <row r="68" spans="1:7" ht="14.25" customHeight="1" thickBot="1" x14ac:dyDescent="0.25">
      <c r="A68" s="45"/>
      <c r="B68" s="102"/>
      <c r="C68" s="103"/>
      <c r="D68" s="26"/>
      <c r="E68" s="26"/>
      <c r="F68" s="29">
        <f>SUM(F66:F67)</f>
        <v>0</v>
      </c>
      <c r="G68" s="93">
        <v>200</v>
      </c>
    </row>
    <row r="69" spans="1:7" ht="14.25" customHeight="1" x14ac:dyDescent="0.2">
      <c r="A69" s="45"/>
      <c r="B69" s="102"/>
      <c r="C69" s="103"/>
      <c r="D69" s="26"/>
      <c r="E69" s="26"/>
      <c r="F69" s="28"/>
      <c r="G69" s="106"/>
    </row>
    <row r="70" spans="1:7" ht="55.5" customHeight="1" x14ac:dyDescent="0.2">
      <c r="A70" s="45"/>
      <c r="B70" s="122" t="s">
        <v>82</v>
      </c>
      <c r="C70" s="123"/>
      <c r="D70" s="26"/>
      <c r="E70" s="26"/>
      <c r="F70" s="26"/>
      <c r="G70" s="118" t="s">
        <v>48</v>
      </c>
    </row>
    <row r="71" spans="1:7" ht="14.25" customHeight="1" x14ac:dyDescent="0.2">
      <c r="A71" s="45"/>
      <c r="B71" s="24" t="s">
        <v>55</v>
      </c>
      <c r="C71" s="42" t="s">
        <v>64</v>
      </c>
      <c r="D71" s="26">
        <v>5</v>
      </c>
      <c r="E71" s="27"/>
      <c r="F71" s="26">
        <f>E71*D71</f>
        <v>0</v>
      </c>
      <c r="G71" s="119"/>
    </row>
    <row r="72" spans="1:7" ht="14.25" customHeight="1" x14ac:dyDescent="0.2">
      <c r="A72" s="45"/>
      <c r="B72" s="24" t="s">
        <v>55</v>
      </c>
      <c r="C72" s="42" t="s">
        <v>65</v>
      </c>
      <c r="D72" s="26">
        <v>10</v>
      </c>
      <c r="E72" s="27"/>
      <c r="F72" s="26">
        <f>E72*D72</f>
        <v>0</v>
      </c>
      <c r="G72" s="119"/>
    </row>
    <row r="73" spans="1:7" ht="14.25" customHeight="1" thickBot="1" x14ac:dyDescent="0.25">
      <c r="A73" s="45"/>
      <c r="B73" s="24" t="s">
        <v>55</v>
      </c>
      <c r="C73" s="42" t="s">
        <v>66</v>
      </c>
      <c r="D73" s="26">
        <v>20</v>
      </c>
      <c r="E73" s="27"/>
      <c r="F73" s="37">
        <f>E73*D73</f>
        <v>0</v>
      </c>
      <c r="G73" s="136"/>
    </row>
    <row r="74" spans="1:7" ht="14.25" customHeight="1" thickBot="1" x14ac:dyDescent="0.25">
      <c r="A74" s="45"/>
      <c r="B74" s="149"/>
      <c r="C74" s="123"/>
      <c r="D74" s="28"/>
      <c r="E74" s="28"/>
      <c r="F74" s="29">
        <f>SUM(F71:F73)</f>
        <v>0</v>
      </c>
      <c r="G74" s="93">
        <v>100</v>
      </c>
    </row>
    <row r="75" spans="1:7" s="8" customFormat="1" ht="20.25" customHeight="1" thickBot="1" x14ac:dyDescent="0.25">
      <c r="A75" s="45"/>
      <c r="B75" s="122"/>
      <c r="C75" s="123"/>
      <c r="D75" s="26"/>
      <c r="E75" s="26"/>
      <c r="F75" s="26"/>
      <c r="G75" s="105"/>
    </row>
    <row r="76" spans="1:7" ht="13.5" thickBot="1" x14ac:dyDescent="0.25">
      <c r="A76" s="53"/>
      <c r="B76" s="120" t="s">
        <v>63</v>
      </c>
      <c r="C76" s="121"/>
      <c r="D76" s="54"/>
      <c r="E76" s="55"/>
      <c r="F76" s="56">
        <f>F68+F74</f>
        <v>0</v>
      </c>
      <c r="G76" s="93">
        <f>G68+G74</f>
        <v>300</v>
      </c>
    </row>
    <row r="77" spans="1:7" s="16" customFormat="1" x14ac:dyDescent="0.2">
      <c r="A77" s="30"/>
      <c r="B77" s="31"/>
      <c r="C77" s="32"/>
      <c r="D77" s="33"/>
      <c r="E77" s="33"/>
      <c r="F77" s="33"/>
      <c r="G77" s="34"/>
    </row>
    <row r="78" spans="1:7" x14ac:dyDescent="0.2">
      <c r="B78" s="32"/>
      <c r="C78" s="32"/>
      <c r="D78" s="33"/>
      <c r="E78" s="33"/>
      <c r="F78" s="33"/>
      <c r="G78" s="34"/>
    </row>
    <row r="79" spans="1:7" ht="48" customHeight="1" thickBot="1" x14ac:dyDescent="0.25">
      <c r="A79" s="48"/>
      <c r="B79" s="32"/>
      <c r="C79" s="32"/>
      <c r="D79" s="33"/>
      <c r="E79" s="33"/>
      <c r="F79" s="33"/>
      <c r="G79" s="34"/>
    </row>
    <row r="80" spans="1:7" ht="15" customHeight="1" thickBot="1" x14ac:dyDescent="0.25">
      <c r="A80" s="108"/>
      <c r="B80" s="129" t="s">
        <v>69</v>
      </c>
      <c r="C80" s="129"/>
      <c r="D80" s="129"/>
      <c r="E80" s="130"/>
      <c r="F80" s="109">
        <f>F76+F63+F54+F46</f>
        <v>0</v>
      </c>
      <c r="G80" s="109">
        <f>G76+G63+G54+G46</f>
        <v>1000</v>
      </c>
    </row>
    <row r="81" spans="1:7" ht="17.25" customHeight="1" x14ac:dyDescent="0.2">
      <c r="A81" s="65" t="s">
        <v>41</v>
      </c>
      <c r="B81" s="135" t="str">
        <f>B37</f>
        <v>Finanzielle / wirtschaftliche Leistungsfähigkeit "Dokumentation"</v>
      </c>
      <c r="C81" s="135"/>
      <c r="D81" s="135"/>
      <c r="E81" s="135"/>
      <c r="F81" s="58">
        <f>F46/1000</f>
        <v>0</v>
      </c>
      <c r="G81" s="64">
        <f>G46/1000</f>
        <v>0.3</v>
      </c>
    </row>
    <row r="82" spans="1:7" ht="18" customHeight="1" x14ac:dyDescent="0.2">
      <c r="A82" s="65" t="s">
        <v>46</v>
      </c>
      <c r="B82" s="124" t="str">
        <f>B48</f>
        <v>Fachliche Leistungsfähigkeit Zustandsbewertung</v>
      </c>
      <c r="C82" s="124"/>
      <c r="D82" s="124"/>
      <c r="E82" s="124"/>
      <c r="F82" s="58">
        <f>F54/1000</f>
        <v>0</v>
      </c>
      <c r="G82" s="64">
        <f>G54/1000</f>
        <v>0.2</v>
      </c>
    </row>
    <row r="83" spans="1:7" ht="14.25" customHeight="1" x14ac:dyDescent="0.2">
      <c r="A83" s="65" t="s">
        <v>45</v>
      </c>
      <c r="B83" s="113" t="str">
        <f>B56</f>
        <v>Erfahrung des Unternehmens</v>
      </c>
      <c r="C83" s="113"/>
      <c r="D83" s="62"/>
      <c r="E83" s="62"/>
      <c r="F83" s="58">
        <f>F63/1000</f>
        <v>0</v>
      </c>
      <c r="G83" s="64">
        <f>G63/1000</f>
        <v>0.2</v>
      </c>
    </row>
    <row r="84" spans="1:7" ht="15" customHeight="1" x14ac:dyDescent="0.2">
      <c r="A84" s="63" t="s">
        <v>56</v>
      </c>
      <c r="B84" s="127" t="str">
        <f>B65</f>
        <v>Kompetenz Bestandserfassung, Zustandserfassung- und Bewertung</v>
      </c>
      <c r="C84" s="127"/>
      <c r="D84" s="62"/>
      <c r="E84" s="62"/>
      <c r="F84" s="58">
        <f>F76/1000</f>
        <v>0</v>
      </c>
      <c r="G84" s="64">
        <f>G76/1000</f>
        <v>0.3</v>
      </c>
    </row>
    <row r="85" spans="1:7" x14ac:dyDescent="0.2">
      <c r="A85" s="60"/>
      <c r="B85" s="101"/>
      <c r="C85" s="101"/>
      <c r="D85" s="62"/>
      <c r="E85" s="62"/>
      <c r="F85" s="58"/>
      <c r="G85" s="64"/>
    </row>
    <row r="86" spans="1:7" ht="13.5" thickBot="1" x14ac:dyDescent="0.25">
      <c r="A86" s="60"/>
      <c r="B86" s="61"/>
      <c r="C86" s="61"/>
      <c r="D86" s="62"/>
      <c r="E86" s="62"/>
      <c r="F86" s="59">
        <f>SUM(F81:F84)</f>
        <v>0</v>
      </c>
      <c r="G86" s="66">
        <f>G81+G82+G83+G84</f>
        <v>1</v>
      </c>
    </row>
    <row r="87" spans="1:7" ht="14.25" thickTop="1" thickBot="1" x14ac:dyDescent="0.25">
      <c r="A87" s="67"/>
      <c r="B87" s="68"/>
      <c r="C87" s="68"/>
      <c r="D87" s="69"/>
      <c r="E87" s="69"/>
      <c r="F87" s="70"/>
      <c r="G87" s="71"/>
    </row>
  </sheetData>
  <mergeCells count="31">
    <mergeCell ref="B49:C49"/>
    <mergeCell ref="G49:G52"/>
    <mergeCell ref="B48:G48"/>
    <mergeCell ref="B35:C35"/>
    <mergeCell ref="A1:G1"/>
    <mergeCell ref="C9:G9"/>
    <mergeCell ref="C10:G10"/>
    <mergeCell ref="E13:F13"/>
    <mergeCell ref="B84:C84"/>
    <mergeCell ref="B80:E80"/>
    <mergeCell ref="B67:C67"/>
    <mergeCell ref="B70:C70"/>
    <mergeCell ref="B74:C74"/>
    <mergeCell ref="B75:C75"/>
    <mergeCell ref="B76:C76"/>
    <mergeCell ref="D23:G23"/>
    <mergeCell ref="B37:D37"/>
    <mergeCell ref="B82:E82"/>
    <mergeCell ref="A2:G2"/>
    <mergeCell ref="B81:E81"/>
    <mergeCell ref="G70:G73"/>
    <mergeCell ref="B65:E65"/>
    <mergeCell ref="B66:C66"/>
    <mergeCell ref="B54:C54"/>
    <mergeCell ref="B56:C56"/>
    <mergeCell ref="G57:G62"/>
    <mergeCell ref="B58:B62"/>
    <mergeCell ref="B63:C63"/>
    <mergeCell ref="B38:E38"/>
    <mergeCell ref="G39:G45"/>
    <mergeCell ref="B46:C4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VGV_Teilnahmewettbewerb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Gerhard Renz</dc:creator>
  <cp:lastModifiedBy>Sven Buchardt</cp:lastModifiedBy>
  <cp:lastPrinted>2024-02-14T07:40:01Z</cp:lastPrinted>
  <dcterms:created xsi:type="dcterms:W3CDTF">2023-11-24T10:25:37Z</dcterms:created>
  <dcterms:modified xsi:type="dcterms:W3CDTF">2026-08-10T07:41:57Z</dcterms:modified>
</cp:coreProperties>
</file>