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_P U B L I C_\11_IT\02_FiBu_IT\07 Vergabe\2026_Ausschreibung\Vorbereitung Vergabeportal\"/>
    </mc:Choice>
  </mc:AlternateContent>
  <xr:revisionPtr revIDLastSave="0" documentId="13_ncr:1_{DE3657D7-7433-49B5-8D4F-6542CC82AE28}"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66" i="1" l="1"/>
  <c r="L66" i="1" s="1"/>
  <c r="K65" i="1"/>
  <c r="L65" i="1" s="1"/>
  <c r="K64" i="1"/>
  <c r="L64" i="1" s="1"/>
  <c r="K63" i="1"/>
  <c r="L63" i="1" s="1"/>
  <c r="K62" i="1"/>
  <c r="L62" i="1" s="1"/>
  <c r="K61" i="1"/>
  <c r="L61" i="1" s="1"/>
  <c r="K60" i="1"/>
  <c r="L60" i="1" s="1"/>
  <c r="K59" i="1"/>
  <c r="L59" i="1" s="1"/>
  <c r="K58" i="1"/>
  <c r="L58" i="1" s="1"/>
  <c r="K57" i="1"/>
  <c r="L57" i="1" s="1"/>
  <c r="K52" i="1"/>
  <c r="L52" i="1" s="1"/>
  <c r="K51" i="1"/>
  <c r="L51" i="1" s="1"/>
  <c r="K50" i="1"/>
  <c r="L50" i="1" s="1"/>
  <c r="K49" i="1"/>
  <c r="L49" i="1" s="1"/>
  <c r="K48" i="1"/>
  <c r="L48" i="1" s="1"/>
  <c r="K47" i="1"/>
  <c r="L47" i="1" s="1"/>
  <c r="K42" i="1"/>
  <c r="L42" i="1" s="1"/>
  <c r="K41" i="1"/>
  <c r="L41" i="1" s="1"/>
  <c r="K40" i="1"/>
  <c r="L40" i="1" s="1"/>
  <c r="K39" i="1"/>
  <c r="L39" i="1" s="1"/>
  <c r="K38" i="1"/>
  <c r="L38" i="1" s="1"/>
  <c r="K37" i="1"/>
  <c r="L37" i="1" s="1"/>
  <c r="K32" i="1"/>
  <c r="L32" i="1" s="1"/>
  <c r="K31" i="1"/>
  <c r="L31" i="1" s="1"/>
  <c r="K30" i="1"/>
  <c r="L30" i="1" s="1"/>
  <c r="K25" i="1"/>
  <c r="L25" i="1" s="1"/>
  <c r="K24" i="1"/>
  <c r="L24" i="1" s="1"/>
  <c r="K23" i="1"/>
  <c r="L23" i="1" s="1"/>
  <c r="K22" i="1"/>
  <c r="L22" i="1" s="1"/>
  <c r="K21" i="1"/>
  <c r="L21" i="1" s="1"/>
  <c r="K20" i="1"/>
  <c r="L20" i="1" s="1"/>
  <c r="K19" i="1"/>
  <c r="L19" i="1" s="1"/>
  <c r="K18" i="1"/>
  <c r="L18" i="1" s="1"/>
  <c r="K17" i="1"/>
  <c r="L17" i="1" s="1"/>
  <c r="K16" i="1"/>
  <c r="L16" i="1" s="1"/>
  <c r="K15" i="1"/>
  <c r="L15" i="1" s="1"/>
  <c r="K14" i="1"/>
  <c r="L14" i="1" s="1"/>
  <c r="K13" i="1"/>
  <c r="L13" i="1" s="1"/>
  <c r="K12" i="1"/>
  <c r="L12" i="1" s="1"/>
  <c r="K11" i="1"/>
  <c r="L11" i="1" s="1"/>
  <c r="K10" i="1"/>
  <c r="L10" i="1" s="1"/>
  <c r="K9" i="1"/>
  <c r="L9" i="1" s="1"/>
  <c r="L26" i="1" l="1"/>
  <c r="L43" i="1"/>
  <c r="L73" i="1" s="1"/>
  <c r="L53" i="1"/>
  <c r="L74" i="1" s="1"/>
  <c r="L67" i="1"/>
  <c r="K26" i="1"/>
  <c r="L71" i="1"/>
  <c r="L33" i="1"/>
  <c r="L72" i="1" s="1"/>
  <c r="K43" i="1"/>
  <c r="K73" i="1" s="1"/>
  <c r="K67" i="1"/>
  <c r="K71" i="1"/>
  <c r="K33" i="1"/>
  <c r="K72" i="1" s="1"/>
  <c r="K53" i="1"/>
  <c r="K74" i="1" s="1"/>
  <c r="K75" i="1" l="1"/>
  <c r="L7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Langdock</author>
  </authors>
  <commentList>
    <comment ref="L9" authorId="0" shapeId="0" xr:uid="{00000000-0006-0000-0000-000001000000}">
      <text>
        <r>
          <rPr>
            <sz val="11"/>
            <color theme="1"/>
            <rFont val="Calibri"/>
            <family val="2"/>
            <scheme val="minor"/>
          </rPr>
          <t>Bruttobetrag = Nettobetrag einschließlich 19 % Umsatzsteuer. Die Umsatzsteuer wird gemäß Preisblatt als 19 % angesetzt.</t>
        </r>
      </text>
    </comment>
  </commentList>
</comments>
</file>

<file path=xl/sharedStrings.xml><?xml version="1.0" encoding="utf-8"?>
<sst xmlns="http://schemas.openxmlformats.org/spreadsheetml/2006/main" count="158" uniqueCount="118">
  <si>
    <t>Stiftung Berlinische Galerie / Vergabeverfahren: Einführung von Microsoft 365</t>
  </si>
  <si>
    <t>Preisblatt</t>
  </si>
  <si>
    <t xml:space="preserve">Bitte verwenden Sie zur Angebotsabgabe diesen Vordruck. </t>
  </si>
  <si>
    <t xml:space="preserve">Bieter: Name, Anschrift: </t>
  </si>
  <si>
    <t>Nur die gelb markierten Felder sind vom Bieter auszufüllen!</t>
  </si>
  <si>
    <t xml:space="preserve"> </t>
  </si>
  <si>
    <t>Position</t>
  </si>
  <si>
    <t>Hinweise zur Preisberechnung</t>
  </si>
  <si>
    <t>Einheit (Stunden-/Tagessatz)</t>
  </si>
  <si>
    <t>netto Preis pro Einheit</t>
  </si>
  <si>
    <t xml:space="preserve">Menge </t>
  </si>
  <si>
    <t xml:space="preserve">Summe netto </t>
  </si>
  <si>
    <t>Summe brutto</t>
  </si>
  <si>
    <t>A</t>
  </si>
  <si>
    <t>Einmalige Leistungen gemäß Leistungsbeschreibung</t>
  </si>
  <si>
    <t>Bei der Mengenangabe in Position A handelt es sich um unverbindliche Angaben zur Vergleichbarkeit der Angebote. Daraus ergibt sich kein vertragsrechtlicher Anspruch auf Erfüllung. 1 Tagessatz bezieht sich auf 1 Arbeitstag von 8h.</t>
  </si>
  <si>
    <t xml:space="preserve">2.1. (2.1.1-2.1.7) 	</t>
  </si>
  <si>
    <t>Analyse- und Konzeptionsleistungen</t>
  </si>
  <si>
    <t xml:space="preserve">2.2.1.	</t>
  </si>
  <si>
    <t>Planung, Einrichtung und Durchführung der Synchronisation der benötigten Objekte aus der lokalen UCS/Groupware Struktur mittels dafür geeigneter Verfahren</t>
  </si>
  <si>
    <t xml:space="preserve">2.2.2.	</t>
  </si>
  <si>
    <t>Der Bieter beschreibt und implementiert ein für die Auftraggeberin geeignetes Zielkonzept für Identitäts- und Zugriffsmanagement in Microsoft 365. Soweit für die Übergangsphase erforderlich, müssen bestehende lokale Identitätsdienste temporär eingebunden werden. Das Zielbild, die Übergangsschritte und die dauerhafte Betriebsarchitektur sind im Konzeptpapier nachvollziehbar darzustellen.</t>
  </si>
  <si>
    <t>2.2.3.</t>
  </si>
  <si>
    <t>Planung, Einrichtung und Durchführung über ein geeignetes IMAP-basiertes Verfahren nach Exchange Online. Kalender- und Kontaktdaten sind nicht Bestandteil der IMAP-Migration; sie werden über hierfür geeignete, gesondert darzustellende Migrationsverfahren übertragen</t>
  </si>
  <si>
    <t xml:space="preserve">2.2.4.	</t>
  </si>
  <si>
    <t>Planung, Einrichtung und Durchführung der SMB-protokollbasierten Übertragung der Dateien der lokalen UCS/Groupware/Windows Struktur zu Microsoft 365 SharePoint und OneDrive mittels geeigneter Verfahren</t>
  </si>
  <si>
    <t xml:space="preserve">2.2.7.	</t>
  </si>
  <si>
    <t xml:space="preserve">Überprüfung der bestehenden Berechtigungsstruktur, Vereinfachung und Optimierung. Auf dieser Basis entwickelt und implementiert der Bieter in Absprache mit der Auftraggeberin ein auf die Anforderungen der Auftraggeberin zugeschnittenes neues Berechtigungskonzept auf Grundlage der bestehenden Berechtigungen. </t>
  </si>
  <si>
    <t xml:space="preserve">2.2.8.	</t>
  </si>
  <si>
    <t>Migration der vorhandenen Clients zu Intune: Der Bieter übernimmt die Konzeption, Implementierung und Übergabe einer cloudbasierten Endgeräteverwaltung auf Basis von Microsoft Intune für Clients und mobile Endgeräte/MDM der Auftraggeberin. Unterstützt werden Windows 11, macOS, iOS/iPadOS und Android.</t>
  </si>
  <si>
    <t xml:space="preserve">2.2.9.	</t>
  </si>
  <si>
    <t>Der Bieter konzipiert und implementiert Standardprozesse für Registrierung und Enrollment von Geräten in Intune und erstellt je Plattform mindestens ein Standard-Konfigurationsprofil für Grundeinstellungen inkl. Sicherheits- und Compliance-Richtlinien.</t>
  </si>
  <si>
    <t xml:space="preserve">2.2.10.	</t>
  </si>
  <si>
    <t>Der Bieter integriert in die Endgeräteverwaltung die geplante Sicherheitslösung Microsoft Defender und implementiert Endpoint-Sicherheitsrichtlinien. Er konzipiert ein Update- und Patch-Konzept und implementiert dieses über Intune. Zudem richtet er ein grundlegendes App-Management ein (Bereitstellung und Aktualisierung von durch die Organisation vorgegebenen Applikationen).</t>
  </si>
  <si>
    <t xml:space="preserve">2.2.12.	</t>
  </si>
  <si>
    <t>Durchführung von Testmigrationen, Pilotierungen und produktiven Migrationswellen</t>
  </si>
  <si>
    <t xml:space="preserve">2.3. (2.3.1-2.3.6) 	</t>
  </si>
  <si>
    <t>Implementierungsleistungen</t>
  </si>
  <si>
    <t xml:space="preserve">2.4.1.	</t>
  </si>
  <si>
    <t>Einrichtung von Multi-Faktor-Authentifizierung und grundlegenden Conditional-Access-Regeln</t>
  </si>
  <si>
    <t xml:space="preserve">2.4.2.	</t>
  </si>
  <si>
    <t>Secure-Score-Optimierung mit Handlungsempfehlungen</t>
  </si>
  <si>
    <t xml:space="preserve">2.4.3.	</t>
  </si>
  <si>
    <t>Implementierung von Microsoft Sicherheitslösungen gemäß der gewählten Lizenzart</t>
  </si>
  <si>
    <t>2.4.5.</t>
  </si>
  <si>
    <t>Unterstützung bei der Umsetzung datenschutzrechtlicher Anforderungen (DSGVO/DSG-EKD/LDSG Berlin, soweit anwendbar)</t>
  </si>
  <si>
    <t xml:space="preserve">2.4.6.	</t>
  </si>
  <si>
    <t>Der Bieter erstellt ein Backup‑ und Restore‑Konzept für die in den Leistungsumfang einbezogenen Microsoft‑365‑Dienste, das Verantwortlichkeiten, Schutzumfang, Wiederherstellungsszenarien und operative Empfehlungen beschreibt.</t>
  </si>
  <si>
    <t xml:space="preserve">2.6.1.	</t>
  </si>
  <si>
    <t>Der Bieter stellt die wichtigsten in Microsoft 365 enthaltenen Barrierefreiheitsfunktionen für die Bereiche Sehen, Hören, Mobilität, Lernen und Neurodiversität gemäß den Empfehlungen von Microsoft Learn bereit. Der Bieter berät die Auftraggeberin zu den technischen und datenschutzrechtlichen Auswirkungen sowie zum Geltungsbereich (einzelne Nutzende, Gruppen oder mandantenweit); die Aktivierung erfolgt erst nach ausdrücklicher Freigabe durch die Auftraggeberin.</t>
  </si>
  <si>
    <t>Einmalige Kosten gemäß Leistungsbeschreibung</t>
  </si>
  <si>
    <t>B</t>
  </si>
  <si>
    <t>Schulungsleistungen gemäß Leistungsbeschreibung</t>
  </si>
  <si>
    <t>Bei der Mengenangabe in Position B handelt es sich um unverbindliche Angaben zur Vergleichbarkeit der Angebote. Daraus ergibt sich kein vertragsrechtlicher Anspruch auf Erfüllung. 1 Tagessatz bezieht sich auf 1 Arbeitstag von 8h.</t>
  </si>
  <si>
    <t>2.5.2</t>
  </si>
  <si>
    <t>Schulungen für ca. 12 Power-User/Multiplikatoren</t>
  </si>
  <si>
    <t>2.5.3</t>
  </si>
  <si>
    <t>Schulungen für Endanwendern</t>
  </si>
  <si>
    <t>2.5.4</t>
  </si>
  <si>
    <t>Bereitstellung von Schulungsunterlagen zur eigenständigen Weiterverwendung durch die BG</t>
  </si>
  <si>
    <t>Schulungskosten gesamt</t>
  </si>
  <si>
    <t>C</t>
  </si>
  <si>
    <t>Aufwandsbezogene Leistungen / Tages- und Stundensätze</t>
  </si>
  <si>
    <t xml:space="preserve">Bei der Mengenangabe in Position C handelt es sich um unverbindliche Angaben zur Vergleichbarkeit der Angebote. Daraus ergibt sich kein vertragsrechtlicher Anspruch auf Erfüllung. 1 Tagessatz bezieht sich auf 1 Arbeitstag von 8h. </t>
  </si>
  <si>
    <t>1</t>
  </si>
  <si>
    <t>z.B. IT-Administrator Tagessatz</t>
  </si>
  <si>
    <t>2</t>
  </si>
  <si>
    <t>z.B. IT-Administrator Stundensatz</t>
  </si>
  <si>
    <t>3</t>
  </si>
  <si>
    <t>z.B.Change-Manager/Schulungen Tagessatz</t>
  </si>
  <si>
    <t>4</t>
  </si>
  <si>
    <t>z.B.Change-Manager/Schulungen Stundensatz</t>
  </si>
  <si>
    <t>…</t>
  </si>
  <si>
    <t>D</t>
  </si>
  <si>
    <t>Reisekosten, ggf. weitere anfallende Positionen</t>
  </si>
  <si>
    <t xml:space="preserve">Bei der Mengenangabe in Position D handelt es sich um unverbindliche Angaben zur Vergleichbarkeit der Angebote. Daraus ergibt sich kein vertragsrechtlicher Anspruch auf Erfüllung. 1 Tagessatz bezieht sich auf 1 Arbeitstag von 8h. </t>
  </si>
  <si>
    <t xml:space="preserve">Reisekosten (An-/Abreise Berlin) </t>
  </si>
  <si>
    <t>je Reise / km-Pauschale</t>
  </si>
  <si>
    <t>10 Reisen</t>
  </si>
  <si>
    <t>Übernachtungskosten Berlin</t>
  </si>
  <si>
    <t>je Über-
nachtung</t>
  </si>
  <si>
    <t>5 Übernachtungen</t>
  </si>
  <si>
    <t>ggf. z.B. Fremdleistung</t>
  </si>
  <si>
    <t>z.B. Tagessatz</t>
  </si>
  <si>
    <t>ggf. weitere anfallende Positionen (genau zu beschreiben)</t>
  </si>
  <si>
    <t>E</t>
  </si>
  <si>
    <t>Optionale Leistungen (Soll-Werte in Anhang "Leistungskriterien", siehe auch Leistungsbeschreibung)</t>
  </si>
  <si>
    <t xml:space="preserve">Die Positionen unter Abschnitt E (optionale Leistungen) werden verbindlich angeboten, fließen jedoch nicht in die Wertung des Gesamtpreises ein. Ein Abruf erfolgt nur bei tatsächlichem Bedarf während der Vertragslaufzeit zu den angebotenen Preisen. 1 Tagessatz bezieht sich auf 1 Arbeitstag von 8h. </t>
  </si>
  <si>
    <t xml:space="preserve">2.2.5.	</t>
  </si>
  <si>
    <t>Unterstützung bei der Überführung der bestehenden DokuWiki nach SharePoint Online</t>
  </si>
  <si>
    <t xml:space="preserve">2.2.6.	</t>
  </si>
  <si>
    <t>Unterstützung bei der Überführung der bestehenden Trello-Boards nach Planner</t>
  </si>
  <si>
    <t xml:space="preserve">2.2.11.	</t>
  </si>
  <si>
    <t>Erstellung einer Übersicht der Policies und Enrollment-Prozesse</t>
  </si>
  <si>
    <t xml:space="preserve">2.2.13.	</t>
  </si>
  <si>
    <t>Bereitstellung von Migrationsprotokollen zum Nachweis der Vollständigkeit</t>
  </si>
  <si>
    <t>2.4.4.</t>
  </si>
  <si>
    <t>Sicherheits- und Datenschutzleistungen: Implementierung von Retention Policies nach Anforderungen des Auftragnehmers</t>
  </si>
  <si>
    <t xml:space="preserve">2.5.1.	</t>
  </si>
  <si>
    <t>Administratorenschulungen</t>
  </si>
  <si>
    <t xml:space="preserve">2.6.2.	</t>
  </si>
  <si>
    <t>Schulung für Administratoren zur dauerhaften Verwaltung, Aktualisierung und Nachsteuerung der Barrierefreiheitseinstellungen in M365</t>
  </si>
  <si>
    <t xml:space="preserve">2.6.3.	</t>
  </si>
  <si>
    <t>Schulung für Power-User/Multiplikatoren zur Erstellung barrierefreier Dokumente, Präsentationen, E-Mails und SharePoint-Seiten (u. a. Verwendung des Accessibility Checkers, Alternativtexte, Überschriftenstrukturen, Lesereihenfolge, Kontraste, barrierefreie Tabellen) und zur Nutzung der unterstützenden Funktionen (Live-Untertitel in Teams, Plastischer Reader, Diktierfunktion, Tastaturkürzel, Vergrößerung, Übersetzungs- und Vorlesefunktionen).</t>
  </si>
  <si>
    <t xml:space="preserve">2.6.4.	</t>
  </si>
  <si>
    <t>Schulung für Endanwender zur Erstellung barrierefreier Dokumente, Präsentationen, E-Mails und SharePoint-Seiten (u. a. Verwendung des Accessibility Checkers, Alternativtexte, Überschriftenstrukturen, Lesereihenfolge, Kontraste, barrierefreie Tabellen) und zur Nutzung der unterstützenden Funktionen (Live-Untertitel in Teams, Plastischer Reader, Diktierfunktion, Tastaturkürzel, Vergrößerung, Übersetzungs- und Vorlesefunktionen).</t>
  </si>
  <si>
    <t xml:space="preserve">2.6.5.	</t>
  </si>
  <si>
    <t>Bereitstellung aller Schulungsunterlagen, Checklisten, Kurzanleitungen zur Barrierefreiheit in barrierefreier Form (getaggte PDFs, kontraststarke Foliensätze, Audio-/Videountertitel) zur eigenständigen Weiterverwendung durch die BG.</t>
  </si>
  <si>
    <t>Optionale Leistungen</t>
  </si>
  <si>
    <t xml:space="preserve">Gesamtsumme Pos. A bis D (Wertungspreis) </t>
  </si>
  <si>
    <t>Summe A - Einmalige Leistungen gemäß Leistungsbeschreibung</t>
  </si>
  <si>
    <t>Summe B - Schulungsleistungen gemäß Leistungsbeschreibung</t>
  </si>
  <si>
    <t>Summe C - Aufwandsbezogene Leistungen / Tages- und Stundensätze</t>
  </si>
  <si>
    <t>Summe D - Reisekosten, ggf. weitere anfallende Positionen</t>
  </si>
  <si>
    <t>Gesamtsumme Pos. A bis D (Wertungspreis)</t>
  </si>
  <si>
    <t>Datum</t>
  </si>
  <si>
    <t>Ort</t>
  </si>
  <si>
    <t>Unterschrift, Name, Vorname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</si>
</sst>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10" x14ac:knownFonts="1">
    <font>
      <sz val="11"/>
      <color theme="1"/>
      <name val="Calibri"/>
      <family val="2"/>
      <scheme val="minor"/>
    </font>
    <font>
      <b/>
      <sz val="11"/>
      <color theme="1"/>
      <name val="Calibri"/>
      <family val="2"/>
      <scheme val="minor"/>
    </font>
    <font>
      <sz val="11"/>
      <color theme="1"/>
      <name val="HelveticaNeueLT Pro 65 Md"/>
      <family val="2"/>
    </font>
    <font>
      <sz val="10"/>
      <color theme="1"/>
      <name val="HelveticaNeueLT Pro 55 Roman"/>
      <family val="2"/>
    </font>
    <font>
      <b/>
      <sz val="11"/>
      <color theme="1"/>
      <name val="HelveticaNeueLT Pro 65 Md"/>
      <family val="2"/>
    </font>
    <font>
      <sz val="8"/>
      <color theme="1"/>
      <name val="HelveticaNeueLT Pro 65 Md"/>
      <family val="2"/>
    </font>
    <font>
      <b/>
      <sz val="12"/>
      <color theme="1"/>
      <name val="HelveticaNeueLT Pro 65 Md"/>
      <family val="2"/>
    </font>
    <font>
      <b/>
      <sz val="14"/>
      <color theme="1"/>
      <name val="HelveticaNeueLT Pro 65 Md"/>
      <family val="2"/>
    </font>
    <font>
      <b/>
      <sz val="18"/>
      <color theme="1"/>
      <name val="HelveticaNeueLT Pro 65 Md"/>
      <family val="2"/>
    </font>
    <font>
      <sz val="11"/>
      <color theme="1"/>
      <name val="Calibri"/>
      <family val="2"/>
    </font>
  </fonts>
  <fills count="3">
    <fill>
      <patternFill patternType="none"/>
    </fill>
    <fill>
      <patternFill patternType="gray125"/>
    </fill>
    <fill>
      <patternFill patternType="solid">
        <fgColor theme="7"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s>
  <cellStyleXfs count="1">
    <xf numFmtId="0" fontId="0" fillId="0" borderId="0"/>
  </cellStyleXfs>
  <cellXfs count="80">
    <xf numFmtId="0" fontId="0" fillId="0" borderId="0" xfId="0"/>
    <xf numFmtId="0" fontId="2" fillId="0" borderId="0" xfId="0" applyFont="1"/>
    <xf numFmtId="0" fontId="2" fillId="0" borderId="0" xfId="0" applyFont="1" applyAlignment="1">
      <alignment horizontal="center"/>
    </xf>
    <xf numFmtId="0" fontId="4" fillId="2" borderId="3" xfId="0" applyFont="1" applyFill="1" applyBorder="1"/>
    <xf numFmtId="0" fontId="6" fillId="0" borderId="0" xfId="0" applyFont="1"/>
    <xf numFmtId="0" fontId="4" fillId="0" borderId="0" xfId="0" applyFont="1" applyAlignment="1">
      <alignment horizontal="left"/>
    </xf>
    <xf numFmtId="0" fontId="4" fillId="0" borderId="0" xfId="0" applyFont="1"/>
    <xf numFmtId="0" fontId="1" fillId="0" borderId="0" xfId="0" applyFont="1" applyAlignment="1">
      <alignment horizontal="left"/>
    </xf>
    <xf numFmtId="0" fontId="2" fillId="0" borderId="3" xfId="0" applyFont="1" applyBorder="1"/>
    <xf numFmtId="0" fontId="2" fillId="0" borderId="4" xfId="0" applyFont="1" applyBorder="1"/>
    <xf numFmtId="0" fontId="0" fillId="0" borderId="0" xfId="0" applyAlignment="1">
      <alignment horizontal="center" vertical="center"/>
    </xf>
    <xf numFmtId="0" fontId="2" fillId="0" borderId="0" xfId="0" applyFont="1" applyAlignment="1">
      <alignment horizontal="center" vertical="center"/>
    </xf>
    <xf numFmtId="0" fontId="4" fillId="0" borderId="8" xfId="0" applyFont="1" applyBorder="1" applyAlignment="1">
      <alignment horizontal="center" vertical="center" wrapText="1"/>
    </xf>
    <xf numFmtId="49" fontId="0" fillId="0" borderId="1" xfId="0" applyNumberFormat="1" applyBorder="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2" borderId="17" xfId="0" applyFont="1" applyFill="1" applyBorder="1"/>
    <xf numFmtId="0" fontId="2" fillId="2" borderId="18" xfId="0" applyFont="1" applyFill="1" applyBorder="1" applyAlignment="1">
      <alignment horizontal="center" vertical="center"/>
    </xf>
    <xf numFmtId="0" fontId="4" fillId="0" borderId="20" xfId="0" applyFont="1" applyBorder="1"/>
    <xf numFmtId="0" fontId="4" fillId="0" borderId="21" xfId="0" applyFont="1" applyBorder="1" applyAlignment="1">
      <alignment horizontal="center" vertical="center"/>
    </xf>
    <xf numFmtId="0" fontId="4" fillId="0" borderId="22" xfId="0" applyFont="1" applyBorder="1" applyAlignment="1">
      <alignment horizontal="center"/>
    </xf>
    <xf numFmtId="0" fontId="2" fillId="0" borderId="24" xfId="0" applyFont="1" applyBorder="1" applyAlignment="1">
      <alignment horizontal="center"/>
    </xf>
    <xf numFmtId="0" fontId="2" fillId="0" borderId="22" xfId="0" applyFont="1" applyBorder="1"/>
    <xf numFmtId="0" fontId="2" fillId="0" borderId="24" xfId="0" applyFont="1" applyBorder="1"/>
    <xf numFmtId="0" fontId="2" fillId="0" borderId="27" xfId="0" applyFont="1" applyBorder="1"/>
    <xf numFmtId="0" fontId="5" fillId="0" borderId="0" xfId="0" applyFont="1" applyAlignment="1">
      <alignment horizontal="left" vertical="center"/>
    </xf>
    <xf numFmtId="0" fontId="9" fillId="0" borderId="0" xfId="0" applyFont="1" applyAlignment="1">
      <alignment horizontal="center" vertical="center"/>
    </xf>
    <xf numFmtId="0" fontId="4" fillId="0" borderId="2" xfId="0" applyFont="1" applyBorder="1"/>
    <xf numFmtId="0" fontId="2" fillId="0" borderId="3" xfId="0" applyFont="1" applyBorder="1" applyAlignment="1">
      <alignment horizontal="center" vertical="center"/>
    </xf>
    <xf numFmtId="0" fontId="2" fillId="2" borderId="1" xfId="0" applyFont="1" applyFill="1" applyBorder="1" applyProtection="1">
      <protection locked="0"/>
    </xf>
    <xf numFmtId="164" fontId="2" fillId="2" borderId="1" xfId="0" applyNumberFormat="1" applyFont="1" applyFill="1" applyBorder="1"/>
    <xf numFmtId="164" fontId="2" fillId="2" borderId="25" xfId="0" applyNumberFormat="1" applyFont="1" applyFill="1" applyBorder="1"/>
    <xf numFmtId="164" fontId="4" fillId="2" borderId="3" xfId="0" applyNumberFormat="1" applyFont="1" applyFill="1" applyBorder="1"/>
    <xf numFmtId="164" fontId="4" fillId="2" borderId="4" xfId="0" applyNumberFormat="1" applyFont="1" applyFill="1" applyBorder="1"/>
    <xf numFmtId="0" fontId="2" fillId="2" borderId="1" xfId="0" applyFont="1" applyFill="1" applyBorder="1" applyAlignment="1" applyProtection="1">
      <alignment wrapText="1"/>
      <protection locked="0"/>
    </xf>
    <xf numFmtId="164" fontId="2" fillId="0" borderId="8" xfId="0" applyNumberFormat="1" applyFont="1" applyBorder="1"/>
    <xf numFmtId="164" fontId="2" fillId="0" borderId="26" xfId="0" applyNumberFormat="1" applyFont="1" applyBorder="1"/>
    <xf numFmtId="164" fontId="2" fillId="0" borderId="1" xfId="0" applyNumberFormat="1" applyFont="1" applyBorder="1"/>
    <xf numFmtId="164" fontId="2" fillId="0" borderId="25" xfId="0" applyNumberFormat="1" applyFont="1" applyBorder="1"/>
    <xf numFmtId="164" fontId="2" fillId="0" borderId="5" xfId="0" applyNumberFormat="1" applyFont="1" applyBorder="1"/>
    <xf numFmtId="164" fontId="2" fillId="0" borderId="28" xfId="0" applyNumberFormat="1" applyFont="1" applyBorder="1"/>
    <xf numFmtId="164" fontId="2" fillId="0" borderId="3" xfId="0" applyNumberFormat="1" applyFont="1" applyBorder="1"/>
    <xf numFmtId="164" fontId="2" fillId="0" borderId="4" xfId="0" applyNumberFormat="1" applyFont="1" applyBorder="1"/>
    <xf numFmtId="0" fontId="8" fillId="0" borderId="0" xfId="0" applyFont="1"/>
    <xf numFmtId="0" fontId="2" fillId="0" borderId="0" xfId="0" applyFont="1" applyAlignment="1">
      <alignment horizontal="center" vertical="center"/>
    </xf>
    <xf numFmtId="0" fontId="2" fillId="0" borderId="0" xfId="0" applyFont="1"/>
    <xf numFmtId="0" fontId="2" fillId="0" borderId="3" xfId="0" applyFont="1" applyBorder="1" applyAlignment="1">
      <alignment horizontal="center" vertical="center"/>
    </xf>
    <xf numFmtId="0" fontId="0" fillId="0" borderId="12" xfId="0" applyBorder="1"/>
    <xf numFmtId="0" fontId="0" fillId="0" borderId="13" xfId="0" applyBorder="1"/>
    <xf numFmtId="0" fontId="3" fillId="0" borderId="1" xfId="0" applyFont="1" applyBorder="1" applyAlignment="1">
      <alignment vertical="center" wrapText="1"/>
    </xf>
    <xf numFmtId="0" fontId="0" fillId="0" borderId="10" xfId="0" applyBorder="1"/>
    <xf numFmtId="0" fontId="0" fillId="0" borderId="11" xfId="0" applyBorder="1"/>
    <xf numFmtId="0" fontId="6" fillId="0" borderId="2" xfId="0" applyFont="1" applyBorder="1" applyAlignment="1">
      <alignment horizontal="left"/>
    </xf>
    <xf numFmtId="0" fontId="4" fillId="2" borderId="7" xfId="0" applyFont="1" applyFill="1" applyBorder="1" applyAlignment="1">
      <alignment horizontal="center" vertical="center"/>
    </xf>
    <xf numFmtId="0" fontId="0" fillId="0" borderId="31" xfId="0" applyBorder="1"/>
    <xf numFmtId="0" fontId="0" fillId="0" borderId="32" xfId="0" applyBorder="1"/>
    <xf numFmtId="0" fontId="5" fillId="0" borderId="19" xfId="0" applyFont="1" applyBorder="1" applyAlignment="1">
      <alignment wrapText="1"/>
    </xf>
    <xf numFmtId="0" fontId="0" fillId="0" borderId="16" xfId="0" applyBorder="1"/>
    <xf numFmtId="0" fontId="0" fillId="0" borderId="23" xfId="0" applyBorder="1"/>
    <xf numFmtId="0" fontId="7" fillId="0" borderId="3" xfId="0" applyFont="1" applyBorder="1"/>
    <xf numFmtId="0" fontId="2" fillId="0" borderId="8" xfId="0" applyFont="1" applyBorder="1"/>
    <xf numFmtId="0" fontId="0" fillId="0" borderId="14" xfId="0" applyBorder="1"/>
    <xf numFmtId="0" fontId="0" fillId="0" borderId="15" xfId="0" applyBorder="1"/>
    <xf numFmtId="0" fontId="2" fillId="0" borderId="1" xfId="0" applyFont="1" applyBorder="1"/>
    <xf numFmtId="0" fontId="2" fillId="0" borderId="5" xfId="0" applyFont="1" applyBorder="1"/>
    <xf numFmtId="0" fontId="0" fillId="0" borderId="9" xfId="0" applyBorder="1"/>
    <xf numFmtId="0" fontId="0" fillId="0" borderId="29" xfId="0" applyBorder="1"/>
    <xf numFmtId="0" fontId="3" fillId="0" borderId="1" xfId="0" applyFont="1" applyBorder="1" applyAlignment="1">
      <alignment vertical="center"/>
    </xf>
    <xf numFmtId="0" fontId="4" fillId="0" borderId="21" xfId="0" applyFont="1" applyBorder="1"/>
    <xf numFmtId="0" fontId="0" fillId="0" borderId="30" xfId="0" applyBorder="1"/>
    <xf numFmtId="0" fontId="2" fillId="2" borderId="18" xfId="0" applyFont="1" applyFill="1" applyBorder="1"/>
    <xf numFmtId="0" fontId="0" fillId="0" borderId="33" xfId="0" applyBorder="1"/>
    <xf numFmtId="0" fontId="2" fillId="0" borderId="9" xfId="0" applyFont="1" applyBorder="1"/>
    <xf numFmtId="0" fontId="5" fillId="0" borderId="3" xfId="0" applyFont="1" applyBorder="1" applyAlignment="1">
      <alignment wrapText="1"/>
    </xf>
    <xf numFmtId="0" fontId="2" fillId="2" borderId="2" xfId="0" applyFont="1" applyFill="1" applyBorder="1" applyProtection="1">
      <protection locked="0"/>
    </xf>
    <xf numFmtId="0" fontId="4" fillId="0" borderId="6" xfId="0" applyFont="1" applyBorder="1" applyAlignment="1">
      <alignment vertical="center"/>
    </xf>
    <xf numFmtId="0" fontId="0" fillId="0" borderId="12" xfId="0" applyBorder="1" applyProtection="1">
      <protection locked="0"/>
    </xf>
    <xf numFmtId="0" fontId="0" fillId="0" borderId="13" xfId="0" applyBorder="1" applyProtection="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9"/>
  <sheetViews>
    <sheetView tabSelected="1" zoomScaleNormal="100" zoomScaleSheetLayoutView="80" workbookViewId="0">
      <selection activeCell="A6" sqref="A6:G6"/>
    </sheetView>
  </sheetViews>
  <sheetFormatPr baseColWidth="10" defaultColWidth="11.42578125" defaultRowHeight="14.25" x14ac:dyDescent="0.2"/>
  <cols>
    <col min="1" max="1" width="11.28515625" style="1" customWidth="1"/>
    <col min="2" max="2" width="27.7109375" style="11" customWidth="1"/>
    <col min="3" max="3" width="26" style="1" customWidth="1"/>
    <col min="4" max="6" width="11.42578125" style="1" customWidth="1"/>
    <col min="7" max="7" width="16.42578125" style="1" customWidth="1"/>
    <col min="8" max="8" width="15" style="1" customWidth="1"/>
    <col min="9" max="9" width="16.42578125" style="1" customWidth="1"/>
    <col min="10" max="10" width="18.85546875" style="1" customWidth="1"/>
    <col min="11" max="11" width="14.85546875" style="1" bestFit="1" customWidth="1"/>
    <col min="12" max="12" width="17" style="1" customWidth="1"/>
    <col min="13" max="13" width="11.42578125" style="1" customWidth="1"/>
    <col min="14" max="16384" width="11.42578125" style="1"/>
  </cols>
  <sheetData>
    <row r="1" spans="1:12" ht="23.25" customHeight="1" x14ac:dyDescent="0.35">
      <c r="A1" s="45" t="s">
        <v>0</v>
      </c>
      <c r="B1" s="46"/>
      <c r="C1" s="47"/>
      <c r="D1" s="47"/>
      <c r="E1" s="47"/>
      <c r="F1" s="47"/>
      <c r="G1" s="47"/>
      <c r="H1" s="47"/>
      <c r="I1" s="47"/>
      <c r="J1" s="47"/>
      <c r="K1" s="47"/>
      <c r="L1" s="47"/>
    </row>
    <row r="2" spans="1:12" ht="15" customHeight="1" x14ac:dyDescent="0.2">
      <c r="B2" s="10"/>
    </row>
    <row r="3" spans="1:12" ht="15.75" customHeight="1" x14ac:dyDescent="0.25">
      <c r="A3" s="4" t="s">
        <v>1</v>
      </c>
    </row>
    <row r="4" spans="1:12" ht="31.5" customHeight="1" thickBot="1" x14ac:dyDescent="0.25">
      <c r="A4" s="27" t="s">
        <v>2</v>
      </c>
    </row>
    <row r="5" spans="1:12" ht="38.25" customHeight="1" thickBot="1" x14ac:dyDescent="0.3">
      <c r="A5" s="77" t="s">
        <v>3</v>
      </c>
      <c r="B5" s="67"/>
      <c r="C5" s="74"/>
      <c r="D5" s="67"/>
      <c r="E5" s="67"/>
      <c r="F5" s="67"/>
      <c r="G5" s="67"/>
      <c r="H5" s="55" t="s">
        <v>4</v>
      </c>
      <c r="I5" s="56"/>
      <c r="J5" s="56"/>
      <c r="K5" s="56"/>
      <c r="L5" s="57"/>
    </row>
    <row r="6" spans="1:12" ht="52.5" customHeight="1" thickBot="1" x14ac:dyDescent="0.3">
      <c r="A6" s="76"/>
      <c r="B6" s="78"/>
      <c r="C6" s="78"/>
      <c r="D6" s="78"/>
      <c r="E6" s="78"/>
      <c r="F6" s="78"/>
      <c r="G6" s="79"/>
      <c r="H6" s="75" t="s">
        <v>5</v>
      </c>
      <c r="I6" s="49"/>
      <c r="J6" s="49"/>
      <c r="K6" s="49"/>
      <c r="L6" s="50"/>
    </row>
    <row r="7" spans="1:12" ht="54.75" customHeight="1" thickBot="1" x14ac:dyDescent="0.3">
      <c r="A7" s="15" t="s">
        <v>6</v>
      </c>
      <c r="B7" s="30"/>
      <c r="C7" s="48" t="s">
        <v>7</v>
      </c>
      <c r="D7" s="49"/>
      <c r="E7" s="49"/>
      <c r="F7" s="49"/>
      <c r="G7" s="50"/>
      <c r="H7" s="16" t="s">
        <v>8</v>
      </c>
      <c r="I7" s="16" t="s">
        <v>9</v>
      </c>
      <c r="J7" s="30" t="s">
        <v>10</v>
      </c>
      <c r="K7" s="30" t="s">
        <v>11</v>
      </c>
      <c r="L7" s="17" t="s">
        <v>12</v>
      </c>
    </row>
    <row r="8" spans="1:12" ht="54" customHeight="1" x14ac:dyDescent="0.25">
      <c r="A8" s="22" t="s">
        <v>13</v>
      </c>
      <c r="B8" s="12" t="s">
        <v>14</v>
      </c>
      <c r="C8" s="62"/>
      <c r="D8" s="63"/>
      <c r="E8" s="63"/>
      <c r="F8" s="63"/>
      <c r="G8" s="64"/>
      <c r="H8" s="58" t="s">
        <v>15</v>
      </c>
      <c r="I8" s="59"/>
      <c r="J8" s="59"/>
      <c r="K8" s="59"/>
      <c r="L8" s="60"/>
    </row>
    <row r="9" spans="1:12" ht="15" customHeight="1" x14ac:dyDescent="0.25">
      <c r="A9" s="23"/>
      <c r="B9" s="13" t="s">
        <v>16</v>
      </c>
      <c r="C9" s="51" t="s">
        <v>17</v>
      </c>
      <c r="D9" s="52"/>
      <c r="E9" s="52"/>
      <c r="F9" s="52"/>
      <c r="G9" s="53"/>
      <c r="H9" s="31"/>
      <c r="I9" s="31"/>
      <c r="J9" s="31"/>
      <c r="K9" s="32" t="str">
        <f t="shared" ref="K9:K25" si="0">IF(OR(I9="",J9=""),"",I9*J9)</f>
        <v/>
      </c>
      <c r="L9" s="33" t="str">
        <f t="shared" ref="L9:L25" si="1">IF(K9="","",K9*1.19)</f>
        <v/>
      </c>
    </row>
    <row r="10" spans="1:12" ht="34.9" customHeight="1" x14ac:dyDescent="0.25">
      <c r="A10" s="23"/>
      <c r="B10" s="13" t="s">
        <v>18</v>
      </c>
      <c r="C10" s="51" t="s">
        <v>19</v>
      </c>
      <c r="D10" s="52"/>
      <c r="E10" s="52"/>
      <c r="F10" s="52"/>
      <c r="G10" s="53"/>
      <c r="H10" s="31"/>
      <c r="I10" s="31"/>
      <c r="J10" s="31"/>
      <c r="K10" s="32" t="str">
        <f t="shared" si="0"/>
        <v/>
      </c>
      <c r="L10" s="33" t="str">
        <f t="shared" si="1"/>
        <v/>
      </c>
    </row>
    <row r="11" spans="1:12" ht="67.5" customHeight="1" x14ac:dyDescent="0.25">
      <c r="A11" s="23"/>
      <c r="B11" s="13" t="s">
        <v>20</v>
      </c>
      <c r="C11" s="51" t="s">
        <v>21</v>
      </c>
      <c r="D11" s="52"/>
      <c r="E11" s="52"/>
      <c r="F11" s="52"/>
      <c r="G11" s="53"/>
      <c r="H11" s="31"/>
      <c r="I11" s="31"/>
      <c r="J11" s="31"/>
      <c r="K11" s="32" t="str">
        <f t="shared" si="0"/>
        <v/>
      </c>
      <c r="L11" s="33" t="str">
        <f t="shared" si="1"/>
        <v/>
      </c>
    </row>
    <row r="12" spans="1:12" ht="60" customHeight="1" x14ac:dyDescent="0.25">
      <c r="A12" s="23"/>
      <c r="B12" s="28" t="s">
        <v>22</v>
      </c>
      <c r="C12" s="51" t="s">
        <v>23</v>
      </c>
      <c r="D12" s="52"/>
      <c r="E12" s="52"/>
      <c r="F12" s="52"/>
      <c r="G12" s="53"/>
      <c r="H12" s="31"/>
      <c r="I12" s="31"/>
      <c r="J12" s="31"/>
      <c r="K12" s="32" t="str">
        <f t="shared" si="0"/>
        <v/>
      </c>
      <c r="L12" s="33" t="str">
        <f t="shared" si="1"/>
        <v/>
      </c>
    </row>
    <row r="13" spans="1:12" ht="42" customHeight="1" x14ac:dyDescent="0.25">
      <c r="A13" s="23"/>
      <c r="B13" s="13" t="s">
        <v>24</v>
      </c>
      <c r="C13" s="51" t="s">
        <v>25</v>
      </c>
      <c r="D13" s="52"/>
      <c r="E13" s="52"/>
      <c r="F13" s="52"/>
      <c r="G13" s="53"/>
      <c r="H13" s="31"/>
      <c r="I13" s="31"/>
      <c r="J13" s="31"/>
      <c r="K13" s="32" t="str">
        <f t="shared" si="0"/>
        <v/>
      </c>
      <c r="L13" s="33" t="str">
        <f t="shared" si="1"/>
        <v/>
      </c>
    </row>
    <row r="14" spans="1:12" ht="66" customHeight="1" x14ac:dyDescent="0.25">
      <c r="A14" s="23"/>
      <c r="B14" s="13" t="s">
        <v>26</v>
      </c>
      <c r="C14" s="51" t="s">
        <v>27</v>
      </c>
      <c r="D14" s="52"/>
      <c r="E14" s="52"/>
      <c r="F14" s="52"/>
      <c r="G14" s="53"/>
      <c r="H14" s="31"/>
      <c r="I14" s="31"/>
      <c r="J14" s="31"/>
      <c r="K14" s="32" t="str">
        <f t="shared" si="0"/>
        <v/>
      </c>
      <c r="L14" s="33" t="str">
        <f t="shared" si="1"/>
        <v/>
      </c>
    </row>
    <row r="15" spans="1:12" ht="53.25" customHeight="1" x14ac:dyDescent="0.25">
      <c r="A15" s="23"/>
      <c r="B15" s="13" t="s">
        <v>28</v>
      </c>
      <c r="C15" s="51" t="s">
        <v>29</v>
      </c>
      <c r="D15" s="52"/>
      <c r="E15" s="52"/>
      <c r="F15" s="52"/>
      <c r="G15" s="53"/>
      <c r="H15" s="31"/>
      <c r="I15" s="31"/>
      <c r="J15" s="31"/>
      <c r="K15" s="32" t="str">
        <f t="shared" si="0"/>
        <v/>
      </c>
      <c r="L15" s="33" t="str">
        <f t="shared" si="1"/>
        <v/>
      </c>
    </row>
    <row r="16" spans="1:12" ht="57" customHeight="1" x14ac:dyDescent="0.25">
      <c r="A16" s="23"/>
      <c r="B16" s="13" t="s">
        <v>30</v>
      </c>
      <c r="C16" s="51" t="s">
        <v>31</v>
      </c>
      <c r="D16" s="52"/>
      <c r="E16" s="52"/>
      <c r="F16" s="52"/>
      <c r="G16" s="53"/>
      <c r="H16" s="31"/>
      <c r="I16" s="31"/>
      <c r="J16" s="31"/>
      <c r="K16" s="32" t="str">
        <f t="shared" si="0"/>
        <v/>
      </c>
      <c r="L16" s="33" t="str">
        <f t="shared" si="1"/>
        <v/>
      </c>
    </row>
    <row r="17" spans="1:12" ht="74.25" customHeight="1" x14ac:dyDescent="0.25">
      <c r="A17" s="23"/>
      <c r="B17" s="13" t="s">
        <v>32</v>
      </c>
      <c r="C17" s="51" t="s">
        <v>33</v>
      </c>
      <c r="D17" s="52"/>
      <c r="E17" s="52"/>
      <c r="F17" s="52"/>
      <c r="G17" s="53"/>
      <c r="H17" s="31"/>
      <c r="I17" s="31"/>
      <c r="J17" s="31"/>
      <c r="K17" s="32" t="str">
        <f t="shared" si="0"/>
        <v/>
      </c>
      <c r="L17" s="33" t="str">
        <f t="shared" si="1"/>
        <v/>
      </c>
    </row>
    <row r="18" spans="1:12" ht="50.25" customHeight="1" x14ac:dyDescent="0.25">
      <c r="A18" s="23"/>
      <c r="B18" s="13" t="s">
        <v>34</v>
      </c>
      <c r="C18" s="51" t="s">
        <v>35</v>
      </c>
      <c r="D18" s="52"/>
      <c r="E18" s="52"/>
      <c r="F18" s="52"/>
      <c r="G18" s="53"/>
      <c r="H18" s="31"/>
      <c r="I18" s="31"/>
      <c r="J18" s="31"/>
      <c r="K18" s="32" t="str">
        <f t="shared" si="0"/>
        <v/>
      </c>
      <c r="L18" s="33" t="str">
        <f t="shared" si="1"/>
        <v/>
      </c>
    </row>
    <row r="19" spans="1:12" ht="15" customHeight="1" x14ac:dyDescent="0.25">
      <c r="A19" s="23"/>
      <c r="B19" s="13" t="s">
        <v>36</v>
      </c>
      <c r="C19" s="51" t="s">
        <v>37</v>
      </c>
      <c r="D19" s="52"/>
      <c r="E19" s="52"/>
      <c r="F19" s="52"/>
      <c r="G19" s="53"/>
      <c r="H19" s="31"/>
      <c r="I19" s="31"/>
      <c r="J19" s="31"/>
      <c r="K19" s="32" t="str">
        <f t="shared" si="0"/>
        <v/>
      </c>
      <c r="L19" s="33" t="str">
        <f t="shared" si="1"/>
        <v/>
      </c>
    </row>
    <row r="20" spans="1:12" ht="25.5" customHeight="1" x14ac:dyDescent="0.25">
      <c r="A20" s="23"/>
      <c r="B20" s="13" t="s">
        <v>38</v>
      </c>
      <c r="C20" s="51" t="s">
        <v>39</v>
      </c>
      <c r="D20" s="52"/>
      <c r="E20" s="52"/>
      <c r="F20" s="52"/>
      <c r="G20" s="53"/>
      <c r="H20" s="31"/>
      <c r="I20" s="31"/>
      <c r="J20" s="31"/>
      <c r="K20" s="32" t="str">
        <f t="shared" si="0"/>
        <v/>
      </c>
      <c r="L20" s="33" t="str">
        <f t="shared" si="1"/>
        <v/>
      </c>
    </row>
    <row r="21" spans="1:12" ht="15" customHeight="1" x14ac:dyDescent="0.25">
      <c r="A21" s="23"/>
      <c r="B21" s="13" t="s">
        <v>40</v>
      </c>
      <c r="C21" s="69" t="s">
        <v>41</v>
      </c>
      <c r="D21" s="52"/>
      <c r="E21" s="52"/>
      <c r="F21" s="52"/>
      <c r="G21" s="53"/>
      <c r="H21" s="31"/>
      <c r="I21" s="31"/>
      <c r="J21" s="31"/>
      <c r="K21" s="32" t="str">
        <f t="shared" si="0"/>
        <v/>
      </c>
      <c r="L21" s="33" t="str">
        <f t="shared" si="1"/>
        <v/>
      </c>
    </row>
    <row r="22" spans="1:12" ht="36" customHeight="1" x14ac:dyDescent="0.25">
      <c r="A22" s="23"/>
      <c r="B22" s="13" t="s">
        <v>42</v>
      </c>
      <c r="C22" s="51" t="s">
        <v>43</v>
      </c>
      <c r="D22" s="52"/>
      <c r="E22" s="52"/>
      <c r="F22" s="52"/>
      <c r="G22" s="53"/>
      <c r="H22" s="31"/>
      <c r="I22" s="31"/>
      <c r="J22" s="31"/>
      <c r="K22" s="32" t="str">
        <f t="shared" si="0"/>
        <v/>
      </c>
      <c r="L22" s="33" t="str">
        <f t="shared" si="1"/>
        <v/>
      </c>
    </row>
    <row r="23" spans="1:12" ht="52.5" customHeight="1" x14ac:dyDescent="0.25">
      <c r="A23" s="23"/>
      <c r="B23" s="13" t="s">
        <v>44</v>
      </c>
      <c r="C23" s="51" t="s">
        <v>45</v>
      </c>
      <c r="D23" s="52"/>
      <c r="E23" s="52"/>
      <c r="F23" s="52"/>
      <c r="G23" s="53"/>
      <c r="H23" s="31"/>
      <c r="I23" s="31"/>
      <c r="J23" s="31"/>
      <c r="K23" s="32" t="str">
        <f t="shared" si="0"/>
        <v/>
      </c>
      <c r="L23" s="33" t="str">
        <f t="shared" si="1"/>
        <v/>
      </c>
    </row>
    <row r="24" spans="1:12" ht="52.5" customHeight="1" x14ac:dyDescent="0.25">
      <c r="A24" s="23"/>
      <c r="B24" s="13" t="s">
        <v>46</v>
      </c>
      <c r="C24" s="51" t="s">
        <v>47</v>
      </c>
      <c r="D24" s="52"/>
      <c r="E24" s="52"/>
      <c r="F24" s="52"/>
      <c r="G24" s="53"/>
      <c r="H24" s="31"/>
      <c r="I24" s="31"/>
      <c r="J24" s="31"/>
      <c r="K24" s="32" t="str">
        <f t="shared" si="0"/>
        <v/>
      </c>
      <c r="L24" s="33" t="str">
        <f t="shared" si="1"/>
        <v/>
      </c>
    </row>
    <row r="25" spans="1:12" ht="100.5" customHeight="1" thickBot="1" x14ac:dyDescent="0.3">
      <c r="A25" s="23"/>
      <c r="B25" s="13" t="s">
        <v>48</v>
      </c>
      <c r="C25" s="51" t="s">
        <v>49</v>
      </c>
      <c r="D25" s="52"/>
      <c r="E25" s="52"/>
      <c r="F25" s="52"/>
      <c r="G25" s="53"/>
      <c r="H25" s="31"/>
      <c r="I25" s="31"/>
      <c r="J25" s="31"/>
      <c r="K25" s="32" t="str">
        <f t="shared" si="0"/>
        <v/>
      </c>
      <c r="L25" s="33" t="str">
        <f t="shared" si="1"/>
        <v/>
      </c>
    </row>
    <row r="26" spans="1:12" ht="16.5" customHeight="1" thickBot="1" x14ac:dyDescent="0.3">
      <c r="A26" s="54" t="s">
        <v>50</v>
      </c>
      <c r="B26" s="49"/>
      <c r="C26" s="49"/>
      <c r="D26" s="49"/>
      <c r="E26" s="49"/>
      <c r="F26" s="49"/>
      <c r="G26" s="50"/>
      <c r="H26" s="3"/>
      <c r="I26" s="3"/>
      <c r="J26" s="3"/>
      <c r="K26" s="34">
        <f>SUM(K9:K25)</f>
        <v>0</v>
      </c>
      <c r="L26" s="35">
        <f>SUM(L9:L25)</f>
        <v>0</v>
      </c>
    </row>
    <row r="27" spans="1:12" ht="15" customHeight="1" thickBot="1" x14ac:dyDescent="0.25">
      <c r="A27" s="2"/>
    </row>
    <row r="28" spans="1:12" ht="54.75" customHeight="1" thickBot="1" x14ac:dyDescent="0.3">
      <c r="A28" s="15" t="s">
        <v>6</v>
      </c>
      <c r="B28" s="30"/>
      <c r="C28" s="48" t="s">
        <v>7</v>
      </c>
      <c r="D28" s="49"/>
      <c r="E28" s="49"/>
      <c r="F28" s="49"/>
      <c r="G28" s="50"/>
      <c r="H28" s="16" t="s">
        <v>8</v>
      </c>
      <c r="I28" s="16" t="s">
        <v>9</v>
      </c>
      <c r="J28" s="30" t="s">
        <v>10</v>
      </c>
      <c r="K28" s="30" t="s">
        <v>11</v>
      </c>
      <c r="L28" s="17" t="s">
        <v>12</v>
      </c>
    </row>
    <row r="29" spans="1:12" ht="54" customHeight="1" x14ac:dyDescent="0.25">
      <c r="A29" s="22" t="s">
        <v>51</v>
      </c>
      <c r="B29" s="12" t="s">
        <v>52</v>
      </c>
      <c r="C29" s="62"/>
      <c r="D29" s="63"/>
      <c r="E29" s="63"/>
      <c r="F29" s="63"/>
      <c r="G29" s="64"/>
      <c r="H29" s="58" t="s">
        <v>53</v>
      </c>
      <c r="I29" s="59"/>
      <c r="J29" s="59"/>
      <c r="K29" s="59"/>
      <c r="L29" s="60"/>
    </row>
    <row r="30" spans="1:12" ht="15" customHeight="1" x14ac:dyDescent="0.25">
      <c r="A30" s="23"/>
      <c r="B30" s="13" t="s">
        <v>54</v>
      </c>
      <c r="C30" s="51" t="s">
        <v>55</v>
      </c>
      <c r="D30" s="52"/>
      <c r="E30" s="52"/>
      <c r="F30" s="52"/>
      <c r="G30" s="53"/>
      <c r="H30" s="31"/>
      <c r="I30" s="31"/>
      <c r="J30" s="31"/>
      <c r="K30" s="32" t="str">
        <f>IF(OR(I30="",J30=""),"",I30*J30)</f>
        <v/>
      </c>
      <c r="L30" s="33" t="str">
        <f>IF(K30="","",K30*1.19)</f>
        <v/>
      </c>
    </row>
    <row r="31" spans="1:12" ht="15" customHeight="1" x14ac:dyDescent="0.25">
      <c r="A31" s="23"/>
      <c r="B31" s="13" t="s">
        <v>56</v>
      </c>
      <c r="C31" s="51" t="s">
        <v>57</v>
      </c>
      <c r="D31" s="52"/>
      <c r="E31" s="52"/>
      <c r="F31" s="52"/>
      <c r="G31" s="53"/>
      <c r="H31" s="31"/>
      <c r="I31" s="31"/>
      <c r="J31" s="31"/>
      <c r="K31" s="32" t="str">
        <f>IF(OR(I31="",J31=""),"",I31*J31)</f>
        <v/>
      </c>
      <c r="L31" s="33" t="str">
        <f>IF(K31="","",K31*1.19)</f>
        <v/>
      </c>
    </row>
    <row r="32" spans="1:12" ht="25.5" customHeight="1" thickBot="1" x14ac:dyDescent="0.3">
      <c r="A32" s="23"/>
      <c r="B32" s="13" t="s">
        <v>58</v>
      </c>
      <c r="C32" s="51" t="s">
        <v>59</v>
      </c>
      <c r="D32" s="52"/>
      <c r="E32" s="52"/>
      <c r="F32" s="52"/>
      <c r="G32" s="53"/>
      <c r="H32" s="31"/>
      <c r="I32" s="31"/>
      <c r="J32" s="31"/>
      <c r="K32" s="32" t="str">
        <f>IF(OR(I32="",J32=""),"",I32*J32)</f>
        <v/>
      </c>
      <c r="L32" s="33" t="str">
        <f>IF(K32="","",K32*1.19)</f>
        <v/>
      </c>
    </row>
    <row r="33" spans="1:12" ht="16.5" customHeight="1" thickBot="1" x14ac:dyDescent="0.3">
      <c r="A33" s="54" t="s">
        <v>60</v>
      </c>
      <c r="B33" s="49"/>
      <c r="C33" s="49"/>
      <c r="D33" s="49"/>
      <c r="E33" s="49"/>
      <c r="F33" s="49"/>
      <c r="G33" s="50"/>
      <c r="H33" s="3"/>
      <c r="I33" s="3"/>
      <c r="J33" s="3"/>
      <c r="K33" s="34">
        <f>SUM(K30:K32)</f>
        <v>0</v>
      </c>
      <c r="L33" s="35">
        <f>SUM(L30:L32)</f>
        <v>0</v>
      </c>
    </row>
    <row r="34" spans="1:12" ht="15" customHeight="1" thickBot="1" x14ac:dyDescent="0.25">
      <c r="A34" s="2"/>
    </row>
    <row r="35" spans="1:12" ht="54.75" customHeight="1" thickBot="1" x14ac:dyDescent="0.3">
      <c r="A35" s="15" t="s">
        <v>6</v>
      </c>
      <c r="B35" s="30"/>
      <c r="C35" s="48" t="s">
        <v>7</v>
      </c>
      <c r="D35" s="49"/>
      <c r="E35" s="49"/>
      <c r="F35" s="49"/>
      <c r="G35" s="50"/>
      <c r="H35" s="16" t="s">
        <v>8</v>
      </c>
      <c r="I35" s="16" t="s">
        <v>9</v>
      </c>
      <c r="J35" s="30" t="s">
        <v>10</v>
      </c>
      <c r="K35" s="30" t="s">
        <v>11</v>
      </c>
      <c r="L35" s="17" t="s">
        <v>12</v>
      </c>
    </row>
    <row r="36" spans="1:12" ht="54" customHeight="1" x14ac:dyDescent="0.25">
      <c r="A36" s="22" t="s">
        <v>61</v>
      </c>
      <c r="B36" s="12" t="s">
        <v>62</v>
      </c>
      <c r="C36" s="62"/>
      <c r="D36" s="63"/>
      <c r="E36" s="63"/>
      <c r="F36" s="63"/>
      <c r="G36" s="64"/>
      <c r="H36" s="58" t="s">
        <v>63</v>
      </c>
      <c r="I36" s="59"/>
      <c r="J36" s="59"/>
      <c r="K36" s="59"/>
      <c r="L36" s="60"/>
    </row>
    <row r="37" spans="1:12" ht="15" customHeight="1" x14ac:dyDescent="0.25">
      <c r="A37" s="23"/>
      <c r="B37" s="13" t="s">
        <v>64</v>
      </c>
      <c r="C37" s="51" t="s">
        <v>65</v>
      </c>
      <c r="D37" s="52"/>
      <c r="E37" s="52"/>
      <c r="F37" s="52"/>
      <c r="G37" s="53"/>
      <c r="H37" s="31"/>
      <c r="I37" s="31"/>
      <c r="J37" s="31"/>
      <c r="K37" s="32" t="str">
        <f t="shared" ref="K37:K42" si="2">IF(OR(I37="",J37=""),"",I37*J37)</f>
        <v/>
      </c>
      <c r="L37" s="33" t="str">
        <f t="shared" ref="L37:L42" si="3">IF(K37="","",K37*1.19)</f>
        <v/>
      </c>
    </row>
    <row r="38" spans="1:12" ht="15" customHeight="1" x14ac:dyDescent="0.25">
      <c r="A38" s="23"/>
      <c r="B38" s="13" t="s">
        <v>66</v>
      </c>
      <c r="C38" s="51" t="s">
        <v>67</v>
      </c>
      <c r="D38" s="52"/>
      <c r="E38" s="52"/>
      <c r="F38" s="52"/>
      <c r="G38" s="53"/>
      <c r="H38" s="31"/>
      <c r="I38" s="31"/>
      <c r="J38" s="31"/>
      <c r="K38" s="32" t="str">
        <f t="shared" si="2"/>
        <v/>
      </c>
      <c r="L38" s="33" t="str">
        <f t="shared" si="3"/>
        <v/>
      </c>
    </row>
    <row r="39" spans="1:12" ht="15" customHeight="1" x14ac:dyDescent="0.25">
      <c r="A39" s="23"/>
      <c r="B39" s="13" t="s">
        <v>68</v>
      </c>
      <c r="C39" s="51" t="s">
        <v>69</v>
      </c>
      <c r="D39" s="52"/>
      <c r="E39" s="52"/>
      <c r="F39" s="52"/>
      <c r="G39" s="53"/>
      <c r="H39" s="31"/>
      <c r="I39" s="31"/>
      <c r="J39" s="31"/>
      <c r="K39" s="32" t="str">
        <f t="shared" si="2"/>
        <v/>
      </c>
      <c r="L39" s="33" t="str">
        <f t="shared" si="3"/>
        <v/>
      </c>
    </row>
    <row r="40" spans="1:12" ht="15" customHeight="1" x14ac:dyDescent="0.25">
      <c r="A40" s="23"/>
      <c r="B40" s="13" t="s">
        <v>70</v>
      </c>
      <c r="C40" s="51" t="s">
        <v>71</v>
      </c>
      <c r="D40" s="52"/>
      <c r="E40" s="52"/>
      <c r="F40" s="52"/>
      <c r="G40" s="53"/>
      <c r="H40" s="31"/>
      <c r="I40" s="31"/>
      <c r="J40" s="31"/>
      <c r="K40" s="32" t="str">
        <f t="shared" si="2"/>
        <v/>
      </c>
      <c r="L40" s="33" t="str">
        <f t="shared" si="3"/>
        <v/>
      </c>
    </row>
    <row r="41" spans="1:12" ht="15" customHeight="1" x14ac:dyDescent="0.25">
      <c r="A41" s="23"/>
      <c r="B41" s="13"/>
      <c r="C41" s="51" t="s">
        <v>72</v>
      </c>
      <c r="D41" s="52"/>
      <c r="E41" s="52"/>
      <c r="F41" s="52"/>
      <c r="G41" s="53"/>
      <c r="H41" s="31"/>
      <c r="I41" s="31"/>
      <c r="J41" s="31"/>
      <c r="K41" s="32" t="str">
        <f t="shared" si="2"/>
        <v/>
      </c>
      <c r="L41" s="33" t="str">
        <f t="shared" si="3"/>
        <v/>
      </c>
    </row>
    <row r="42" spans="1:12" ht="25.5" customHeight="1" thickBot="1" x14ac:dyDescent="0.3">
      <c r="A42" s="23"/>
      <c r="B42" s="13"/>
      <c r="C42" s="51" t="s">
        <v>72</v>
      </c>
      <c r="D42" s="52"/>
      <c r="E42" s="52"/>
      <c r="F42" s="52"/>
      <c r="G42" s="53"/>
      <c r="H42" s="31"/>
      <c r="I42" s="31"/>
      <c r="J42" s="31"/>
      <c r="K42" s="32" t="str">
        <f t="shared" si="2"/>
        <v/>
      </c>
      <c r="L42" s="33" t="str">
        <f t="shared" si="3"/>
        <v/>
      </c>
    </row>
    <row r="43" spans="1:12" ht="16.5" customHeight="1" thickBot="1" x14ac:dyDescent="0.3">
      <c r="A43" s="54" t="s">
        <v>62</v>
      </c>
      <c r="B43" s="49"/>
      <c r="C43" s="49"/>
      <c r="D43" s="49"/>
      <c r="E43" s="49"/>
      <c r="F43" s="49"/>
      <c r="G43" s="50"/>
      <c r="H43" s="3"/>
      <c r="I43" s="3"/>
      <c r="J43" s="3"/>
      <c r="K43" s="34">
        <f>SUM(K37:K42)</f>
        <v>0</v>
      </c>
      <c r="L43" s="35">
        <f>SUM(L37:L42)</f>
        <v>0</v>
      </c>
    </row>
    <row r="44" spans="1:12" ht="15.75" customHeight="1" thickBot="1" x14ac:dyDescent="0.3">
      <c r="A44" s="5"/>
      <c r="B44" s="14"/>
      <c r="C44" s="7"/>
      <c r="D44" s="7"/>
      <c r="E44" s="7"/>
      <c r="F44" s="7"/>
      <c r="G44" s="7"/>
      <c r="H44" s="6"/>
      <c r="I44" s="6"/>
      <c r="J44" s="6"/>
      <c r="K44" s="6"/>
      <c r="L44" s="6"/>
    </row>
    <row r="45" spans="1:12" ht="48" customHeight="1" thickBot="1" x14ac:dyDescent="0.3">
      <c r="A45" s="15" t="s">
        <v>6</v>
      </c>
      <c r="B45" s="30"/>
      <c r="C45" s="48" t="s">
        <v>7</v>
      </c>
      <c r="D45" s="49"/>
      <c r="E45" s="49"/>
      <c r="F45" s="49"/>
      <c r="G45" s="50"/>
      <c r="H45" s="16" t="s">
        <v>8</v>
      </c>
      <c r="I45" s="16" t="s">
        <v>9</v>
      </c>
      <c r="J45" s="30" t="s">
        <v>10</v>
      </c>
      <c r="K45" s="30" t="s">
        <v>11</v>
      </c>
      <c r="L45" s="17" t="s">
        <v>12</v>
      </c>
    </row>
    <row r="46" spans="1:12" ht="54" customHeight="1" x14ac:dyDescent="0.25">
      <c r="A46" s="22" t="s">
        <v>73</v>
      </c>
      <c r="B46" s="12" t="s">
        <v>74</v>
      </c>
      <c r="C46" s="62"/>
      <c r="D46" s="63"/>
      <c r="E46" s="63"/>
      <c r="F46" s="63"/>
      <c r="G46" s="64"/>
      <c r="H46" s="58" t="s">
        <v>75</v>
      </c>
      <c r="I46" s="59"/>
      <c r="J46" s="59"/>
      <c r="K46" s="59"/>
      <c r="L46" s="60"/>
    </row>
    <row r="47" spans="1:12" ht="28.5" customHeight="1" x14ac:dyDescent="0.25">
      <c r="A47" s="23"/>
      <c r="B47" s="13" t="s">
        <v>64</v>
      </c>
      <c r="C47" s="51" t="s">
        <v>76</v>
      </c>
      <c r="D47" s="52"/>
      <c r="E47" s="52"/>
      <c r="F47" s="52"/>
      <c r="G47" s="53"/>
      <c r="H47" s="36" t="s">
        <v>77</v>
      </c>
      <c r="I47" s="31"/>
      <c r="J47" s="31" t="s">
        <v>78</v>
      </c>
      <c r="K47" s="32" t="str">
        <f t="shared" ref="K47:K52" si="4">IF(OR(I47="",J47=""),"",I47*J47)</f>
        <v/>
      </c>
      <c r="L47" s="33" t="str">
        <f t="shared" ref="L47:L52" si="5">IF(K47="","",K47*1.19)</f>
        <v/>
      </c>
    </row>
    <row r="48" spans="1:12" ht="27" customHeight="1" x14ac:dyDescent="0.25">
      <c r="A48" s="23"/>
      <c r="B48" s="13" t="s">
        <v>66</v>
      </c>
      <c r="C48" s="51" t="s">
        <v>79</v>
      </c>
      <c r="D48" s="52"/>
      <c r="E48" s="52"/>
      <c r="F48" s="52"/>
      <c r="G48" s="53"/>
      <c r="H48" s="36" t="s">
        <v>80</v>
      </c>
      <c r="I48" s="31"/>
      <c r="J48" s="31" t="s">
        <v>81</v>
      </c>
      <c r="K48" s="32" t="str">
        <f t="shared" si="4"/>
        <v/>
      </c>
      <c r="L48" s="33" t="str">
        <f t="shared" si="5"/>
        <v/>
      </c>
    </row>
    <row r="49" spans="1:12" ht="15" customHeight="1" x14ac:dyDescent="0.25">
      <c r="A49" s="23"/>
      <c r="B49" s="13" t="s">
        <v>68</v>
      </c>
      <c r="C49" s="51" t="s">
        <v>82</v>
      </c>
      <c r="D49" s="52"/>
      <c r="E49" s="52"/>
      <c r="F49" s="52"/>
      <c r="G49" s="53"/>
      <c r="H49" s="31" t="s">
        <v>83</v>
      </c>
      <c r="I49" s="31"/>
      <c r="J49" s="31"/>
      <c r="K49" s="32" t="str">
        <f t="shared" si="4"/>
        <v/>
      </c>
      <c r="L49" s="33" t="str">
        <f t="shared" si="5"/>
        <v/>
      </c>
    </row>
    <row r="50" spans="1:12" ht="15" customHeight="1" x14ac:dyDescent="0.25">
      <c r="A50" s="23"/>
      <c r="B50" s="13" t="s">
        <v>70</v>
      </c>
      <c r="C50" s="51" t="s">
        <v>84</v>
      </c>
      <c r="D50" s="52"/>
      <c r="E50" s="52"/>
      <c r="F50" s="52"/>
      <c r="G50" s="53"/>
      <c r="H50" s="31"/>
      <c r="I50" s="31"/>
      <c r="J50" s="31"/>
      <c r="K50" s="32" t="str">
        <f t="shared" si="4"/>
        <v/>
      </c>
      <c r="L50" s="33" t="str">
        <f t="shared" si="5"/>
        <v/>
      </c>
    </row>
    <row r="51" spans="1:12" ht="15" customHeight="1" x14ac:dyDescent="0.25">
      <c r="A51" s="23"/>
      <c r="B51" s="13"/>
      <c r="C51" s="51" t="s">
        <v>72</v>
      </c>
      <c r="D51" s="52"/>
      <c r="E51" s="52"/>
      <c r="F51" s="52"/>
      <c r="G51" s="53"/>
      <c r="H51" s="31"/>
      <c r="I51" s="31"/>
      <c r="J51" s="31"/>
      <c r="K51" s="32" t="str">
        <f t="shared" si="4"/>
        <v/>
      </c>
      <c r="L51" s="33" t="str">
        <f t="shared" si="5"/>
        <v/>
      </c>
    </row>
    <row r="52" spans="1:12" ht="25.5" customHeight="1" thickBot="1" x14ac:dyDescent="0.3">
      <c r="A52" s="23"/>
      <c r="B52" s="13"/>
      <c r="C52" s="51" t="s">
        <v>72</v>
      </c>
      <c r="D52" s="52"/>
      <c r="E52" s="52"/>
      <c r="F52" s="52"/>
      <c r="G52" s="53"/>
      <c r="H52" s="31"/>
      <c r="I52" s="31"/>
      <c r="J52" s="31"/>
      <c r="K52" s="32" t="str">
        <f t="shared" si="4"/>
        <v/>
      </c>
      <c r="L52" s="33" t="str">
        <f t="shared" si="5"/>
        <v/>
      </c>
    </row>
    <row r="53" spans="1:12" ht="16.5" customHeight="1" thickBot="1" x14ac:dyDescent="0.3">
      <c r="A53" s="54" t="s">
        <v>74</v>
      </c>
      <c r="B53" s="49"/>
      <c r="C53" s="49"/>
      <c r="D53" s="49"/>
      <c r="E53" s="49"/>
      <c r="F53" s="49"/>
      <c r="G53" s="50"/>
      <c r="H53" s="3"/>
      <c r="I53" s="3"/>
      <c r="J53" s="3"/>
      <c r="K53" s="34">
        <f>SUM(K47:K52)</f>
        <v>0</v>
      </c>
      <c r="L53" s="35">
        <f>SUM(L47:L52)</f>
        <v>0</v>
      </c>
    </row>
    <row r="54" spans="1:12" ht="15.75" customHeight="1" thickBot="1" x14ac:dyDescent="0.3">
      <c r="A54" s="5"/>
      <c r="B54" s="14"/>
      <c r="C54" s="7"/>
      <c r="D54" s="7"/>
      <c r="E54" s="7"/>
      <c r="F54" s="7"/>
      <c r="G54" s="7"/>
      <c r="H54" s="6"/>
      <c r="I54" s="6"/>
      <c r="J54" s="6"/>
      <c r="K54" s="6"/>
      <c r="L54" s="6"/>
    </row>
    <row r="55" spans="1:12" ht="54.75" customHeight="1" thickBot="1" x14ac:dyDescent="0.3">
      <c r="A55" s="15" t="s">
        <v>6</v>
      </c>
      <c r="B55" s="30"/>
      <c r="C55" s="48" t="s">
        <v>7</v>
      </c>
      <c r="D55" s="49"/>
      <c r="E55" s="49"/>
      <c r="F55" s="49"/>
      <c r="G55" s="50"/>
      <c r="H55" s="16" t="s">
        <v>8</v>
      </c>
      <c r="I55" s="16" t="s">
        <v>9</v>
      </c>
      <c r="J55" s="30" t="s">
        <v>10</v>
      </c>
      <c r="K55" s="30" t="s">
        <v>11</v>
      </c>
      <c r="L55" s="17" t="s">
        <v>12</v>
      </c>
    </row>
    <row r="56" spans="1:12" ht="83.25" customHeight="1" x14ac:dyDescent="0.25">
      <c r="A56" s="22" t="s">
        <v>85</v>
      </c>
      <c r="B56" s="12" t="s">
        <v>86</v>
      </c>
      <c r="C56" s="62"/>
      <c r="D56" s="63"/>
      <c r="E56" s="63"/>
      <c r="F56" s="63"/>
      <c r="G56" s="64"/>
      <c r="H56" s="58" t="s">
        <v>87</v>
      </c>
      <c r="I56" s="59"/>
      <c r="J56" s="59"/>
      <c r="K56" s="59"/>
      <c r="L56" s="60"/>
    </row>
    <row r="57" spans="1:12" ht="15" customHeight="1" x14ac:dyDescent="0.25">
      <c r="A57" s="23"/>
      <c r="B57" s="13" t="s">
        <v>88</v>
      </c>
      <c r="C57" s="51" t="s">
        <v>89</v>
      </c>
      <c r="D57" s="52"/>
      <c r="E57" s="52"/>
      <c r="F57" s="52"/>
      <c r="G57" s="53"/>
      <c r="H57" s="31"/>
      <c r="I57" s="31"/>
      <c r="J57" s="31"/>
      <c r="K57" s="32" t="str">
        <f t="shared" ref="K57:K66" si="6">IF(OR(I57="",J57=""),"",I57*J57)</f>
        <v/>
      </c>
      <c r="L57" s="33" t="str">
        <f t="shared" ref="L57:L66" si="7">IF(K57="","",K57*1.19)</f>
        <v/>
      </c>
    </row>
    <row r="58" spans="1:12" ht="14.25" customHeight="1" x14ac:dyDescent="0.25">
      <c r="A58" s="23"/>
      <c r="B58" s="13" t="s">
        <v>90</v>
      </c>
      <c r="C58" s="51" t="s">
        <v>91</v>
      </c>
      <c r="D58" s="52"/>
      <c r="E58" s="52"/>
      <c r="F58" s="52"/>
      <c r="G58" s="53"/>
      <c r="H58" s="31"/>
      <c r="I58" s="31"/>
      <c r="J58" s="31"/>
      <c r="K58" s="32" t="str">
        <f t="shared" si="6"/>
        <v/>
      </c>
      <c r="L58" s="33" t="str">
        <f t="shared" si="7"/>
        <v/>
      </c>
    </row>
    <row r="59" spans="1:12" ht="15" customHeight="1" x14ac:dyDescent="0.25">
      <c r="A59" s="23"/>
      <c r="B59" s="13" t="s">
        <v>92</v>
      </c>
      <c r="C59" s="51" t="s">
        <v>93</v>
      </c>
      <c r="D59" s="52"/>
      <c r="E59" s="52"/>
      <c r="F59" s="52"/>
      <c r="G59" s="53"/>
      <c r="H59" s="31"/>
      <c r="I59" s="31"/>
      <c r="J59" s="31"/>
      <c r="K59" s="32" t="str">
        <f t="shared" si="6"/>
        <v/>
      </c>
      <c r="L59" s="33" t="str">
        <f t="shared" si="7"/>
        <v/>
      </c>
    </row>
    <row r="60" spans="1:12" ht="15" customHeight="1" x14ac:dyDescent="0.25">
      <c r="A60" s="23"/>
      <c r="B60" s="13" t="s">
        <v>94</v>
      </c>
      <c r="C60" s="51" t="s">
        <v>95</v>
      </c>
      <c r="D60" s="52"/>
      <c r="E60" s="52"/>
      <c r="F60" s="52"/>
      <c r="G60" s="53"/>
      <c r="H60" s="31"/>
      <c r="I60" s="31"/>
      <c r="J60" s="31"/>
      <c r="K60" s="32" t="str">
        <f t="shared" si="6"/>
        <v/>
      </c>
      <c r="L60" s="33" t="str">
        <f t="shared" si="7"/>
        <v/>
      </c>
    </row>
    <row r="61" spans="1:12" ht="27.75" customHeight="1" x14ac:dyDescent="0.25">
      <c r="A61" s="23"/>
      <c r="B61" s="13" t="s">
        <v>96</v>
      </c>
      <c r="C61" s="51" t="s">
        <v>97</v>
      </c>
      <c r="D61" s="52"/>
      <c r="E61" s="52"/>
      <c r="F61" s="52"/>
      <c r="G61" s="53"/>
      <c r="H61" s="31"/>
      <c r="I61" s="31"/>
      <c r="J61" s="31"/>
      <c r="K61" s="32" t="str">
        <f t="shared" si="6"/>
        <v/>
      </c>
      <c r="L61" s="33" t="str">
        <f t="shared" si="7"/>
        <v/>
      </c>
    </row>
    <row r="62" spans="1:12" ht="27.75" customHeight="1" x14ac:dyDescent="0.25">
      <c r="A62" s="23"/>
      <c r="B62" s="13" t="s">
        <v>98</v>
      </c>
      <c r="C62" s="51" t="s">
        <v>99</v>
      </c>
      <c r="D62" s="52"/>
      <c r="E62" s="52"/>
      <c r="F62" s="52"/>
      <c r="G62" s="53"/>
      <c r="H62" s="31"/>
      <c r="I62" s="31"/>
      <c r="J62" s="31"/>
      <c r="K62" s="32" t="str">
        <f t="shared" si="6"/>
        <v/>
      </c>
      <c r="L62" s="33" t="str">
        <f t="shared" si="7"/>
        <v/>
      </c>
    </row>
    <row r="63" spans="1:12" ht="39" customHeight="1" x14ac:dyDescent="0.25">
      <c r="A63" s="23"/>
      <c r="B63" s="13" t="s">
        <v>100</v>
      </c>
      <c r="C63" s="51" t="s">
        <v>101</v>
      </c>
      <c r="D63" s="52"/>
      <c r="E63" s="52"/>
      <c r="F63" s="52"/>
      <c r="G63" s="53"/>
      <c r="H63" s="31"/>
      <c r="I63" s="31"/>
      <c r="J63" s="31"/>
      <c r="K63" s="32" t="str">
        <f t="shared" si="6"/>
        <v/>
      </c>
      <c r="L63" s="33" t="str">
        <f t="shared" si="7"/>
        <v/>
      </c>
    </row>
    <row r="64" spans="1:12" ht="82.5" customHeight="1" x14ac:dyDescent="0.25">
      <c r="A64" s="23"/>
      <c r="B64" s="13" t="s">
        <v>102</v>
      </c>
      <c r="C64" s="51" t="s">
        <v>103</v>
      </c>
      <c r="D64" s="52"/>
      <c r="E64" s="52"/>
      <c r="F64" s="52"/>
      <c r="G64" s="53"/>
      <c r="H64" s="31"/>
      <c r="I64" s="31"/>
      <c r="J64" s="31"/>
      <c r="K64" s="32" t="str">
        <f t="shared" si="6"/>
        <v/>
      </c>
      <c r="L64" s="33" t="str">
        <f t="shared" si="7"/>
        <v/>
      </c>
    </row>
    <row r="65" spans="1:12" ht="79.5" customHeight="1" x14ac:dyDescent="0.25">
      <c r="A65" s="23"/>
      <c r="B65" s="13" t="s">
        <v>104</v>
      </c>
      <c r="C65" s="51" t="s">
        <v>105</v>
      </c>
      <c r="D65" s="52"/>
      <c r="E65" s="52"/>
      <c r="F65" s="52"/>
      <c r="G65" s="53"/>
      <c r="H65" s="31"/>
      <c r="I65" s="31"/>
      <c r="J65" s="31"/>
      <c r="K65" s="32" t="str">
        <f t="shared" si="6"/>
        <v/>
      </c>
      <c r="L65" s="33" t="str">
        <f t="shared" si="7"/>
        <v/>
      </c>
    </row>
    <row r="66" spans="1:12" ht="45.75" customHeight="1" thickBot="1" x14ac:dyDescent="0.3">
      <c r="A66" s="23"/>
      <c r="B66" s="13" t="s">
        <v>106</v>
      </c>
      <c r="C66" s="51" t="s">
        <v>107</v>
      </c>
      <c r="D66" s="52"/>
      <c r="E66" s="52"/>
      <c r="F66" s="52"/>
      <c r="G66" s="53"/>
      <c r="H66" s="31"/>
      <c r="I66" s="31"/>
      <c r="J66" s="31"/>
      <c r="K66" s="32" t="str">
        <f t="shared" si="6"/>
        <v/>
      </c>
      <c r="L66" s="33" t="str">
        <f t="shared" si="7"/>
        <v/>
      </c>
    </row>
    <row r="67" spans="1:12" ht="16.5" customHeight="1" thickBot="1" x14ac:dyDescent="0.3">
      <c r="A67" s="54" t="s">
        <v>108</v>
      </c>
      <c r="B67" s="49"/>
      <c r="C67" s="49"/>
      <c r="D67" s="49"/>
      <c r="E67" s="49"/>
      <c r="F67" s="49"/>
      <c r="G67" s="50"/>
      <c r="H67" s="3"/>
      <c r="I67" s="3"/>
      <c r="J67" s="3"/>
      <c r="K67" s="34">
        <f>SUM(K57:K66)</f>
        <v>0</v>
      </c>
      <c r="L67" s="35">
        <f>SUM(L57:L66)</f>
        <v>0</v>
      </c>
    </row>
    <row r="69" spans="1:12" ht="15" customHeight="1" thickBot="1" x14ac:dyDescent="0.25"/>
    <row r="70" spans="1:12" ht="19.5" customHeight="1" thickBot="1" x14ac:dyDescent="0.3">
      <c r="A70" s="29" t="s">
        <v>6</v>
      </c>
      <c r="B70" s="61" t="s">
        <v>109</v>
      </c>
      <c r="C70" s="49"/>
      <c r="D70" s="49"/>
      <c r="E70" s="49"/>
      <c r="F70" s="49"/>
      <c r="G70" s="49"/>
      <c r="H70" s="49"/>
      <c r="I70" s="49"/>
      <c r="J70" s="50"/>
      <c r="K70" s="8" t="s">
        <v>11</v>
      </c>
      <c r="L70" s="9" t="s">
        <v>12</v>
      </c>
    </row>
    <row r="71" spans="1:12" ht="15" customHeight="1" x14ac:dyDescent="0.25">
      <c r="A71" s="24"/>
      <c r="B71" s="62" t="s">
        <v>110</v>
      </c>
      <c r="C71" s="63"/>
      <c r="D71" s="63"/>
      <c r="E71" s="63"/>
      <c r="F71" s="63"/>
      <c r="G71" s="63"/>
      <c r="H71" s="63"/>
      <c r="I71" s="63"/>
      <c r="J71" s="64"/>
      <c r="K71" s="37">
        <f>SUM(K9:K25)</f>
        <v>0</v>
      </c>
      <c r="L71" s="38">
        <f>SUM(L9:L25)</f>
        <v>0</v>
      </c>
    </row>
    <row r="72" spans="1:12" ht="15.75" customHeight="1" thickBot="1" x14ac:dyDescent="0.3">
      <c r="A72" s="25"/>
      <c r="B72" s="65" t="s">
        <v>111</v>
      </c>
      <c r="C72" s="52"/>
      <c r="D72" s="52"/>
      <c r="E72" s="52"/>
      <c r="F72" s="52"/>
      <c r="G72" s="52"/>
      <c r="H72" s="52"/>
      <c r="I72" s="52"/>
      <c r="J72" s="53"/>
      <c r="K72" s="39">
        <f>K33</f>
        <v>0</v>
      </c>
      <c r="L72" s="40">
        <f>L33</f>
        <v>0</v>
      </c>
    </row>
    <row r="73" spans="1:12" ht="15" customHeight="1" x14ac:dyDescent="0.25">
      <c r="A73" s="25"/>
      <c r="B73" s="65" t="s">
        <v>112</v>
      </c>
      <c r="C73" s="52"/>
      <c r="D73" s="52"/>
      <c r="E73" s="52"/>
      <c r="F73" s="52"/>
      <c r="G73" s="52"/>
      <c r="H73" s="52"/>
      <c r="I73" s="52"/>
      <c r="J73" s="53"/>
      <c r="K73" s="39">
        <f>K43</f>
        <v>0</v>
      </c>
      <c r="L73" s="40">
        <f>L43</f>
        <v>0</v>
      </c>
    </row>
    <row r="74" spans="1:12" ht="15.75" customHeight="1" thickBot="1" x14ac:dyDescent="0.3">
      <c r="A74" s="26"/>
      <c r="B74" s="66" t="s">
        <v>113</v>
      </c>
      <c r="C74" s="67"/>
      <c r="D74" s="67"/>
      <c r="E74" s="67"/>
      <c r="F74" s="67"/>
      <c r="G74" s="67"/>
      <c r="H74" s="67"/>
      <c r="I74" s="67"/>
      <c r="J74" s="68"/>
      <c r="K74" s="41">
        <f>K53</f>
        <v>0</v>
      </c>
      <c r="L74" s="42">
        <f>L53</f>
        <v>0</v>
      </c>
    </row>
    <row r="75" spans="1:12" ht="19.5" customHeight="1" thickBot="1" x14ac:dyDescent="0.3">
      <c r="A75" s="29"/>
      <c r="B75" s="61" t="s">
        <v>114</v>
      </c>
      <c r="C75" s="49"/>
      <c r="D75" s="49"/>
      <c r="E75" s="49"/>
      <c r="F75" s="49"/>
      <c r="G75" s="49"/>
      <c r="H75" s="49"/>
      <c r="I75" s="49"/>
      <c r="J75" s="50"/>
      <c r="K75" s="43">
        <f>SUM(K71:K74)</f>
        <v>0</v>
      </c>
      <c r="L75" s="44">
        <f>SUM(L71:L74)</f>
        <v>0</v>
      </c>
    </row>
    <row r="77" spans="1:12" ht="15" customHeight="1" thickBot="1" x14ac:dyDescent="0.25"/>
    <row r="78" spans="1:12" ht="39" customHeight="1" x14ac:dyDescent="0.25">
      <c r="A78" s="18"/>
      <c r="B78" s="19"/>
      <c r="C78" s="72"/>
      <c r="D78" s="73"/>
    </row>
    <row r="79" spans="1:12" ht="15.75" customHeight="1" thickBot="1" x14ac:dyDescent="0.3">
      <c r="A79" s="20" t="s">
        <v>115</v>
      </c>
      <c r="B79" s="21" t="s">
        <v>116</v>
      </c>
      <c r="C79" s="70" t="s">
        <v>117</v>
      </c>
      <c r="D79" s="71"/>
    </row>
  </sheetData>
  <sheetProtection algorithmName="SHA-512" hashValue="MXpHcpnun4haNrcxp/K3C1cLlnOkdc2vLeGqXGu1B/pEDF9bVCqA76ajRV+dhxcXnxL4OWIaRfi3Yfi2j9XZjQ==" saltValue="2xZ8ZjA5BsnELkKVIHWBlw==" spinCount="100000" sheet="1" formatCells="0" formatColumns="0" formatRows="0" insertColumns="0" insertRows="0" deleteColumns="0" deleteRows="0" selectLockedCells="1" sort="0" autoFilter="0"/>
  <mergeCells count="76">
    <mergeCell ref="H29:L29"/>
    <mergeCell ref="C24:G24"/>
    <mergeCell ref="C42:G42"/>
    <mergeCell ref="C5:G5"/>
    <mergeCell ref="C45:G45"/>
    <mergeCell ref="C14:G14"/>
    <mergeCell ref="A43:G43"/>
    <mergeCell ref="B73:J73"/>
    <mergeCell ref="C20:G20"/>
    <mergeCell ref="H6:L6"/>
    <mergeCell ref="C10:G10"/>
    <mergeCell ref="C16:G16"/>
    <mergeCell ref="C25:G25"/>
    <mergeCell ref="C22:G22"/>
    <mergeCell ref="A6:G6"/>
    <mergeCell ref="A5:B5"/>
    <mergeCell ref="C7:G7"/>
    <mergeCell ref="A53:G53"/>
    <mergeCell ref="C58:G58"/>
    <mergeCell ref="H46:L46"/>
    <mergeCell ref="C50:G50"/>
    <mergeCell ref="C63:G63"/>
    <mergeCell ref="C41:G41"/>
    <mergeCell ref="H36:L36"/>
    <mergeCell ref="C55:G55"/>
    <mergeCell ref="C62:G62"/>
    <mergeCell ref="C49:G49"/>
    <mergeCell ref="H56:L56"/>
    <mergeCell ref="C78:D78"/>
    <mergeCell ref="A67:G67"/>
    <mergeCell ref="C65:G65"/>
    <mergeCell ref="C47:G47"/>
    <mergeCell ref="C51:G51"/>
    <mergeCell ref="C11:G11"/>
    <mergeCell ref="C36:G36"/>
    <mergeCell ref="C61:G61"/>
    <mergeCell ref="C79:D79"/>
    <mergeCell ref="C64:G64"/>
    <mergeCell ref="C29:G29"/>
    <mergeCell ref="C35:G35"/>
    <mergeCell ref="C31:G31"/>
    <mergeCell ref="C15:G15"/>
    <mergeCell ref="C18:G18"/>
    <mergeCell ref="C30:G30"/>
    <mergeCell ref="B75:J75"/>
    <mergeCell ref="C39:G39"/>
    <mergeCell ref="C52:G52"/>
    <mergeCell ref="C23:G23"/>
    <mergeCell ref="C8:G8"/>
    <mergeCell ref="C48:G48"/>
    <mergeCell ref="C17:G17"/>
    <mergeCell ref="B72:J72"/>
    <mergeCell ref="C32:G32"/>
    <mergeCell ref="C38:G38"/>
    <mergeCell ref="B71:J71"/>
    <mergeCell ref="B70:J70"/>
    <mergeCell ref="B74:J74"/>
    <mergeCell ref="C40:G40"/>
    <mergeCell ref="C9:G9"/>
    <mergeCell ref="C56:G56"/>
    <mergeCell ref="A1:L1"/>
    <mergeCell ref="C28:G28"/>
    <mergeCell ref="C66:G66"/>
    <mergeCell ref="A26:G26"/>
    <mergeCell ref="C57:G57"/>
    <mergeCell ref="C37:G37"/>
    <mergeCell ref="C19:G19"/>
    <mergeCell ref="H5:L5"/>
    <mergeCell ref="C13:G13"/>
    <mergeCell ref="A33:G33"/>
    <mergeCell ref="H8:L8"/>
    <mergeCell ref="C59:G59"/>
    <mergeCell ref="C21:G21"/>
    <mergeCell ref="C12:G12"/>
    <mergeCell ref="C46:G46"/>
    <mergeCell ref="C60:G60"/>
  </mergeCells>
  <pageMargins left="0.70866141732283472" right="0.70866141732283472" top="0.74803149606299213" bottom="0.74803149606299213" header="0.31496062992125978" footer="0.31496062992125978"/>
  <pageSetup paperSize="9" scale="61" fitToHeight="5" orientation="landscape"/>
  <headerFooter>
    <oddHeader>&amp;LBerlinische Galerie&amp;CAusschreibung Microsoft 365&amp;RVergabenummer: 2026-07-1111-01</oddHeader>
    <oddFooter>&amp;RS. &amp;P von &amp;N</oddFooter>
  </headerFooter>
  <rowBreaks count="3" manualBreakCount="3">
    <brk id="17" max="11" man="1"/>
    <brk id="44" max="16383" man="1"/>
    <brk id="68" max="16383" man="1"/>
  </rowBreaks>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Susana Saez</dc:creator>
  <cp:lastModifiedBy>Jacob, Cindy</cp:lastModifiedBy>
  <cp:lastPrinted>2026-07-30T10:41:36Z</cp:lastPrinted>
  <dcterms:created xsi:type="dcterms:W3CDTF">2026-06-08T12:26:48Z</dcterms:created>
  <dcterms:modified xsi:type="dcterms:W3CDTF">2026-07-31T13:23:25Z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2026-07-29T15:15:39Z</vt:filetime>
  </property>
</Properties>
</file>