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https://fichtnergmbh-my.sharepoint.com/personal/jan_schulte_fmc_fichtner_de/Documents/Projekte/EWE AG/"/>
    </mc:Choice>
  </mc:AlternateContent>
  <xr:revisionPtr revIDLastSave="1172" documentId="13_ncr:1_{4CE55E08-FE84-4047-AAD3-77F75A06DAF2}" xr6:coauthVersionLast="47" xr6:coauthVersionMax="47" xr10:uidLastSave="{19C726E6-1EF3-4C0A-8601-F7590B46A651}"/>
  <bookViews>
    <workbookView xWindow="-110" yWindow="-10910" windowWidth="19420" windowHeight="10300" tabRatio="676" activeTab="1" xr2:uid="{00000000-000D-0000-FFFF-FFFF00000000}"/>
  </bookViews>
  <sheets>
    <sheet name="Zuschlagskriterien_Los1_S4Unity" sheetId="11" r:id="rId1"/>
    <sheet name="Zuschlagskriterien_Los2_S4Unity" sheetId="12" r:id="rId2"/>
    <sheet name="Bewertungsschema offene Fragen" sheetId="2" r:id="rId3"/>
    <sheet name="Bewertungsschema Berater CV" sheetId="8" r:id="rId4"/>
  </sheets>
  <externalReferences>
    <externalReference r:id="rId5"/>
  </externalReferences>
  <definedNames>
    <definedName name="jein">[1]Hilfsblatt!$F$2:$F$3</definedName>
    <definedName name="Kat">[1]Hilfsblatt!$D$2:$D$6</definedName>
    <definedName name="Lose">[1]Hilfsblatt!$G$2:$G$9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12" l="1"/>
  <c r="J27" i="12"/>
  <c r="J26" i="12"/>
  <c r="J25" i="12"/>
  <c r="J24" i="12"/>
  <c r="J23" i="12"/>
  <c r="J22" i="12"/>
  <c r="J21" i="12"/>
  <c r="J20" i="12"/>
  <c r="J19" i="12"/>
  <c r="J18" i="12"/>
  <c r="J14" i="12"/>
  <c r="J13" i="12"/>
  <c r="J12" i="12"/>
  <c r="J11" i="12"/>
  <c r="J10" i="12"/>
  <c r="J9" i="12"/>
  <c r="J8" i="12"/>
  <c r="J6" i="12"/>
  <c r="J5" i="12"/>
  <c r="J61" i="11"/>
  <c r="J60" i="11"/>
  <c r="J59" i="11"/>
  <c r="J58" i="11"/>
  <c r="J57" i="11"/>
  <c r="J56" i="11"/>
  <c r="J55" i="11"/>
  <c r="J54" i="11"/>
  <c r="J53" i="11"/>
  <c r="J52" i="11"/>
  <c r="J51" i="11"/>
  <c r="J50" i="11"/>
  <c r="J48" i="11"/>
  <c r="J47" i="11"/>
  <c r="J46" i="11"/>
  <c r="J42" i="11"/>
  <c r="J41" i="11"/>
  <c r="J40" i="11"/>
  <c r="J39" i="11"/>
  <c r="J38" i="11"/>
  <c r="J37" i="11"/>
  <c r="J25" i="11"/>
  <c r="J23" i="11"/>
  <c r="J22" i="11"/>
  <c r="J21" i="11"/>
  <c r="J20" i="11"/>
  <c r="J19" i="11"/>
  <c r="J14" i="11"/>
  <c r="J13" i="11"/>
  <c r="J12" i="11"/>
  <c r="J11" i="11"/>
  <c r="J10" i="11"/>
  <c r="J9" i="11"/>
  <c r="J8" i="11"/>
  <c r="J6" i="11"/>
  <c r="J5" i="11"/>
  <c r="J16" i="12" l="1"/>
  <c r="J43" i="11"/>
</calcChain>
</file>

<file path=xl/sharedStrings.xml><?xml version="1.0" encoding="utf-8"?>
<sst xmlns="http://schemas.openxmlformats.org/spreadsheetml/2006/main" count="194" uniqueCount="128">
  <si>
    <t>07_Zuschlagskriterien_25_8516 Los 1</t>
  </si>
  <si>
    <t>Ebene 1</t>
  </si>
  <si>
    <t>Ebene 2</t>
  </si>
  <si>
    <t>Ebene 3</t>
  </si>
  <si>
    <t>Bewertung</t>
  </si>
  <si>
    <t xml:space="preserve">Gewichtung </t>
  </si>
  <si>
    <t xml:space="preserve">Gewich-tung </t>
  </si>
  <si>
    <t>Bewertungskriterien</t>
  </si>
  <si>
    <t>anwendbares Bewertungsschema</t>
  </si>
  <si>
    <t>1. Fachlicher Teil</t>
  </si>
  <si>
    <r>
      <t xml:space="preserve">1.1 Lösungsskizze:
"Projektmanagement"
</t>
    </r>
    <r>
      <rPr>
        <sz val="9"/>
        <rFont val="Arial"/>
        <family val="2"/>
      </rPr>
      <t>max. 10 DIN A 4 Seiten exklusive Berater CV</t>
    </r>
  </si>
  <si>
    <t>1.1.1 Es ist in der Lösungsskizze darzustellen: Ein konkreter zielführender Vorschlag zur Projektaufbauorganisation, zur Aktivitätenplanung, zu den einzusetzenden Projekt-Tools und den einzusetzenden Steuerungsmechanismen unter den vom Auftraggeber vorgegebenen Rahmenbedingungen in der Anlage B_Leistungsbeschreibung_Los1 .
Dazu gehören u.a. auch die Definition konkret benötigter Rollen mit ihren jeweiligen Verantwortlichkeiten, Aufgaben und Qualifikationen (RACI). Es ist dabei klar erkennbar, welche Rollen durch den/die Bieter/-gemeinschaft und welche durch den Auftraggeber zu besetzen sind. 
Der/Die Bieter/-gemeinschaft stellt mögliche Schwächen/Risiken der S/4HANA-Transformation für die EWE AG dar und gibt Empfehlungen auf Basis seiner Projekterfahrungen. 
Vorschläge für Ergänzungen und weitere Konkretisierungen zu den aus den Ausschreibungsunterlagen hervorgehenden Festlegungen (Projektaufbauorganisation, Meilensteinplan, Projektrollen, Projektstools und Steuerungsmechanismen) werden erwartet.
Zudem wird erwartet, dass auf Projektbeschleuniger (z.B. Einsatz von KI) eingegangen und dargestellt wird, inwieweit beispielsweise der Umsetzungszeitplan verkürzt werden kann.</t>
  </si>
  <si>
    <t>Bewertungsschema offene Fragen</t>
  </si>
  <si>
    <t>1.1.2 Der/die für die übergeordnete Projektleitung des/der Bieter/-gemeinschaft vorgesehene Berater/in besitzt aus seiner/ihrer Berufshistorie heraus ableitbare mehrjährige Erfahrung in der Leitung von vergleichbaren Projekten und steht mit vollständiger Kapazität für das Projektvorhaben zur Verfügung.</t>
  </si>
  <si>
    <t>Bewertungsschema Berater CV</t>
  </si>
  <si>
    <t>1.1.3  Der/die Bieter/-gemeinschaft stellt dar, wie eine fortlaufende Einbindung von Prüfern, Betriebsrats-, Datenschutz- und IT-Sicherheits-Gremien des Auftraggeber sichergestellt wird.</t>
  </si>
  <si>
    <t>1.1.4 Der/die Bieter/-gemeinschaft stellt dar, wie insbs. die Komplexität der Umsysteme und Begleitthemen erfasst und umgesetzt werden, wie z.B. Sales and Service Cloud, SAP PI, SAP BW etc.</t>
  </si>
  <si>
    <t>1.1.5 Der/die Bieter/-gemeinschaft stellt das Risikomanagementkonzepts dar. Zusätzlich soll auf die Maßnahmen zur Risikoerkennung, -bewertung, -minderung und -steuerung Bezug genommen werden und die Bewertung spezifischer Risiken und Gegenmaßnahmen.</t>
  </si>
  <si>
    <r>
      <t xml:space="preserve">1.2 Lösungsskizze:
"Transformationsansatz und Zielarchitektur"
</t>
    </r>
    <r>
      <rPr>
        <sz val="9"/>
        <color rgb="FF000000"/>
        <rFont val="Arial"/>
        <family val="2"/>
      </rPr>
      <t>max. 8 DIN A 4 Seiten exklusive Berater CV</t>
    </r>
  </si>
  <si>
    <t>1.2.1 Es ist in der Lösungsskizze darzustellen: Methodische Eignung und Erfahrung in SAP‑S/4HANA‑Transformationsprojekten. Die Lösungsskizze stellt ein nachvollziehbares SAP‑S/4HANA‑Transformationsvorgehen dar - auf Basis eines Selective-Greenfield‑Ansatzes, einschließlich der Konzeption und Umsetzung einer standardnahen, zukunftsfähigen Zielarchitektur sowie der Einbettung in bestehende, historisch gewachsene und heterogene Konzern‑IT‑ und Prozessarchitekturen unter Berücksichtigung von End‑to‑End‑Prozessen, Schnittstellen sowie systemübergreifenden Abhängigkeiten.</t>
  </si>
  <si>
    <t>1.2.2 Clean‑Core‑ und Custom‑Code‑Kompetenz: Die Lösungsskizze beinhaltet ein nachvollziehbares Vorgehen in der systematischen Bewertung, Migration oder Ablösung von SAP‑Eigenentwicklungen, einschließlich der Sicherstellung der S/4‑Readiness von Custom Code. Dies umfasst ebenso die Konzeption und Umsetzung von Side‑by‑Side‑Entwicklungen auf der SAP Business Technology Platform (BTP) mit dem Ziel eines Clean‑Core‑Ansatzes, einschließlich der fachlichen und technischen Abwägung zwischen Ablösung der "EWE-Best Practice"-Lösung durch SAP-Standard, direkter Übernahme und entkoppelter Erweiterung der SAP‑S/4HANA‑Kernsysteme.</t>
  </si>
  <si>
    <t>1.2.3 Branchen‑ und Prozesskompetenz Bau &amp; Instandhaltung: Die Lösungsskizze berücksichtigt die Spezifika von Bau‑ und Instandhaltungsprozessen unter SAP S/4HANA, insbesondere mit den Modulen SAP PS, PPM, SD und PM, einschließlich der Ablösung bzw. Integration bestehender Lösungen in standardnahe Zielprozesse.</t>
  </si>
  <si>
    <t>1.2.4 Die Lösungsskizze beinhaltet die Analyse, Bewertung und Berücksichtigung von Architektur‑, Integrations‑ und Abhängigkeitsrisiken im Rahmen der Konzeption und Planung der SAP‑Zielarchitektur. Dies umfasst insbesondere auch die Komplexität von Transformationsprojekten, in denen parallele Vorhaben sowie Änderungen an Umsystemen zu berücksichtigen waren und stellt das Vorgehen im Umgang mit daraus resultierenden Anforderungen und Auswirkungen auf SAP‑Schnittstellen dar.</t>
  </si>
  <si>
    <r>
      <rPr>
        <sz val="9"/>
        <color rgb="FF000000"/>
        <rFont val="Arial"/>
      </rPr>
      <t>1.2.5 Qualifizierte Projektressourcen für Clean‑Core‑konforme Erweiterungen und Integration: 
Der Bieter stellt sicher, dass die im Projekt eingesetzten Ressourcen über die erforderlichen fachlichen, technischen und methodischen Qualifikationen entsprechend den Punkten 1.2.1 bis 1.2.4 verfügen und während der relevanten Projektphasen in ausreichendem Umfang verfügbar sind, um die Umsetzung konform zu den IT‑Leitplanken und Rahmenbedingungen zur Umsetzung sicherzustellen.</t>
    </r>
  </si>
  <si>
    <r>
      <rPr>
        <b/>
        <sz val="9"/>
        <color rgb="FF000000"/>
        <rFont val="Arial"/>
      </rPr>
      <t xml:space="preserve">1.3 Lösungsskizze 
"Design-Phase"
</t>
    </r>
    <r>
      <rPr>
        <sz val="9"/>
        <color rgb="FF000000"/>
        <rFont val="Arial"/>
      </rPr>
      <t>max. 4 DIN A 4 Seiten exklusive Berater CV</t>
    </r>
  </si>
  <si>
    <t>1.3.1 Der/die Bieter/-gemeinschaft stellt in der Lösungsskizze ein strukturiertes, praxiserprobtes Vorgehen für die Design‑Phase dar und erläutert, wie fachliche und technische Detailkonzeption, offene Punkte sowie Entscheidungs‑ und Freigabepunkte systematisch und nachvollziehbar bearbeitet werden.</t>
  </si>
  <si>
    <t>1.3.2 Der/die Bieter/-gemeinschaft beschreibt in der Lösungsskizze die zentralen Ergebnisse der Design‑Phase und zeigt auf, wie diese als prüf‑, versionier‑ und abnahmefähige Design‑Artefakte erstellt werden, die als belastbare Grundlage für Umsetzung, Migration und weitere Projektphasen dienen.</t>
  </si>
  <si>
    <t>1.3.3 Der/die Bieter/-gemeinschaft stellt in der Lösungsskizze dar, wie ERP‑Konzerntemplate‑Vorgaben, Umsysteme sowie Integrations‑ und Clean‑Core‑Leitplanken in der Design‑Phase berücksichtigt und in nachvollziehbare Design‑ und Entscheidungsgrundlagen für den Auftraggeber überführt werden.</t>
  </si>
  <si>
    <t>1.3.4 Der/die Berater/in besitzt aus seiner/ihrer Berufshistorie heraus ableitbare mehrjährige Erfahrung in der Konzeption und Durchführung des Themas in vergleichbaren Projekten und steht mit vollständiger Kapazität für das Projektvorhaben zur Verfügung.</t>
  </si>
  <si>
    <r>
      <rPr>
        <b/>
        <sz val="9"/>
        <color rgb="FF000000"/>
        <rFont val="Arial"/>
      </rPr>
      <t xml:space="preserve">1.4 Lösungsskizze:
"Bau (Standard)"
</t>
    </r>
    <r>
      <rPr>
        <sz val="9"/>
        <color rgb="FF000000"/>
        <rFont val="Arial"/>
      </rPr>
      <t>max. 10 DIN A 4 Seiten exklusive Berater CV</t>
    </r>
  </si>
  <si>
    <t>1.4.1 Schnittstellenintegration zum Vorsystem (Angebot/Auftrag anlegen mit Geschäftspartnern und technischen Objekten):
Bewertet wird ein nachvollziehbares Konzept und Vorgehen zur Umsetzung einer stabilen standardnahen Schnittstellenintegration zwischen Vorsystem und SAP S/4HANA (inkl. Anlage/Änderung von Angebot und Auftrag, Geschäftspartnerdaten sowie technischen Objekten). Maßgeblich sind zu berücksichtigen: API-/Middleware-Ansatz, Monitoring, Fehlerhandling und Datenkonsistenz.</t>
  </si>
  <si>
    <t>1.4.2 Integration zu internen Prozessen (End-to-End Hausanschlussbau): Bewertet wird, wie gut der Bieter den Prozess „Standard Hausanschlussbau“ über alle Sparten Strom, Gas, Wasser und TK durchgängig im Zielsystem abbildet und in angrenzende interne Prozesse integriert (z.B. Genehmigungen/Workflows, Material/Disposition, Leistungserfassung, Abrechnung). Positiv gewertet werden Fit-to-Standard-Ansatz, geringe Individualentwicklung, klare Prozessverantwortlichkeiten (Rollen/Rechte) und belastbare Umsetzungsartefakte (Blueprint/Fit-Gap).</t>
  </si>
  <si>
    <t>1.4.3 Abwicklung von Weiterberechnungsaufträgen: Bewertet wird die Lösungsskizze, Weiterberechnungen revisionssicher und transparent abzubilden (Ermittlung/Zuordnung von Kosten, Weiterbelastungslogik, Abrechnungs- und Fakturaablauf, FI/CO-Integration). Höher bewertet werden nachvollziehbare Lösungskonzepte im SAP-Standard, saubere Beleg-/Nachvollziehbarkeit (Audit-Trail) sowie ein Lösungsbeispiel aus vergleichbaren Weiterberechnungs-/Umlage-Szenarien.</t>
  </si>
  <si>
    <t>1.4.4 Beratererfahrung (Teamqualität &amp; Projektnachweise): Bewertet werden Qualifikation, Projekterfahrung und Verfügbarkeit des konkret angebotenen Teams im Kontext SAP S/4HANA und vergleichbarer Hausanschluss-/Bau-/Versorgerprozesse. Maßgeblich sind belastbare CVs (Rollen, Dauer, Aufgaben), einschlägige Zertifizierungen, Referenzen (inkl. Ansprechpartner) sowie ein stimmiges Staffing-/Onboarding-Konzept zur Sicherstellung von Kontinuität und Know-how-Transfer.</t>
  </si>
  <si>
    <r>
      <rPr>
        <b/>
        <sz val="9"/>
        <color rgb="FF000000"/>
        <rFont val="Arial"/>
      </rPr>
      <t xml:space="preserve">1.5 Lösungsskizze:
"Bau (Nicht-Standard)"
</t>
    </r>
    <r>
      <rPr>
        <sz val="9"/>
        <color rgb="FF000000"/>
        <rFont val="Arial"/>
      </rPr>
      <t>max. 10 DIN A 4 Seiten exklusive Berater CV</t>
    </r>
  </si>
  <si>
    <t>1.5.1 Die Lösungsskizze lässt eine zielführende Vorgehensweise erkennen und beschreibt die Kostenkalkulation ausgehend vom PS‑Projekt und den PS-Vorgängen.</t>
  </si>
  <si>
    <t>1.5.2 Die Lösungsskizze lässt eine zielführende Vorgehensweise erkennen und beschreibt ein Projektdeckblatt, das die für eine Baumaßnahme wesentlichen Informationen aus dem PPM‑ und dem PS‑Projekt auf einen Blick bündelt.</t>
  </si>
  <si>
    <t>1.5.3 Die Lösungsskizze lässt eine zielführende Vorgehensweise erkennen und beschreibt ein Kanban‑Board für PPM‑Projekte und ‑Aufgaben.</t>
  </si>
  <si>
    <t>1.5.4 Der/die Berater/in besitzt aus seiner/ihrer Berufshistorie heraus ableitbare mehrjährige Erfahrung in der Konzeption und Durchführung des fachlichen Themas in vergleichbaren Projekten und steht mit vollständiger Kapazität für das Projektvorhaben zur Verfügung.</t>
  </si>
  <si>
    <r>
      <rPr>
        <b/>
        <sz val="9"/>
        <color rgb="FF000000"/>
        <rFont val="Arial"/>
      </rPr>
      <t xml:space="preserve">1.6 Lösungsskizze:
"Instandhaltung"
</t>
    </r>
    <r>
      <rPr>
        <sz val="9"/>
        <color rgb="FF000000"/>
        <rFont val="Arial"/>
      </rPr>
      <t>max. 10 DIN A 4 Seiten</t>
    </r>
  </si>
  <si>
    <t>1.6.1 Die Lösungsskizze stellt das neue SAP S/4HANA Phasenmodell dar und erläutert die einzelnen Phasen einschließlich wesentlicher Aktivitäten und Ergebnisse. Es soll die Einbindung der Phasensteuercodes mit dargestellt werden.</t>
  </si>
  <si>
    <t>1.6.2 Die Lösungsskizze stellt die Anlagenstruktur, ein Auftrags- und Meldungsmonitoring im Dashboard Charakter dar.</t>
  </si>
  <si>
    <t>1.6.3 Die Lösungsskizze zeigt eine vollständige Auftragsbearbeitung durch externe Dienstleister (Externe Software), inkl. der automatischen Befüllung der SAP-Aufträge mit Leistungspositionen und Preisen.</t>
  </si>
  <si>
    <t>1.6.4 Der/die Berater/in besitzt aus seiner/ihrer Berufshistorie heraus ableitbare mehrjährige Erfahrung in der Konzeption und Durchführung des fachlichen Themas in vergleichbaren Projekten und steht mit vollständiger Kapazität für das Projektvorhaben zur Verfügung.</t>
  </si>
  <si>
    <r>
      <rPr>
        <b/>
        <sz val="9"/>
        <color rgb="FF000000"/>
        <rFont val="Arial"/>
      </rPr>
      <t xml:space="preserve">1.7 Lösungsskizze:
"Integration mit den kaufmännischen Prozessen"
</t>
    </r>
    <r>
      <rPr>
        <sz val="9"/>
        <color rgb="FF000000"/>
        <rFont val="Arial"/>
      </rPr>
      <t>max. 5 DIN A 4 Seiten exklusive Berater CV</t>
    </r>
  </si>
  <si>
    <t>1.7.1 Die Lösungsskizze stellt das Kooperationsmodell zwischen den technischen und kaufmännischen Prozessen dar und erläutert wie mit Vorgaben aus dem kaufmännischen Konzern-Template umgegangen wird.</t>
  </si>
  <si>
    <t>1.7.2 Der/die Berater/in besitzt aus seiner/ihrer Berufshistorie heraus ableitbare mehrjährige Erfahrung in der Konzeption und Durchführung des fachlichen Themas in vergleichbaren Projekten und steht mit vollständiger Kapazität für das Projektvorhaben zur Verfügung.</t>
  </si>
  <si>
    <r>
      <rPr>
        <b/>
        <sz val="9"/>
        <color rgb="FF000000"/>
        <rFont val="Arial"/>
      </rPr>
      <t xml:space="preserve">1.8 Lösungsskizze:
"Migration"
</t>
    </r>
    <r>
      <rPr>
        <sz val="9"/>
        <color rgb="FF000000"/>
        <rFont val="Arial"/>
      </rPr>
      <t>max. 5 DIN A 4 Seiten exklusive Berater CV</t>
    </r>
  </si>
  <si>
    <t>1.8.1 Die Lösungsskizze zeigt nachvollziehbar und mit Unterstützung passender Beispiele ein geeignetes Vorgehen für die Durchführung komplexer SAP‑S/4HANA‑Migrationen auf, insbesondere im Hinblick auf selektive Migration von SAP‑ECC‑Systemen, den Umgang mit großen Datenvolumina sowie die Berücksichtigung komplexer Objektstrukturen und Abhängigkeiten.</t>
  </si>
  <si>
    <t>1.8.2 Bewährte Migrationsmethodik und Tool‑Kompetenz: Der Bieter verfügt über ein strukturiertes und bewährtes Migrationsvorgehen inkl. SAP‑nahen Migrationswerkzeugen. Die Lösungsskizze zeigt ein geeignetes technisches Vorgehen, das insbesondere Komplexität, Datenqualität, Validierung, Abnahme sowie Fehler‑ und Abweichungsmanagement berücksichtigt.</t>
  </si>
  <si>
    <t>1.8.3 Die Lösungsskizze zeigt nachvollziehbar, wie die Migration von SAP‑EAM‑Objekten (PM/PS), insbesondere technischen Plätzen, Equipments, Wartungsplänen, Aufträgen und Meldungen, strukturiert und konsistent durchgeführt wird und wie dabei fachliche Abhängigkeiten und Datenkonsistenz sichergestellt werden.</t>
  </si>
  <si>
    <t>1.8.4 Qualifizierte Berater und gesicherte Kapazitäten: Es ist erkennbar, welche Berater/innen für Konfiguration, Test und Durchführung der Migration einsetzen will. Die vorhandenen Erfahrungen und Kenntnisse der Entwickler/innen sind aus ihren Profilen ableitbar, lassen die Qualifikation für diese Tätigkeiten erkennen und steht mit vollständiger Kapazität für das Projektvorhaben zur Verfügung.</t>
  </si>
  <si>
    <r>
      <rPr>
        <b/>
        <sz val="9"/>
        <color rgb="FF000000"/>
        <rFont val="Arial"/>
      </rPr>
      <t xml:space="preserve">1.9 Lösungsskizze 
"Cut Over"
</t>
    </r>
    <r>
      <rPr>
        <i/>
        <sz val="9"/>
        <color rgb="FF000000"/>
        <rFont val="Arial"/>
      </rPr>
      <t xml:space="preserve">
</t>
    </r>
    <r>
      <rPr>
        <sz val="9"/>
        <color rgb="FF000000"/>
        <rFont val="Arial"/>
      </rPr>
      <t>max. 4 DIN A 4 Seiten exklusive Berater CV</t>
    </r>
  </si>
  <si>
    <t>1.9.1 Die Lösungsskizze zeigt nachvollziehbar die Planung, Koordination und Steuerung des Cut‑Over‑ und Go‑Live‑Managements in Transformationsprojekten mit hoher fachlicher und organisatorischer Komplexität auf.
Dabei werden insbesondere die Struktur und der Ablauf der Cut‑Over‑Phase und ihrer Vorbereitung dargestellt (einschließlich technischem und Business Cut‑Over) sowie integrierte Cut‑Over‑Planung, Freeze‑Phasen, Risikomanagement, Monitoring, Eskalation und geeignete Rollback‑Strategien berücksichtigt.</t>
  </si>
  <si>
    <t>1.9.2 Erfahrener Cut‑Over‑Manager mit exklusiver Projektverfügbarkeit: Der/die für das Cut-Over-Management vorgesehene Berater/in besitzt eine hohe Kommunikations- und Durchsetzungsfähigkeit, bringt aus seiner/ihrer Berufshistorie heraus ableitbare mehrjährige Erfahrung in der Planung und Durchführung des Cut-Over-Plans (inkl. Release‑, Übergabe‑ und Risikomanagement) in vergleichbaren Projekten mit und steht exklusiv während der Cut-Over Phase und ihrer Vorbereitung für das Projektvorhaben zur Verfügung.</t>
  </si>
  <si>
    <r>
      <rPr>
        <b/>
        <sz val="9"/>
        <color rgb="FF000000"/>
        <rFont val="Arial"/>
      </rPr>
      <t xml:space="preserve">1.10 Lösungsskizze 
"Hypercare und Stabilisierung"
</t>
    </r>
    <r>
      <rPr>
        <i/>
        <sz val="9"/>
        <color rgb="FF000000"/>
        <rFont val="Arial"/>
      </rPr>
      <t xml:space="preserve">
</t>
    </r>
    <r>
      <rPr>
        <sz val="9"/>
        <color rgb="FF000000"/>
        <rFont val="Arial"/>
      </rPr>
      <t>max. 4 DIN A 4 Seiten exklusive Berater CV</t>
    </r>
  </si>
  <si>
    <t>1.10.1 Die Lösungsskizze zeigt nachvollziehbar ein schlüssiges Hypercare‑ und Stabilisierungskonzept auf, insbesondere zur nahtlosen Anbindung an den Cut‑Over, zum strukturierten Fehler‑ und Incident‑Handling, zu Governance‑, Eskalations‑ und Reportingstrukturen sowie zu klaren Abschluss‑ und Übergabekriterien in den Regelbetrieb (AMS).
Darüber hinaus werden projektspezifische Risiken in der Hypercare‑ und Stabilisierungsphase sowie geeignete Maßnahmen zu deren Minimierung dargestellt.</t>
  </si>
  <si>
    <t>1.10.2. Ressourcen‑, Eskalations‑ und Übergabekonzept für den sicheren Übergang in den Regelbetrieb: Der Bieter stellt dar, wie während der Hypercare‑Phase eine hohe operative Reaktionsfähigkeit sichergestellt wird, insbesondere durch geeignete Ressourcen‑ und Verfügbarkeitskonzepte (u.a. duchgängige Entwicklerkapazitäten während der gesamten Projektlaufzeit), klare Entscheidungs‑ und Eskalationswege sowie ein strukturiertes Shadowing‑ und Wissenstransfer‑Vorgehen zur stabilen Übergabe in den AMS‑Betrieb.</t>
  </si>
  <si>
    <r>
      <t xml:space="preserve">1.11 Lösungsskizze
"Usablitiy"
</t>
    </r>
    <r>
      <rPr>
        <sz val="9"/>
        <color rgb="FF000000"/>
        <rFont val="Arial"/>
      </rPr>
      <t xml:space="preserve">
</t>
    </r>
    <r>
      <rPr>
        <sz val="9"/>
        <color rgb="FF000000"/>
        <rFont val="Arial"/>
        <family val="2"/>
      </rPr>
      <t>max. 2 DIN A 4 Seiten exklusive Berater CV</t>
    </r>
  </si>
  <si>
    <t xml:space="preserve">1.11.1 Fiori-first-Ansatz: Bewertet wird, inwieweit die Lösungsskizze konsequent einen Fiori-first-Ansatz verfolgt und die SAP-Fiori-Design-Guidelines unter Berücksichtigung rollenbasierter, prozessnaher und intuitiver Benutzeroberflächen umsetzt. Positiv gewertet werden klare Konzepte zur Reduzierung von Komplexität, zur Unterstützung von End-to-End-Prozessen sowie zur Steigerung der Anwenderakzeptanz. </t>
  </si>
  <si>
    <t>1.11.2 Nachhaltigkeit: Der Bieter zeigt ein Konzept zur Erweiterbarkeit und zur nachhaltigen Nutzung von Standard-Fiori-Apps nach dem GoLive vor. Der Bieter stellt dar, wie es gelingen kann, nicht in alte Gewohnheiten (Nutzung der GUI-Transaktionen) zu verfallen.</t>
  </si>
  <si>
    <t>Bieterpräsentation</t>
  </si>
  <si>
    <t>Die Anforderungen an die Bieterpräsentation werden mit Einladung zur Bieterpräsentation bekanntgegeben.</t>
  </si>
  <si>
    <t>-</t>
  </si>
  <si>
    <t>2. Kaufmännischer Teil</t>
  </si>
  <si>
    <t>2.1 Preisschwelle</t>
  </si>
  <si>
    <t>Preisschwelle</t>
  </si>
  <si>
    <t xml:space="preserve">Der Bieter mit dem jeweils niedrigsten
Angebotspreis erhält eine Bewertung von 100 Punkten.
Die Preise aller anderen Bieter werden in Relation zum niedrigsten Preis gesetzt.		</t>
  </si>
  <si>
    <t>2.2 Tagessätze</t>
  </si>
  <si>
    <t>Projektleiter - Senior</t>
  </si>
  <si>
    <t>Projektleiter - Professional</t>
  </si>
  <si>
    <t>PMO - Professional</t>
  </si>
  <si>
    <t>PMO - Junior</t>
  </si>
  <si>
    <t>Technical Lead - Senior</t>
  </si>
  <si>
    <t>Technical Lead - Professional</t>
  </si>
  <si>
    <t>Business Analyst - Senior</t>
  </si>
  <si>
    <t>Business Analyst - Professional</t>
  </si>
  <si>
    <t>Business Analyst - Junior</t>
  </si>
  <si>
    <t>Entwickler - Senior</t>
  </si>
  <si>
    <t>Entwickler - Professional</t>
  </si>
  <si>
    <t>Entwickler - Junior</t>
  </si>
  <si>
    <t>Migrationsmanager - Senior</t>
  </si>
  <si>
    <t>Migrationsmanager - Professional</t>
  </si>
  <si>
    <t>Cut-Over-Manager - Senior</t>
  </si>
  <si>
    <t>Cut-Over-Manager - Professional</t>
  </si>
  <si>
    <t>07_Zuschlagskriterien_25_8516 Los 2</t>
  </si>
  <si>
    <r>
      <t xml:space="preserve">1.1 Lösungsskizze:
"Testing"
</t>
    </r>
    <r>
      <rPr>
        <i/>
        <sz val="9"/>
        <color rgb="FF000000"/>
        <rFont val="Arial"/>
      </rPr>
      <t xml:space="preserve">
</t>
    </r>
    <r>
      <rPr>
        <sz val="9"/>
        <color rgb="FF000000"/>
        <rFont val="Arial"/>
        <family val="2"/>
      </rPr>
      <t>max. 5 DIN A 4 Seiten exklusive Berater CV</t>
    </r>
  </si>
  <si>
    <t>1.1.1 Testmanagement und Governance: Der Bieter stellt in der Lösungsskizze das Vorgehen des Testmanagements dar, einschließlich der Teststrategie, der Testorganisation, der Teststufen, Testautomatisierung, der Rollen‑ und Verantwortlichkeitsverteilung, der Einbindung migrations‑ und cut‑over‑relevanter Tests sowie des Monitorings und KPI‑Reportings.
Zudem wird erwartet, dass auf Projektbeschleuniger (z.B. Einsatz von KI) eingegangen und dargestellt wird, inwieweit beispielsweise der Umsetzungszeitplan verkürzt werden kann.</t>
  </si>
  <si>
    <t>1.1.2 Testfall- und Fehlermanagement: Der Bieter stellt in der Lösungsskizze dar, wie ein strukturiertes Testfall‑ und Fehlermanagement umgesetzt wird, insbesondere zur Sicherstellung einer vollständigen End‑to‑End‑Prozessabdeckung, zur Durchführung funktionaler und nicht‑funktionaler Tests sowie zur operativen Steuerung, Durchführung und Qualitätssicherung der Tests.</t>
  </si>
  <si>
    <t>1.1.3 Testinfrastruktur und Tooling: Der Bieter stellt in der Lösungsskizze dar, wie Testumgebungen und Testdaten geplant, abgestimmt und eingesetzt werden sowie wie eine vollständige, revisionssichere Dokumentation der Testergebnisse und eine Tool‑unterstützte Testdurchführung (inkl. Integration in bestehende Werkzeuge) sichergestellt werden.</t>
  </si>
  <si>
    <t>1.1.4 Erfahrener Test Manager: Der/die für das Test-Management vorgesehene Berater/in besitzt aus seiner/ihrer Berufshistorie heraus ableitbare mehrjährige Erfahrung in der Planung und Durchführung des Test-Managements in vergleichbaren Projekten.</t>
  </si>
  <si>
    <r>
      <t xml:space="preserve">1.2 Lösungsskizze:
"Schulungen"
</t>
    </r>
    <r>
      <rPr>
        <i/>
        <sz val="9"/>
        <rFont val="Arial"/>
        <family val="2"/>
      </rPr>
      <t xml:space="preserve">
</t>
    </r>
    <r>
      <rPr>
        <sz val="9"/>
        <rFont val="Arial"/>
        <family val="2"/>
      </rPr>
      <t>max. 7 DIN A 4 Seiten exklusive Berater CV</t>
    </r>
  </si>
  <si>
    <t>1.2.1 Der/die Bieter/-gemeinschaft stellt in der Lösungsskizze ein auf die Projektphasen abgestimmtes und teilnehmerorientieres Schulungskonzept vor.</t>
  </si>
  <si>
    <t>1.2.2 Die Lösungsskizze lässt einen hohen Innovationsgrad eines Schulungskonzeptes erkennen. Dieser bezieht sich auf den Einsatz neuer und kreativer Ansätze, Methoden und Technologien, um das Lernen effektiver und ansprechender zu gestalten.
Zudem wird erwartet, dass auf Projektbeschleuniger (z.B. Einsatz von KI) eingegangen und dargestellt wird, inwieweit beispielsweise der Umsetzungszeitplan verkürzt werden kann.</t>
  </si>
  <si>
    <r>
      <t xml:space="preserve">1.3 Lösungsskizze:
"Change Management"
</t>
    </r>
    <r>
      <rPr>
        <i/>
        <sz val="9"/>
        <rFont val="Arial"/>
        <family val="2"/>
      </rPr>
      <t xml:space="preserve">
</t>
    </r>
    <r>
      <rPr>
        <sz val="9"/>
        <rFont val="Arial"/>
        <family val="2"/>
      </rPr>
      <t>max. 7 DIN A 4 Seiten exklusive Berater CV</t>
    </r>
  </si>
  <si>
    <t>1.3.1 Der/die Bieter/-gemeinschaft beschreibt in der Lösungsskizze ein projektspezifisches, strukturiertes Change‑Management‑Konzept und leitet die wesentlichen organisatorischen, fachlichen und kulturellen Herausforderungen der SAP‑S/4HANA‑Transformation ab.</t>
  </si>
  <si>
    <t>1.3.2 Der/die Bieter/-gemeinschaft stellt in der Lösungsskizze ein praxiserprobtes methodisches Vorgehensmodell des Change Managements dar, inkl. Phasenlogik, eingesetzter Instrumente und Maßnahmen sowie einer nachvollziehbaren Begründung für den Einsatz eines eigenen Standard‑ oder projektspezifisch angepassten Modells.
Zudem wird erwartet, dass auf Projektbeschleuniger (z.B. Einsatz von KI) eingegangen und dargestellt wird, inwieweit beispielsweise der Umsetzungszeitplan verkürzt werden kann.</t>
  </si>
  <si>
    <t>1.3.3 Der/die Bieter/-gemeinschaft beschreibt in der Lösungsskizze Rollen, Verantwortlichkeiten und Schnittstellen des Change Managements und deren Einbindung in Projekt‑ und Governance‑Strukturen. Dabei ist sicherzustellen, dass Steuerungs‑, Entscheidungs‑ und Erfolgsverantwortung im Einklang mit der übergreifenden RACI-Matrix einhergeht</t>
  </si>
  <si>
    <t>1.3.4 Der/die Bieter/-gemeinschaft stellt in der Lösungsskizze dar, wie Wirksamkeit und Fortschritt des Change Managements gemessen werden und wie die nachhaltige Verankerung der Veränderungen über Go‑Live und Hypercare hinaus.</t>
  </si>
  <si>
    <t>1.3.5 Erfahrener Change Manager: Der/die für das Change-Management vorgesehene Berater/in besitzt aus seiner/ihrer Berufshistorie heraus ableitbare mehrjährige Erfahrung in der Planung und Durchführung des Change-Managements in vergleichbaren Projekten.</t>
  </si>
  <si>
    <t>2.1 Tagessätze</t>
  </si>
  <si>
    <t>Business Transformation Lead - Senior</t>
  </si>
  <si>
    <t>Business Transformation Lead - Junior</t>
  </si>
  <si>
    <t>Test Manager - Senior</t>
  </si>
  <si>
    <t>Test Manager - Professional</t>
  </si>
  <si>
    <t>Test Manager - Junior</t>
  </si>
  <si>
    <t>Training Manager - Senior</t>
  </si>
  <si>
    <t>Training Manager - Professional</t>
  </si>
  <si>
    <t>Training Manager - Junior</t>
  </si>
  <si>
    <t>Change Manager - Senior</t>
  </si>
  <si>
    <t>Change Manager - Professional</t>
  </si>
  <si>
    <t>Change Manager - Junior</t>
  </si>
  <si>
    <t>Allgemeines Bewertungsschema für offene Fragen:</t>
  </si>
  <si>
    <t>Note</t>
  </si>
  <si>
    <t>Anforderungen</t>
  </si>
  <si>
    <t>Die bereitgestellten Unterlagen / Antworten belegen, dass die Anforderungen praxisnah und weitgehend erfüllt sind. Die Ausführungen zeigen, dass auf die Anforderungen konkret und nicht abstrahierend oder pauschal eingegangen worden ist. Die in der Abfrage aufgeführten Aspekte/Kriterien sind vollständig (in Anzahl und Inhalt) in der Antwort berücksichtigt, geforderte Beispiele sind enthalten.</t>
  </si>
  <si>
    <t>Gute Erfüllung der Anforderungen aus Note 1; Kriterien wie bei Note 1 aber ein Kriterium ganz oder teilweise nicht erfüllt; ggf. geforderte Beispiele sind nur teilweise enthalten aber von guter Qualität und Relevanz.</t>
  </si>
  <si>
    <t>Befriedigende Erfüllung der Anforderungen aus Note 1; Kriterien wie bei Note 1 aber zwei Kriterien ganz oder teilweise nicht erfüllt; ggf. geforderte Beispiele sind nur teilweise enthalten und von befriedigender Qualität und Relevanz.</t>
  </si>
  <si>
    <t>Ausreichende Erfüllung der Anforderungen aus Note 1; Kriterien wie bei Note 1 aber drei Kriterien ganz oder teilweise nicht erfüllt; ggf. geforderte Beispiele sind nur teilweise enthalten und von ausreichender Qualität und Relevanz.</t>
  </si>
  <si>
    <t>Geringe Erfüllung der Anforderungen aus Note 1; Kriterien wie bei Note 1 aber vier Kriterien ganz oder teilweise nicht erfüllt; ggf. geforderte Beispiele sind nur teilweise enthalten und von geringer Qualität und Relevanz.</t>
  </si>
  <si>
    <t>Keine Erfüllung der Anforderungen aus Note 1; Kriterien wie bei Note 1 nicht erfüllt; ggf. geforderte Beispiele sind nicht enthalten.</t>
  </si>
  <si>
    <t>Allgemeines Bewertungsschema für Berater CV:</t>
  </si>
  <si>
    <r>
      <t xml:space="preserve">Die Berater CVs wurden vollständig eingereicht, die geforderte Detailtiefe ist vorhanden.
Die bereitgestellten Berater CVs belegen, dass die Anforderungen (Branchenerfahrung, Prozesswissen, Methodenerfahrung, technisches Know-how, fachliches Know-how etc.) in Bezug auf den Leistungsgegenstand </t>
    </r>
    <r>
      <rPr>
        <b/>
        <sz val="10"/>
        <rFont val="Arial"/>
        <family val="2"/>
      </rPr>
      <t>übererfüllt</t>
    </r>
    <r>
      <rPr>
        <sz val="10"/>
        <rFont val="Arial"/>
        <family val="2"/>
      </rPr>
      <t xml:space="preserve"> sind.
</t>
    </r>
  </si>
  <si>
    <r>
      <t xml:space="preserve">Die Berater CVs wurden vollständig eingereicht, die geforderte Detailtiefe ist vorhanden.
Die bereitgestellten Berater CVs belegen, dass die Anforderungen (Branchenerfahrung, Prozesswissen, Methodenerfahrung, technisches Know-how, fachliches Know-how etc.) in Bezug auf den Leistungsgegenstand </t>
    </r>
    <r>
      <rPr>
        <b/>
        <sz val="10"/>
        <rFont val="Arial"/>
        <family val="2"/>
      </rPr>
      <t>erfüllt</t>
    </r>
    <r>
      <rPr>
        <sz val="10"/>
        <rFont val="Arial"/>
        <family val="2"/>
      </rPr>
      <t xml:space="preserve"> sind.
</t>
    </r>
  </si>
  <si>
    <r>
      <t xml:space="preserve">Die Berater CVs wurden vollständig eingereicht, die geforderte Detailtiefe ist vorhanden.
Die bereitgestellten Berater CVs belegen, dass die Anforderungen (Branchenerfahrung, Prozesswissen, Methodenerfahrung, technisches Know-how, fachliches Know-how etc.) in Bezug auf den Leistungsgegenstand </t>
    </r>
    <r>
      <rPr>
        <b/>
        <sz val="10"/>
        <rFont val="Arial"/>
        <family val="2"/>
      </rPr>
      <t>größtenteils</t>
    </r>
    <r>
      <rPr>
        <sz val="10"/>
        <rFont val="Arial"/>
        <family val="2"/>
      </rPr>
      <t xml:space="preserve"> </t>
    </r>
    <r>
      <rPr>
        <b/>
        <sz val="10"/>
        <rFont val="Arial"/>
        <family val="2"/>
      </rPr>
      <t>erfüllt</t>
    </r>
    <r>
      <rPr>
        <sz val="10"/>
        <rFont val="Arial"/>
        <family val="2"/>
      </rPr>
      <t xml:space="preserve"> sind.
</t>
    </r>
  </si>
  <si>
    <r>
      <t xml:space="preserve">Die Berater CVs wurden vollständig eingereicht, die geforderte Detailtiefe ist </t>
    </r>
    <r>
      <rPr>
        <b/>
        <sz val="10"/>
        <rFont val="Arial"/>
        <family val="2"/>
      </rPr>
      <t>größtenteils</t>
    </r>
    <r>
      <rPr>
        <sz val="10"/>
        <rFont val="Arial"/>
        <family val="2"/>
      </rPr>
      <t xml:space="preserve"> vorhanden.
Die bereitgestellten Berater CVs belegen, dass die Anforderungen (Branchenerfahrung, Prozesswissen, Methodenerfahrung, technisches Know-how, fachliches Know-how etc.) in Bezug auf den Leistungsgegenstand </t>
    </r>
    <r>
      <rPr>
        <b/>
        <sz val="10"/>
        <rFont val="Arial"/>
        <family val="2"/>
      </rPr>
      <t>ausreichend erfüllt</t>
    </r>
    <r>
      <rPr>
        <sz val="10"/>
        <rFont val="Arial"/>
        <family val="2"/>
      </rPr>
      <t xml:space="preserve"> sind.
</t>
    </r>
  </si>
  <si>
    <r>
      <t xml:space="preserve">Die Berater CVs wurden vollständig eingereicht, die geforderte Detailtiefe ist </t>
    </r>
    <r>
      <rPr>
        <b/>
        <sz val="10"/>
        <rFont val="Arial"/>
        <family val="2"/>
      </rPr>
      <t>teilweise</t>
    </r>
    <r>
      <rPr>
        <sz val="10"/>
        <rFont val="Arial"/>
        <family val="2"/>
      </rPr>
      <t xml:space="preserve"> vorhanden.
Die bereitgestellten Berater CVs belegen, dass die Anforderungen (Branchenerfahrung, Prozesswissen, Methodenerfahrung, technisches Know-how, fachliches Know-how etc.) in Bezug auf den Leistungsgegenstand </t>
    </r>
    <r>
      <rPr>
        <b/>
        <sz val="10"/>
        <rFont val="Arial"/>
        <family val="2"/>
      </rPr>
      <t>kaum</t>
    </r>
    <r>
      <rPr>
        <sz val="10"/>
        <rFont val="Arial"/>
        <family val="2"/>
      </rPr>
      <t xml:space="preserve"> </t>
    </r>
    <r>
      <rPr>
        <b/>
        <sz val="10"/>
        <rFont val="Arial"/>
        <family val="2"/>
      </rPr>
      <t>erfüllt</t>
    </r>
    <r>
      <rPr>
        <sz val="10"/>
        <rFont val="Arial"/>
        <family val="2"/>
      </rPr>
      <t xml:space="preserve"> sind.
</t>
    </r>
  </si>
  <si>
    <r>
      <t xml:space="preserve">Die Berater CVs wurden </t>
    </r>
    <r>
      <rPr>
        <b/>
        <sz val="10"/>
        <rFont val="Arial"/>
        <family val="2"/>
      </rPr>
      <t>un</t>
    </r>
    <r>
      <rPr>
        <sz val="10"/>
        <rFont val="Arial"/>
        <family val="2"/>
      </rPr>
      <t xml:space="preserve">vollständig eingereicht, die geforderte Detailtiefe ist </t>
    </r>
    <r>
      <rPr>
        <b/>
        <sz val="10"/>
        <rFont val="Arial"/>
        <family val="2"/>
      </rPr>
      <t>nicht vorhanden</t>
    </r>
    <r>
      <rPr>
        <sz val="10"/>
        <rFont val="Arial"/>
        <family val="2"/>
      </rPr>
      <t xml:space="preserve">.
Die bereitgestellten Berater CVs belegen, dass die Anforderungen (Branchenerfahrung, Prozesswissen, Methodenerfahrung, technisches Know-how, fachliches Know-how etc.) in Bezug auf den Leistungsgegenstand </t>
    </r>
    <r>
      <rPr>
        <b/>
        <sz val="10"/>
        <rFont val="Arial"/>
        <family val="2"/>
      </rPr>
      <t xml:space="preserve">nicht erfüllt </t>
    </r>
    <r>
      <rPr>
        <sz val="10"/>
        <rFont val="Arial"/>
        <family val="2"/>
      </rPr>
      <t xml:space="preserve">sind.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</si>
</sst>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26">
    <font>
      <sz val="11"/>
      <color theme="1"/>
      <name val="Calibri"/>
      <family val="2"/>
      <scheme val="minor"/>
    </font>
    <font>
      <sz val="11"/>
      <color theme="1"/>
      <name val="Verdana"/>
      <family val="2"/>
    </font>
    <font>
      <sz val="10"/>
      <name val="Arial"/>
      <family val="2"/>
    </font>
    <font>
      <b/>
      <sz val="8"/>
      <color theme="0"/>
      <name val="Arial"/>
      <family val="2"/>
    </font>
    <font>
      <b/>
      <sz val="11"/>
      <color theme="0"/>
      <name val="Arial"/>
      <family val="2"/>
    </font>
    <font>
      <b/>
      <sz val="10"/>
      <color theme="0"/>
      <name val="Arial"/>
      <family val="2"/>
    </font>
    <font>
      <sz val="10"/>
      <name val="Arial"/>
      <family val="2"/>
    </font>
    <font>
      <sz val="9"/>
      <name val="Arial"/>
      <family val="2"/>
    </font>
    <font>
      <b/>
      <sz val="9"/>
      <color theme="0"/>
      <name val="Arial"/>
      <family val="2"/>
    </font>
    <font>
      <sz val="9"/>
      <color theme="1"/>
      <name val="Arial"/>
      <family val="2"/>
    </font>
    <font>
      <b/>
      <sz val="9"/>
      <name val="Arial"/>
      <family val="2"/>
    </font>
    <font>
      <sz val="11"/>
      <color theme="1"/>
      <name val="Calibri"/>
      <family val="2"/>
      <scheme val="minor"/>
    </font>
    <font>
      <sz val="10"/>
      <name val="Arial"/>
      <family val="2"/>
    </font>
    <font>
      <sz val="10"/>
      <color rgb="FF9C6500"/>
      <name val="Arial"/>
      <family val="2"/>
    </font>
    <font>
      <b/>
      <sz val="14"/>
      <color theme="0"/>
      <name val="Arial"/>
      <family val="2"/>
    </font>
    <font>
      <sz val="11"/>
      <color rgb="FFFF0000"/>
      <name val="Calibri"/>
      <family val="2"/>
      <scheme val="minor"/>
    </font>
    <font>
      <b/>
      <sz val="10"/>
      <name val="Arial"/>
      <family val="2"/>
    </font>
    <font>
      <i/>
      <sz val="9"/>
      <name val="Arial"/>
      <family val="2"/>
    </font>
    <font>
      <b/>
      <sz val="9"/>
      <color rgb="FF000000"/>
      <name val="Arial"/>
    </font>
    <font>
      <i/>
      <sz val="9"/>
      <color rgb="FF000000"/>
      <name val="Arial"/>
    </font>
    <font>
      <sz val="9"/>
      <color rgb="FF000000"/>
      <name val="Arial"/>
      <family val="2"/>
    </font>
    <font>
      <sz val="9"/>
      <color rgb="FF000000"/>
      <name val="Arial"/>
    </font>
    <font>
      <sz val="9"/>
      <name val="Arial"/>
    </font>
    <font>
      <sz val="11"/>
      <color rgb="FF242424"/>
      <name val="Aptos Narrow"/>
      <charset val="1"/>
    </font>
    <font>
      <sz val="11"/>
      <color theme="1"/>
      <name val="Segoe UI"/>
      <charset val="1"/>
    </font>
    <font>
      <b/>
      <sz val="9"/>
      <color rgb="FF000000"/>
      <name val="Arial"/>
      <family val="2"/>
    </font>
  </fonts>
  <fills count="10">
    <fill>
      <patternFill patternType="none"/>
    </fill>
    <fill>
      <patternFill patternType="gray125"/>
    </fill>
    <fill>
      <patternFill patternType="solid">
        <fgColor theme="0" tint="-0.249977111117893"/>
        <bgColor indexed="64"/>
      </patternFill>
    </fill>
    <fill>
      <patternFill patternType="solid">
        <fgColor theme="3"/>
        <bgColor indexed="64"/>
      </patternFill>
    </fill>
    <fill>
      <patternFill patternType="solid">
        <fgColor theme="4"/>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1"/>
        <bgColor indexed="64"/>
      </patternFill>
    </fill>
    <fill>
      <patternFill patternType="solid">
        <fgColor rgb="FFFFEB9C"/>
      </patternFill>
    </fill>
  </fills>
  <borders count="8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style="thin">
        <color indexed="64"/>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thin">
        <color indexed="64"/>
      </left>
      <right/>
      <top style="thin">
        <color auto="1"/>
      </top>
      <bottom/>
      <diagonal/>
    </border>
    <border>
      <left style="thin">
        <color auto="1"/>
      </left>
      <right/>
      <top/>
      <bottom/>
      <diagonal/>
    </border>
    <border>
      <left style="medium">
        <color indexed="64"/>
      </left>
      <right style="thin">
        <color indexed="64"/>
      </right>
      <top style="medium">
        <color indexed="64"/>
      </top>
      <bottom/>
      <diagonal/>
    </border>
    <border>
      <left style="thin">
        <color auto="1"/>
      </left>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top/>
      <bottom style="medium">
        <color indexed="64"/>
      </bottom>
      <diagonal/>
    </border>
    <border>
      <left style="thin">
        <color indexed="64"/>
      </left>
      <right style="thin">
        <color auto="1"/>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auto="1"/>
      </left>
      <right style="thin">
        <color auto="1"/>
      </right>
      <top style="thin">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medium">
        <color rgb="FF000000"/>
      </left>
      <right style="thin">
        <color auto="1"/>
      </right>
      <top style="thin">
        <color indexed="64"/>
      </top>
      <bottom style="thin">
        <color auto="1"/>
      </bottom>
      <diagonal/>
    </border>
    <border>
      <left style="medium">
        <color rgb="FF000000"/>
      </left>
      <right style="thin">
        <color auto="1"/>
      </right>
      <top style="thin">
        <color indexed="64"/>
      </top>
      <bottom style="medium">
        <color rgb="FF000000"/>
      </bottom>
      <diagonal/>
    </border>
    <border>
      <left style="thin">
        <color auto="1"/>
      </left>
      <right/>
      <top style="thin">
        <color auto="1"/>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auto="1"/>
      </left>
      <right style="thin">
        <color auto="1"/>
      </right>
      <top style="medium">
        <color rgb="FF000000"/>
      </top>
      <bottom style="thin">
        <color auto="1"/>
      </bottom>
      <diagonal/>
    </border>
    <border>
      <left style="thin">
        <color auto="1"/>
      </left>
      <right style="thin">
        <color auto="1"/>
      </right>
      <top style="thin">
        <color auto="1"/>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thin">
        <color rgb="FF000000"/>
      </top>
      <bottom/>
      <diagonal/>
    </border>
    <border>
      <left style="thin">
        <color auto="1"/>
      </left>
      <right/>
      <top style="medium">
        <color rgb="FF000000"/>
      </top>
      <bottom/>
      <diagonal/>
    </border>
    <border>
      <left style="medium">
        <color rgb="FF000000"/>
      </left>
      <right style="thin">
        <color auto="1"/>
      </right>
      <top style="thin">
        <color indexed="64"/>
      </top>
      <bottom/>
      <diagonal/>
    </border>
    <border>
      <left style="medium">
        <color rgb="FF000000"/>
      </left>
      <right style="thin">
        <color auto="1"/>
      </right>
      <top/>
      <bottom style="thin">
        <color auto="1"/>
      </bottom>
      <diagonal/>
    </border>
    <border>
      <left style="medium">
        <color indexed="64"/>
      </left>
      <right style="medium">
        <color rgb="FF000000"/>
      </right>
      <top/>
      <bottom style="thin">
        <color auto="1"/>
      </bottom>
      <diagonal/>
    </border>
    <border>
      <left style="medium">
        <color rgb="FF000000"/>
      </left>
      <right style="thin">
        <color indexed="64"/>
      </right>
      <top style="medium">
        <color rgb="FF000000"/>
      </top>
      <bottom/>
      <diagonal/>
    </border>
    <border>
      <left style="thin">
        <color indexed="64"/>
      </left>
      <right style="thin">
        <color auto="1"/>
      </right>
      <top style="medium">
        <color rgb="FF000000"/>
      </top>
      <bottom/>
      <diagonal/>
    </border>
    <border>
      <left style="thin">
        <color indexed="64"/>
      </left>
      <right style="medium">
        <color indexed="64"/>
      </right>
      <top style="medium">
        <color rgb="FF000000"/>
      </top>
      <bottom style="thin">
        <color indexed="64"/>
      </bottom>
      <diagonal/>
    </border>
    <border>
      <left style="thin">
        <color indexed="64"/>
      </left>
      <right style="medium">
        <color indexed="64"/>
      </right>
      <top style="thin">
        <color indexed="64"/>
      </top>
      <bottom style="medium">
        <color rgb="FF000000"/>
      </bottom>
      <diagonal/>
    </border>
    <border>
      <left style="medium">
        <color rgb="FF000000"/>
      </left>
      <right style="medium">
        <color rgb="FF000000"/>
      </right>
      <top/>
      <bottom style="thin">
        <color rgb="FF000000"/>
      </bottom>
      <diagonal/>
    </border>
    <border>
      <left style="medium">
        <color rgb="FF000000"/>
      </left>
      <right style="thin">
        <color indexed="64"/>
      </right>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rgb="FF000000"/>
      </right>
      <top style="thin">
        <color auto="1"/>
      </top>
      <bottom/>
      <diagonal/>
    </border>
    <border>
      <left style="thin">
        <color rgb="FF000000"/>
      </left>
      <right/>
      <top style="thin">
        <color rgb="FF000000"/>
      </top>
      <bottom style="thin">
        <color rgb="FF000000"/>
      </bottom>
      <diagonal/>
    </border>
    <border>
      <left/>
      <right style="medium">
        <color rgb="FF000000"/>
      </right>
      <top style="thin">
        <color rgb="FF000000"/>
      </top>
      <bottom/>
      <diagonal/>
    </border>
    <border>
      <left style="thin">
        <color indexed="64"/>
      </left>
      <right style="medium">
        <color indexed="64"/>
      </right>
      <top style="medium">
        <color rgb="FF000000"/>
      </top>
      <bottom style="thin">
        <color rgb="FF000000"/>
      </bottom>
      <diagonal/>
    </border>
    <border>
      <left style="thin">
        <color auto="1"/>
      </left>
      <right style="thin">
        <color auto="1"/>
      </right>
      <top/>
      <bottom style="medium">
        <color rgb="FF000000"/>
      </bottom>
      <diagonal/>
    </border>
    <border>
      <left style="medium">
        <color rgb="FF000000"/>
      </left>
      <right style="thin">
        <color auto="1"/>
      </right>
      <top/>
      <bottom style="medium">
        <color rgb="FF000000"/>
      </bottom>
      <diagonal/>
    </border>
    <border>
      <left style="medium">
        <color indexed="64"/>
      </left>
      <right style="medium">
        <color rgb="FF000000"/>
      </right>
      <top style="thin">
        <color auto="1"/>
      </top>
      <bottom style="thin">
        <color auto="1"/>
      </bottom>
      <diagonal/>
    </border>
    <border>
      <left style="thin">
        <color auto="1"/>
      </left>
      <right/>
      <top/>
      <bottom style="medium">
        <color rgb="FF000000"/>
      </bottom>
      <diagonal/>
    </border>
    <border>
      <left style="thin">
        <color auto="1"/>
      </left>
      <right style="medium">
        <color auto="1"/>
      </right>
      <top/>
      <bottom style="medium">
        <color rgb="FF000000"/>
      </bottom>
      <diagonal/>
    </border>
    <border>
      <left style="medium">
        <color indexed="64"/>
      </left>
      <right style="thin">
        <color auto="1"/>
      </right>
      <top style="thin">
        <color auto="1"/>
      </top>
      <bottom/>
      <diagonal/>
    </border>
    <border>
      <left style="medium">
        <color indexed="64"/>
      </left>
      <right style="medium">
        <color indexed="64"/>
      </right>
      <top style="thin">
        <color auto="1"/>
      </top>
      <bottom/>
      <diagonal/>
    </border>
  </borders>
  <cellStyleXfs count="12">
    <xf numFmtId="0" fontId="0" fillId="0" borderId="0"/>
    <xf numFmtId="0" fontId="2" fillId="0" borderId="0"/>
    <xf numFmtId="0" fontId="6" fillId="0" borderId="0"/>
    <xf numFmtId="0" fontId="1" fillId="0" borderId="0"/>
    <xf numFmtId="0" fontId="12" fillId="0" borderId="0"/>
    <xf numFmtId="44" fontId="2" fillId="0" borderId="0" applyFont="0" applyFill="0" applyBorder="0" applyAlignment="0" applyProtection="0"/>
    <xf numFmtId="0" fontId="13" fillId="9" borderId="0" applyNumberFormat="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0" fontId="2" fillId="0" borderId="0"/>
    <xf numFmtId="0" fontId="2" fillId="0" borderId="0"/>
  </cellStyleXfs>
  <cellXfs count="178">
    <xf numFmtId="0" fontId="0" fillId="0" borderId="0" xfId="0"/>
    <xf numFmtId="0" fontId="2" fillId="2" borderId="0" xfId="0" applyFont="1" applyFill="1" applyProtection="1">
      <protection hidden="1"/>
    </xf>
    <xf numFmtId="0" fontId="2" fillId="0" borderId="11" xfId="1" applyBorder="1" applyAlignment="1" applyProtection="1">
      <alignment horizontal="left" vertical="top" wrapText="1"/>
      <protection hidden="1"/>
    </xf>
    <xf numFmtId="0" fontId="2" fillId="0" borderId="12" xfId="1" applyBorder="1" applyAlignment="1" applyProtection="1">
      <alignment horizontal="left" vertical="top" wrapText="1"/>
      <protection hidden="1"/>
    </xf>
    <xf numFmtId="0" fontId="2" fillId="0" borderId="13" xfId="1" applyBorder="1" applyAlignment="1" applyProtection="1">
      <alignment horizontal="left" vertical="top" wrapText="1"/>
      <protection hidden="1"/>
    </xf>
    <xf numFmtId="0" fontId="5" fillId="4" borderId="7" xfId="1" applyFont="1" applyFill="1" applyBorder="1" applyAlignment="1" applyProtection="1">
      <alignment horizontal="center" vertical="center"/>
      <protection hidden="1"/>
    </xf>
    <xf numFmtId="0" fontId="5" fillId="4" borderId="8" xfId="1" applyFont="1" applyFill="1" applyBorder="1" applyAlignment="1" applyProtection="1">
      <alignment horizontal="center" vertical="center"/>
      <protection hidden="1"/>
    </xf>
    <xf numFmtId="0" fontId="5" fillId="4" borderId="9" xfId="1" applyFont="1" applyFill="1" applyBorder="1" applyAlignment="1" applyProtection="1">
      <alignment horizontal="center" vertical="center"/>
      <protection hidden="1"/>
    </xf>
    <xf numFmtId="0" fontId="5" fillId="4" borderId="6" xfId="1" applyFont="1" applyFill="1" applyBorder="1" applyAlignment="1" applyProtection="1">
      <alignment vertical="center"/>
      <protection hidden="1"/>
    </xf>
    <xf numFmtId="0" fontId="5" fillId="4" borderId="10" xfId="1" applyFont="1" applyFill="1" applyBorder="1" applyAlignment="1" applyProtection="1">
      <alignment horizontal="left" vertical="top" wrapText="1"/>
      <protection hidden="1"/>
    </xf>
    <xf numFmtId="0" fontId="7" fillId="2" borderId="0" xfId="0" applyFont="1" applyFill="1" applyAlignment="1" applyProtection="1">
      <alignment wrapText="1"/>
      <protection hidden="1"/>
    </xf>
    <xf numFmtId="0" fontId="7" fillId="2" borderId="0" xfId="0" applyFont="1" applyFill="1" applyProtection="1">
      <protection hidden="1"/>
    </xf>
    <xf numFmtId="0" fontId="7" fillId="2" borderId="0" xfId="0" applyFont="1" applyFill="1" applyAlignment="1" applyProtection="1">
      <alignment horizontal="center" wrapText="1"/>
      <protection hidden="1"/>
    </xf>
    <xf numFmtId="0" fontId="7" fillId="2" borderId="0" xfId="0" applyFont="1" applyFill="1" applyAlignment="1" applyProtection="1">
      <alignment horizontal="center"/>
      <protection hidden="1"/>
    </xf>
    <xf numFmtId="0" fontId="3" fillId="6" borderId="14" xfId="0" applyFont="1" applyFill="1" applyBorder="1" applyAlignment="1" applyProtection="1">
      <alignment horizontal="center" vertical="center" wrapText="1"/>
      <protection hidden="1"/>
    </xf>
    <xf numFmtId="0" fontId="10" fillId="8" borderId="15" xfId="0" applyFont="1" applyFill="1" applyBorder="1" applyAlignment="1">
      <alignment horizontal="center" vertical="center" wrapText="1"/>
    </xf>
    <xf numFmtId="9" fontId="10" fillId="8" borderId="15" xfId="0" applyNumberFormat="1" applyFont="1" applyFill="1" applyBorder="1" applyAlignment="1">
      <alignment horizontal="center" vertical="center" wrapText="1"/>
    </xf>
    <xf numFmtId="0" fontId="10" fillId="8" borderId="14" xfId="0" applyFont="1" applyFill="1" applyBorder="1" applyAlignment="1">
      <alignment horizontal="left" vertical="center" wrapText="1"/>
    </xf>
    <xf numFmtId="9" fontId="7" fillId="8" borderId="3" xfId="0" applyNumberFormat="1" applyFont="1" applyFill="1" applyBorder="1" applyAlignment="1">
      <alignment horizontal="center" vertical="top" wrapText="1"/>
    </xf>
    <xf numFmtId="0" fontId="7" fillId="8" borderId="3" xfId="0" applyFont="1" applyFill="1" applyBorder="1" applyAlignment="1">
      <alignment vertical="top" wrapText="1"/>
    </xf>
    <xf numFmtId="164" fontId="7" fillId="8" borderId="3" xfId="0" applyNumberFormat="1" applyFont="1" applyFill="1" applyBorder="1" applyAlignment="1">
      <alignment horizontal="center" vertical="center" wrapText="1"/>
    </xf>
    <xf numFmtId="0" fontId="3" fillId="6" borderId="3" xfId="0" applyFont="1" applyFill="1" applyBorder="1" applyAlignment="1" applyProtection="1">
      <alignment horizontal="center" vertical="center" wrapText="1"/>
      <protection hidden="1"/>
    </xf>
    <xf numFmtId="0" fontId="2" fillId="0" borderId="11" xfId="1" applyBorder="1" applyAlignment="1">
      <alignment horizontal="left" vertical="top" wrapText="1"/>
    </xf>
    <xf numFmtId="10" fontId="9" fillId="0" borderId="0" xfId="0" applyNumberFormat="1" applyFont="1" applyAlignment="1">
      <alignment horizontal="center"/>
    </xf>
    <xf numFmtId="0" fontId="8" fillId="6" borderId="1" xfId="0" applyFont="1" applyFill="1" applyBorder="1" applyAlignment="1" applyProtection="1">
      <alignment horizontal="center" vertical="center" wrapText="1"/>
      <protection hidden="1"/>
    </xf>
    <xf numFmtId="0" fontId="8" fillId="6" borderId="2" xfId="0" applyFont="1" applyFill="1" applyBorder="1" applyAlignment="1" applyProtection="1">
      <alignment horizontal="center" vertical="center" wrapText="1"/>
      <protection hidden="1"/>
    </xf>
    <xf numFmtId="0" fontId="8" fillId="6" borderId="4" xfId="0" applyFont="1" applyFill="1" applyBorder="1" applyAlignment="1" applyProtection="1">
      <alignment horizontal="center" vertical="center" wrapText="1"/>
      <protection hidden="1"/>
    </xf>
    <xf numFmtId="0" fontId="4" fillId="3" borderId="0" xfId="1" applyFont="1" applyFill="1" applyAlignment="1" applyProtection="1">
      <alignment horizontal="center" vertical="center"/>
      <protection hidden="1"/>
    </xf>
    <xf numFmtId="0" fontId="4" fillId="3" borderId="5" xfId="1" applyFont="1" applyFill="1" applyBorder="1" applyAlignment="1" applyProtection="1">
      <alignment horizontal="center" vertical="center"/>
      <protection hidden="1"/>
    </xf>
    <xf numFmtId="0" fontId="4" fillId="3" borderId="0" xfId="1" applyFont="1" applyFill="1" applyAlignment="1" applyProtection="1">
      <alignment horizontal="left" vertical="center"/>
      <protection hidden="1"/>
    </xf>
    <xf numFmtId="0" fontId="3" fillId="6" borderId="19" xfId="0" applyFont="1" applyFill="1" applyBorder="1" applyAlignment="1" applyProtection="1">
      <alignment horizontal="center" vertical="center" wrapText="1"/>
      <protection hidden="1"/>
    </xf>
    <xf numFmtId="0" fontId="15" fillId="0" borderId="0" xfId="0" applyFont="1"/>
    <xf numFmtId="0" fontId="14" fillId="6" borderId="18" xfId="0" applyFont="1" applyFill="1" applyBorder="1" applyAlignment="1" applyProtection="1">
      <alignment vertical="center" wrapText="1"/>
      <protection hidden="1"/>
    </xf>
    <xf numFmtId="9" fontId="0" fillId="0" borderId="0" xfId="0" applyNumberFormat="1"/>
    <xf numFmtId="10" fontId="0" fillId="0" borderId="0" xfId="0" applyNumberFormat="1"/>
    <xf numFmtId="0" fontId="23" fillId="0" borderId="0" xfId="0" applyFont="1"/>
    <xf numFmtId="0" fontId="0" fillId="0" borderId="0" xfId="0" applyAlignment="1">
      <alignment wrapText="1"/>
    </xf>
    <xf numFmtId="0" fontId="24" fillId="0" borderId="0" xfId="0" applyFont="1" applyAlignment="1">
      <alignment wrapText="1"/>
    </xf>
    <xf numFmtId="49" fontId="22" fillId="0" borderId="0" xfId="0" applyNumberFormat="1" applyFont="1" applyAlignment="1">
      <alignment vertical="top" wrapText="1"/>
    </xf>
    <xf numFmtId="0" fontId="10" fillId="5" borderId="3" xfId="0" applyFont="1" applyFill="1" applyBorder="1" applyAlignment="1">
      <alignment horizontal="center" vertical="center" wrapText="1"/>
    </xf>
    <xf numFmtId="9" fontId="7" fillId="5" borderId="14" xfId="0" applyNumberFormat="1" applyFont="1" applyFill="1" applyBorder="1" applyAlignment="1">
      <alignment horizontal="center" vertical="center" wrapText="1"/>
    </xf>
    <xf numFmtId="0" fontId="7" fillId="5" borderId="1" xfId="0" applyFont="1" applyFill="1" applyBorder="1" applyAlignment="1">
      <alignment vertical="center" wrapText="1"/>
    </xf>
    <xf numFmtId="0" fontId="7" fillId="5" borderId="4" xfId="0" applyFont="1" applyFill="1" applyBorder="1" applyAlignment="1">
      <alignment vertical="top" wrapText="1"/>
    </xf>
    <xf numFmtId="10" fontId="7" fillId="5" borderId="3" xfId="0" applyNumberFormat="1" applyFont="1" applyFill="1" applyBorder="1" applyAlignment="1">
      <alignment horizontal="center" vertical="center" wrapText="1"/>
    </xf>
    <xf numFmtId="0" fontId="20" fillId="5" borderId="1" xfId="0" applyFont="1" applyFill="1" applyBorder="1" applyAlignment="1">
      <alignment vertical="center" wrapText="1"/>
    </xf>
    <xf numFmtId="0" fontId="10" fillId="8" borderId="16" xfId="0" applyFont="1" applyFill="1" applyBorder="1" applyAlignment="1">
      <alignment horizontal="center" vertical="center" wrapText="1"/>
    </xf>
    <xf numFmtId="9" fontId="10" fillId="8" borderId="16" xfId="0" applyNumberFormat="1" applyFont="1" applyFill="1" applyBorder="1" applyAlignment="1">
      <alignment horizontal="center" vertical="center" wrapText="1"/>
    </xf>
    <xf numFmtId="164" fontId="7" fillId="5" borderId="3" xfId="0" applyNumberFormat="1" applyFont="1" applyFill="1" applyBorder="1" applyAlignment="1">
      <alignment horizontal="center" vertical="center" wrapText="1"/>
    </xf>
    <xf numFmtId="9" fontId="7" fillId="5" borderId="22" xfId="0" applyNumberFormat="1" applyFont="1" applyFill="1" applyBorder="1" applyAlignment="1">
      <alignment horizontal="center" vertical="center" wrapText="1"/>
    </xf>
    <xf numFmtId="164" fontId="7" fillId="5" borderId="35" xfId="0" applyNumberFormat="1" applyFont="1" applyFill="1" applyBorder="1" applyAlignment="1">
      <alignment horizontal="center" vertical="center" wrapText="1"/>
    </xf>
    <xf numFmtId="49" fontId="7" fillId="5" borderId="3" xfId="0" applyNumberFormat="1" applyFont="1" applyFill="1" applyBorder="1" applyAlignment="1">
      <alignment vertical="top" wrapText="1"/>
    </xf>
    <xf numFmtId="9" fontId="7" fillId="5" borderId="1" xfId="0" applyNumberFormat="1" applyFont="1" applyFill="1" applyBorder="1" applyAlignment="1">
      <alignment horizontal="center" vertical="center" wrapText="1"/>
    </xf>
    <xf numFmtId="164" fontId="7" fillId="5" borderId="36" xfId="0" applyNumberFormat="1" applyFont="1" applyFill="1" applyBorder="1" applyAlignment="1">
      <alignment horizontal="center" vertical="center" wrapText="1"/>
    </xf>
    <xf numFmtId="49" fontId="7" fillId="5" borderId="40" xfId="0" applyNumberFormat="1" applyFont="1" applyFill="1" applyBorder="1" applyAlignment="1">
      <alignment vertical="top" wrapText="1"/>
    </xf>
    <xf numFmtId="9" fontId="7" fillId="5" borderId="25" xfId="0" applyNumberFormat="1" applyFont="1" applyFill="1" applyBorder="1" applyAlignment="1">
      <alignment horizontal="center" vertical="center" wrapText="1"/>
    </xf>
    <xf numFmtId="164" fontId="7" fillId="5" borderId="37" xfId="0" applyNumberFormat="1" applyFont="1" applyFill="1" applyBorder="1" applyAlignment="1">
      <alignment horizontal="center" vertical="center" wrapText="1"/>
    </xf>
    <xf numFmtId="49" fontId="20" fillId="5" borderId="39" xfId="0" applyNumberFormat="1" applyFont="1" applyFill="1" applyBorder="1" applyAlignment="1">
      <alignment vertical="top" wrapText="1"/>
    </xf>
    <xf numFmtId="164" fontId="7" fillId="5" borderId="59" xfId="0" applyNumberFormat="1" applyFont="1" applyFill="1" applyBorder="1" applyAlignment="1">
      <alignment horizontal="center" vertical="center" wrapText="1"/>
    </xf>
    <xf numFmtId="49" fontId="20" fillId="5" borderId="3" xfId="0" applyNumberFormat="1" applyFont="1" applyFill="1" applyBorder="1" applyAlignment="1">
      <alignment vertical="top" wrapText="1"/>
    </xf>
    <xf numFmtId="49" fontId="21" fillId="5" borderId="3" xfId="0" applyNumberFormat="1" applyFont="1" applyFill="1" applyBorder="1" applyAlignment="1">
      <alignment vertical="top" wrapText="1"/>
    </xf>
    <xf numFmtId="49" fontId="20" fillId="5" borderId="40" xfId="0" applyNumberFormat="1" applyFont="1" applyFill="1" applyBorder="1" applyAlignment="1">
      <alignment vertical="top" wrapText="1"/>
    </xf>
    <xf numFmtId="164" fontId="7" fillId="5" borderId="55" xfId="0" applyNumberFormat="1" applyFont="1" applyFill="1" applyBorder="1" applyAlignment="1">
      <alignment horizontal="center" vertical="center" wrapText="1"/>
    </xf>
    <xf numFmtId="49" fontId="7" fillId="5" borderId="14" xfId="0" applyNumberFormat="1" applyFont="1" applyFill="1" applyBorder="1" applyAlignment="1">
      <alignment vertical="top" wrapText="1"/>
    </xf>
    <xf numFmtId="9" fontId="7" fillId="5" borderId="19" xfId="0" applyNumberFormat="1" applyFont="1" applyFill="1" applyBorder="1" applyAlignment="1">
      <alignment horizontal="center" vertical="center" wrapText="1"/>
    </xf>
    <xf numFmtId="49" fontId="7" fillId="5" borderId="44" xfId="0" applyNumberFormat="1" applyFont="1" applyFill="1" applyBorder="1" applyAlignment="1">
      <alignment vertical="top" wrapText="1"/>
    </xf>
    <xf numFmtId="164" fontId="7" fillId="5" borderId="49" xfId="0" applyNumberFormat="1" applyFont="1" applyFill="1" applyBorder="1" applyAlignment="1">
      <alignment horizontal="center" vertical="center" wrapText="1"/>
    </xf>
    <xf numFmtId="49" fontId="7" fillId="5" borderId="41" xfId="0" applyNumberFormat="1" applyFont="1" applyFill="1" applyBorder="1" applyAlignment="1">
      <alignment vertical="top" wrapText="1"/>
    </xf>
    <xf numFmtId="164" fontId="7" fillId="5" borderId="50" xfId="0" applyNumberFormat="1" applyFont="1" applyFill="1" applyBorder="1" applyAlignment="1">
      <alignment horizontal="center" vertical="center" wrapText="1"/>
    </xf>
    <xf numFmtId="49" fontId="7" fillId="5" borderId="54" xfId="0" applyNumberFormat="1" applyFont="1" applyFill="1" applyBorder="1" applyAlignment="1">
      <alignment vertical="top" wrapText="1"/>
    </xf>
    <xf numFmtId="49" fontId="7" fillId="5" borderId="52" xfId="0" applyNumberFormat="1" applyFont="1" applyFill="1" applyBorder="1" applyAlignment="1">
      <alignment vertical="top" wrapText="1"/>
    </xf>
    <xf numFmtId="9" fontId="7" fillId="5" borderId="56" xfId="0" applyNumberFormat="1" applyFont="1" applyFill="1" applyBorder="1" applyAlignment="1">
      <alignment horizontal="center" vertical="center" wrapText="1"/>
    </xf>
    <xf numFmtId="49" fontId="7" fillId="5" borderId="48" xfId="0" applyNumberFormat="1" applyFont="1" applyFill="1" applyBorder="1" applyAlignment="1">
      <alignment vertical="top" wrapText="1"/>
    </xf>
    <xf numFmtId="9" fontId="7" fillId="5" borderId="47" xfId="0" applyNumberFormat="1" applyFont="1" applyFill="1" applyBorder="1" applyAlignment="1">
      <alignment horizontal="center" vertical="center" wrapText="1"/>
    </xf>
    <xf numFmtId="164" fontId="7" fillId="5" borderId="51" xfId="0" applyNumberFormat="1" applyFont="1" applyFill="1" applyBorder="1" applyAlignment="1">
      <alignment horizontal="center" vertical="center" wrapText="1"/>
    </xf>
    <xf numFmtId="49" fontId="7" fillId="5" borderId="15" xfId="0" applyNumberFormat="1" applyFont="1" applyFill="1" applyBorder="1" applyAlignment="1">
      <alignment vertical="top" wrapText="1"/>
    </xf>
    <xf numFmtId="9" fontId="7" fillId="5" borderId="17" xfId="0" applyNumberFormat="1" applyFont="1" applyFill="1" applyBorder="1" applyAlignment="1">
      <alignment horizontal="center" vertical="center" wrapText="1"/>
    </xf>
    <xf numFmtId="9" fontId="7" fillId="5" borderId="31" xfId="0" applyNumberFormat="1" applyFont="1" applyFill="1" applyBorder="1" applyAlignment="1">
      <alignment horizontal="center" vertical="center" wrapText="1"/>
    </xf>
    <xf numFmtId="49" fontId="21" fillId="5" borderId="29" xfId="0" applyNumberFormat="1" applyFont="1" applyFill="1" applyBorder="1" applyAlignment="1">
      <alignment vertical="top" wrapText="1"/>
    </xf>
    <xf numFmtId="0" fontId="10" fillId="5" borderId="26" xfId="0" applyFont="1" applyFill="1" applyBorder="1" applyAlignment="1">
      <alignment horizontal="center" vertical="center" wrapText="1"/>
    </xf>
    <xf numFmtId="9" fontId="7" fillId="5" borderId="8" xfId="0" applyNumberFormat="1" applyFont="1" applyFill="1" applyBorder="1" applyAlignment="1">
      <alignment horizontal="center" vertical="center" wrapText="1"/>
    </xf>
    <xf numFmtId="9" fontId="7" fillId="5" borderId="13" xfId="0" applyNumberFormat="1" applyFont="1" applyFill="1" applyBorder="1" applyAlignment="1">
      <alignment horizontal="center" vertical="center" wrapText="1"/>
    </xf>
    <xf numFmtId="164" fontId="7" fillId="5" borderId="26" xfId="0" applyNumberFormat="1" applyFont="1" applyFill="1" applyBorder="1" applyAlignment="1">
      <alignment horizontal="center" vertical="center" wrapText="1"/>
    </xf>
    <xf numFmtId="9" fontId="7" fillId="5" borderId="62" xfId="0" applyNumberFormat="1" applyFont="1" applyFill="1" applyBorder="1" applyAlignment="1">
      <alignment horizontal="center" vertical="center" wrapText="1"/>
    </xf>
    <xf numFmtId="9" fontId="7" fillId="5" borderId="33" xfId="0" applyNumberFormat="1" applyFont="1" applyFill="1" applyBorder="1" applyAlignment="1">
      <alignment horizontal="center" vertical="center" wrapText="1"/>
    </xf>
    <xf numFmtId="49" fontId="21" fillId="5" borderId="15" xfId="0" applyNumberFormat="1" applyFont="1" applyFill="1" applyBorder="1" applyAlignment="1">
      <alignment vertical="top" wrapText="1"/>
    </xf>
    <xf numFmtId="9" fontId="7" fillId="5" borderId="32" xfId="0" applyNumberFormat="1" applyFont="1" applyFill="1" applyBorder="1" applyAlignment="1">
      <alignment horizontal="center" vertical="center" wrapText="1"/>
    </xf>
    <xf numFmtId="164" fontId="7" fillId="5" borderId="64" xfId="0" applyNumberFormat="1" applyFont="1" applyFill="1" applyBorder="1" applyAlignment="1">
      <alignment horizontal="center" vertical="center" wrapText="1"/>
    </xf>
    <xf numFmtId="49" fontId="21" fillId="5" borderId="14" xfId="0" applyNumberFormat="1" applyFont="1" applyFill="1" applyBorder="1" applyAlignment="1">
      <alignment vertical="top" wrapText="1"/>
    </xf>
    <xf numFmtId="49" fontId="22" fillId="5" borderId="39" xfId="0" applyNumberFormat="1" applyFont="1" applyFill="1" applyBorder="1" applyAlignment="1">
      <alignment vertical="top" wrapText="1"/>
    </xf>
    <xf numFmtId="164" fontId="7" fillId="5" borderId="69" xfId="0" applyNumberFormat="1" applyFont="1" applyFill="1" applyBorder="1" applyAlignment="1">
      <alignment horizontal="center" vertical="center" wrapText="1"/>
    </xf>
    <xf numFmtId="164" fontId="7" fillId="5" borderId="70" xfId="0" applyNumberFormat="1" applyFont="1" applyFill="1" applyBorder="1" applyAlignment="1">
      <alignment horizontal="center" vertical="center" wrapText="1"/>
    </xf>
    <xf numFmtId="0" fontId="21" fillId="5" borderId="15" xfId="0" applyFont="1" applyFill="1" applyBorder="1" applyAlignment="1">
      <alignment vertical="top" wrapText="1"/>
    </xf>
    <xf numFmtId="49" fontId="21" fillId="5" borderId="39" xfId="0" applyNumberFormat="1" applyFont="1" applyFill="1" applyBorder="1" applyAlignment="1">
      <alignment vertical="top" wrapText="1"/>
    </xf>
    <xf numFmtId="9" fontId="7" fillId="5" borderId="73" xfId="0" applyNumberFormat="1" applyFont="1" applyFill="1" applyBorder="1" applyAlignment="1">
      <alignment horizontal="center" vertical="center" wrapText="1"/>
    </xf>
    <xf numFmtId="49" fontId="7" fillId="5" borderId="71" xfId="0" applyNumberFormat="1" applyFont="1" applyFill="1" applyBorder="1" applyAlignment="1">
      <alignment vertical="top" wrapText="1"/>
    </xf>
    <xf numFmtId="164" fontId="7" fillId="5" borderId="72" xfId="0" applyNumberFormat="1" applyFont="1" applyFill="1" applyBorder="1" applyAlignment="1">
      <alignment horizontal="center" vertical="center" wrapText="1"/>
    </xf>
    <xf numFmtId="9" fontId="7" fillId="5" borderId="63" xfId="0" applyNumberFormat="1" applyFont="1" applyFill="1" applyBorder="1" applyAlignment="1">
      <alignment horizontal="center" vertical="center" wrapText="1"/>
    </xf>
    <xf numFmtId="164" fontId="7" fillId="5" borderId="22" xfId="0" applyNumberFormat="1"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164" fontId="7" fillId="5" borderId="25" xfId="0" applyNumberFormat="1" applyFont="1" applyFill="1" applyBorder="1" applyAlignment="1">
      <alignment horizontal="center" vertical="center" wrapText="1"/>
    </xf>
    <xf numFmtId="9" fontId="7" fillId="5" borderId="74" xfId="0" applyNumberFormat="1" applyFont="1" applyFill="1" applyBorder="1" applyAlignment="1">
      <alignment horizontal="center" vertical="center" wrapText="1"/>
    </xf>
    <xf numFmtId="0" fontId="10" fillId="5" borderId="75" xfId="0" applyFont="1" applyFill="1" applyBorder="1" applyAlignment="1">
      <alignment horizontal="center" vertical="center" wrapText="1"/>
    </xf>
    <xf numFmtId="0" fontId="10" fillId="8" borderId="16" xfId="0" applyFont="1" applyFill="1" applyBorder="1" applyAlignment="1">
      <alignment horizontal="left" vertical="center" wrapText="1"/>
    </xf>
    <xf numFmtId="9" fontId="7" fillId="8" borderId="16" xfId="0" applyNumberFormat="1" applyFont="1" applyFill="1" applyBorder="1" applyAlignment="1">
      <alignment horizontal="center" vertical="top" wrapText="1"/>
    </xf>
    <xf numFmtId="0" fontId="7" fillId="8" borderId="16" xfId="0" applyFont="1" applyFill="1" applyBorder="1" applyAlignment="1">
      <alignment vertical="top" wrapText="1"/>
    </xf>
    <xf numFmtId="164" fontId="7" fillId="8" borderId="16" xfId="0" applyNumberFormat="1" applyFont="1" applyFill="1" applyBorder="1" applyAlignment="1">
      <alignment horizontal="center" vertical="center" wrapText="1"/>
    </xf>
    <xf numFmtId="164" fontId="7" fillId="5" borderId="76" xfId="0" applyNumberFormat="1" applyFont="1" applyFill="1" applyBorder="1" applyAlignment="1">
      <alignment horizontal="center" vertical="center" wrapText="1"/>
    </xf>
    <xf numFmtId="49" fontId="7" fillId="5" borderId="77" xfId="0" applyNumberFormat="1" applyFont="1" applyFill="1" applyBorder="1" applyAlignment="1">
      <alignment vertical="top" wrapText="1"/>
    </xf>
    <xf numFmtId="9" fontId="7" fillId="5" borderId="77" xfId="0" applyNumberFormat="1" applyFont="1" applyFill="1" applyBorder="1" applyAlignment="1">
      <alignment horizontal="center" vertical="center" wrapText="1"/>
    </xf>
    <xf numFmtId="9" fontId="7" fillId="5" borderId="78" xfId="0" applyNumberFormat="1" applyFont="1" applyFill="1" applyBorder="1" applyAlignment="1">
      <alignment horizontal="center" vertical="center" wrapText="1"/>
    </xf>
    <xf numFmtId="49" fontId="21" fillId="5" borderId="52" xfId="0" applyNumberFormat="1" applyFont="1" applyFill="1" applyBorder="1" applyAlignment="1">
      <alignment vertical="top" wrapText="1"/>
    </xf>
    <xf numFmtId="49" fontId="21" fillId="5" borderId="40" xfId="0" applyNumberFormat="1" applyFont="1" applyFill="1" applyBorder="1" applyAlignment="1">
      <alignment vertical="top" wrapText="1"/>
    </xf>
    <xf numFmtId="164" fontId="7" fillId="5" borderId="80" xfId="0" applyNumberFormat="1" applyFont="1" applyFill="1" applyBorder="1" applyAlignment="1">
      <alignment horizontal="center" vertical="center" wrapText="1"/>
    </xf>
    <xf numFmtId="49" fontId="7" fillId="5" borderId="39" xfId="0" applyNumberFormat="1" applyFont="1" applyFill="1" applyBorder="1" applyAlignment="1">
      <alignment vertical="top" wrapText="1"/>
    </xf>
    <xf numFmtId="49" fontId="7" fillId="5" borderId="27" xfId="0" applyNumberFormat="1" applyFont="1" applyFill="1" applyBorder="1" applyAlignment="1">
      <alignment vertical="top" wrapText="1"/>
    </xf>
    <xf numFmtId="49" fontId="20" fillId="5" borderId="77" xfId="0" applyNumberFormat="1" applyFont="1" applyFill="1" applyBorder="1" applyAlignment="1">
      <alignment vertical="top" wrapText="1"/>
    </xf>
    <xf numFmtId="0" fontId="18" fillId="5" borderId="66" xfId="0" applyFont="1" applyFill="1" applyBorder="1" applyAlignment="1">
      <alignment horizontal="center" vertical="center" wrapText="1"/>
    </xf>
    <xf numFmtId="0" fontId="18" fillId="5" borderId="67" xfId="0" applyFont="1" applyFill="1" applyBorder="1" applyAlignment="1">
      <alignment horizontal="center" vertical="center" wrapText="1"/>
    </xf>
    <xf numFmtId="0" fontId="0" fillId="5" borderId="68" xfId="0" applyFill="1" applyBorder="1" applyAlignment="1">
      <alignment horizontal="center" vertical="center" wrapText="1"/>
    </xf>
    <xf numFmtId="9" fontId="7" fillId="5" borderId="44" xfId="0" applyNumberFormat="1" applyFont="1" applyFill="1" applyBorder="1" applyAlignment="1">
      <alignment horizontal="center" vertical="center" wrapText="1"/>
    </xf>
    <xf numFmtId="9" fontId="7" fillId="5" borderId="41" xfId="0" applyNumberFormat="1" applyFont="1" applyFill="1" applyBorder="1" applyAlignment="1">
      <alignment horizontal="center" vertical="center" wrapText="1"/>
    </xf>
    <xf numFmtId="0" fontId="0" fillId="5" borderId="48" xfId="0" applyFill="1" applyBorder="1" applyAlignment="1">
      <alignment horizontal="center" vertical="center" wrapText="1"/>
    </xf>
    <xf numFmtId="0" fontId="14" fillId="6" borderId="17" xfId="0" applyFont="1" applyFill="1" applyBorder="1" applyAlignment="1" applyProtection="1">
      <alignment horizontal="left" vertical="center" wrapText="1"/>
      <protection hidden="1"/>
    </xf>
    <xf numFmtId="0" fontId="14" fillId="6" borderId="18" xfId="0" applyFont="1" applyFill="1" applyBorder="1" applyAlignment="1" applyProtection="1">
      <alignment horizontal="left" vertical="center" wrapText="1"/>
      <protection hidden="1"/>
    </xf>
    <xf numFmtId="0" fontId="10" fillId="5" borderId="14" xfId="0" applyFont="1" applyFill="1" applyBorder="1" applyAlignment="1">
      <alignment horizontal="center" vertical="center" wrapText="1"/>
    </xf>
    <xf numFmtId="0" fontId="10" fillId="5" borderId="16" xfId="0" applyFont="1" applyFill="1" applyBorder="1" applyAlignment="1">
      <alignment horizontal="center" vertical="center" wrapText="1"/>
    </xf>
    <xf numFmtId="9" fontId="10" fillId="7" borderId="19" xfId="0" applyNumberFormat="1" applyFont="1" applyFill="1" applyBorder="1" applyAlignment="1">
      <alignment horizontal="center" vertical="center" wrapText="1"/>
    </xf>
    <xf numFmtId="9" fontId="10" fillId="7" borderId="20" xfId="0" applyNumberFormat="1" applyFont="1" applyFill="1" applyBorder="1" applyAlignment="1">
      <alignment horizontal="center" vertical="center" wrapText="1"/>
    </xf>
    <xf numFmtId="9" fontId="10" fillId="7" borderId="17" xfId="0" applyNumberFormat="1"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28" xfId="0" applyFont="1" applyFill="1" applyBorder="1" applyAlignment="1">
      <alignment horizontal="center" vertical="center" wrapText="1"/>
    </xf>
    <xf numFmtId="9" fontId="7" fillId="5" borderId="39" xfId="0" applyNumberFormat="1" applyFont="1" applyFill="1" applyBorder="1" applyAlignment="1">
      <alignment horizontal="center" vertical="center" wrapText="1"/>
    </xf>
    <xf numFmtId="9" fontId="7" fillId="5" borderId="3" xfId="0" applyNumberFormat="1" applyFont="1" applyFill="1" applyBorder="1" applyAlignment="1">
      <alignment horizontal="center" vertical="center" wrapText="1"/>
    </xf>
    <xf numFmtId="9" fontId="7" fillId="5" borderId="40" xfId="0" applyNumberFormat="1" applyFont="1" applyFill="1" applyBorder="1" applyAlignment="1">
      <alignment horizontal="center" vertical="center" wrapText="1"/>
    </xf>
    <xf numFmtId="0" fontId="25" fillId="5" borderId="38" xfId="0" applyFont="1" applyFill="1" applyBorder="1" applyAlignment="1">
      <alignment horizontal="center" vertical="center" wrapText="1"/>
    </xf>
    <xf numFmtId="9" fontId="7" fillId="5" borderId="30" xfId="0" applyNumberFormat="1" applyFont="1" applyFill="1" applyBorder="1" applyAlignment="1">
      <alignment horizontal="center" vertical="center" wrapText="1"/>
    </xf>
    <xf numFmtId="9" fontId="7" fillId="5" borderId="1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18" fillId="5" borderId="38" xfId="0" applyFont="1" applyFill="1" applyBorder="1" applyAlignment="1">
      <alignment horizontal="center" vertical="center" wrapText="1"/>
    </xf>
    <xf numFmtId="0" fontId="18" fillId="5" borderId="42" xfId="0" applyFont="1" applyFill="1" applyBorder="1" applyAlignment="1">
      <alignment horizontal="center" vertical="center" wrapText="1"/>
    </xf>
    <xf numFmtId="0" fontId="10" fillId="5" borderId="45" xfId="0" applyFont="1" applyFill="1" applyBorder="1" applyAlignment="1">
      <alignment horizontal="center" vertical="center" wrapText="1"/>
    </xf>
    <xf numFmtId="0" fontId="10" fillId="5" borderId="57" xfId="0" applyFont="1" applyFill="1" applyBorder="1" applyAlignment="1">
      <alignment horizontal="center" vertical="center" wrapText="1"/>
    </xf>
    <xf numFmtId="9" fontId="7" fillId="5" borderId="43" xfId="0" applyNumberFormat="1" applyFont="1" applyFill="1" applyBorder="1" applyAlignment="1">
      <alignment horizontal="center" vertical="center" wrapText="1"/>
    </xf>
    <xf numFmtId="9" fontId="7" fillId="5" borderId="1" xfId="0" applyNumberFormat="1" applyFont="1" applyFill="1" applyBorder="1" applyAlignment="1">
      <alignment horizontal="center" vertical="center" wrapText="1"/>
    </xf>
    <xf numFmtId="9" fontId="7" fillId="5" borderId="19" xfId="0" applyNumberFormat="1" applyFont="1" applyFill="1" applyBorder="1" applyAlignment="1">
      <alignment horizontal="center" vertical="center" wrapText="1"/>
    </xf>
    <xf numFmtId="0" fontId="10" fillId="5" borderId="46" xfId="0" applyFont="1" applyFill="1" applyBorder="1" applyAlignment="1">
      <alignment horizontal="center" vertical="center" wrapText="1"/>
    </xf>
    <xf numFmtId="9" fontId="7" fillId="5" borderId="52" xfId="0" applyNumberFormat="1" applyFont="1" applyFill="1" applyBorder="1" applyAlignment="1">
      <alignment horizontal="center" vertical="center" wrapText="1"/>
    </xf>
    <xf numFmtId="9" fontId="7" fillId="5" borderId="53" xfId="0" applyNumberFormat="1" applyFont="1" applyFill="1" applyBorder="1" applyAlignment="1">
      <alignment horizontal="center" vertical="center" wrapText="1"/>
    </xf>
    <xf numFmtId="0" fontId="18" fillId="5" borderId="58" xfId="0" applyFont="1" applyFill="1" applyBorder="1" applyAlignment="1">
      <alignment horizontal="center" vertical="center" wrapText="1"/>
    </xf>
    <xf numFmtId="9" fontId="7" fillId="5" borderId="15" xfId="0" applyNumberFormat="1" applyFont="1" applyFill="1" applyBorder="1" applyAlignment="1">
      <alignment horizontal="center" vertical="center" wrapText="1"/>
    </xf>
    <xf numFmtId="9" fontId="7" fillId="5" borderId="14" xfId="0" applyNumberFormat="1" applyFont="1" applyFill="1" applyBorder="1" applyAlignment="1">
      <alignment horizontal="center" vertical="center" wrapText="1"/>
    </xf>
    <xf numFmtId="0" fontId="18" fillId="5" borderId="21"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3" xfId="0" applyFont="1" applyFill="1" applyBorder="1" applyAlignment="1">
      <alignment horizontal="center" vertical="center" wrapText="1"/>
    </xf>
    <xf numFmtId="9" fontId="10" fillId="7" borderId="14" xfId="0" applyNumberFormat="1" applyFont="1" applyFill="1" applyBorder="1" applyAlignment="1">
      <alignment horizontal="center" vertical="center" wrapText="1"/>
    </xf>
    <xf numFmtId="9" fontId="10" fillId="7" borderId="16" xfId="0" applyNumberFormat="1" applyFont="1" applyFill="1" applyBorder="1" applyAlignment="1">
      <alignment horizontal="center" vertical="center" wrapText="1"/>
    </xf>
    <xf numFmtId="0" fontId="18" fillId="5" borderId="23" xfId="0" applyFont="1" applyFill="1" applyBorder="1" applyAlignment="1">
      <alignment horizontal="center" vertical="center" wrapText="1"/>
    </xf>
    <xf numFmtId="0" fontId="0" fillId="5" borderId="23" xfId="0" applyFill="1" applyBorder="1" applyAlignment="1">
      <alignment horizontal="center" vertical="center" wrapText="1"/>
    </xf>
    <xf numFmtId="9" fontId="0" fillId="5" borderId="16" xfId="0" applyNumberFormat="1" applyFill="1" applyBorder="1" applyAlignment="1">
      <alignment horizontal="center" vertical="center" wrapText="1"/>
    </xf>
    <xf numFmtId="0" fontId="18" fillId="5" borderId="60" xfId="0" applyFont="1" applyFill="1" applyBorder="1" applyAlignment="1">
      <alignment horizontal="center" vertical="center" wrapText="1"/>
    </xf>
    <xf numFmtId="0" fontId="0" fillId="5" borderId="75" xfId="0" applyFill="1" applyBorder="1" applyAlignment="1">
      <alignment horizontal="center" vertical="center" wrapText="1"/>
    </xf>
    <xf numFmtId="9" fontId="7" fillId="5" borderId="61" xfId="0" applyNumberFormat="1" applyFont="1" applyFill="1" applyBorder="1" applyAlignment="1">
      <alignment horizontal="center" vertical="center" wrapText="1"/>
    </xf>
    <xf numFmtId="9" fontId="0" fillId="5" borderId="74" xfId="0" applyNumberFormat="1" applyFill="1" applyBorder="1" applyAlignment="1">
      <alignment horizontal="center" vertical="center" wrapText="1"/>
    </xf>
    <xf numFmtId="164" fontId="7" fillId="7" borderId="14" xfId="0" applyNumberFormat="1" applyFont="1" applyFill="1" applyBorder="1" applyAlignment="1">
      <alignment horizontal="center" vertical="center" wrapText="1"/>
    </xf>
    <xf numFmtId="164" fontId="7" fillId="7" borderId="16" xfId="0" applyNumberFormat="1" applyFont="1" applyFill="1" applyBorder="1" applyAlignment="1">
      <alignment horizontal="center" vertical="center" wrapText="1"/>
    </xf>
    <xf numFmtId="0" fontId="25" fillId="5" borderId="23" xfId="0" applyFont="1" applyFill="1" applyBorder="1" applyAlignment="1">
      <alignment horizontal="center" vertical="center" wrapText="1"/>
    </xf>
    <xf numFmtId="0" fontId="0" fillId="5" borderId="24" xfId="0" applyFill="1" applyBorder="1" applyAlignment="1">
      <alignment horizontal="center" vertical="center" wrapText="1"/>
    </xf>
    <xf numFmtId="0" fontId="0" fillId="5" borderId="12" xfId="0" applyFill="1" applyBorder="1" applyAlignment="1">
      <alignment horizontal="center" vertical="center" wrapText="1"/>
    </xf>
    <xf numFmtId="0" fontId="10" fillId="5" borderId="15" xfId="0" applyFont="1" applyFill="1" applyBorder="1" applyAlignment="1">
      <alignment horizontal="center" vertical="center" wrapText="1"/>
    </xf>
    <xf numFmtId="164" fontId="7" fillId="7" borderId="15" xfId="0" applyNumberFormat="1" applyFont="1" applyFill="1" applyBorder="1" applyAlignment="1">
      <alignment horizontal="center" vertical="center" wrapText="1"/>
    </xf>
    <xf numFmtId="0" fontId="18" fillId="5" borderId="34" xfId="0" applyFont="1" applyFill="1" applyBorder="1" applyAlignment="1">
      <alignment horizontal="center" vertical="center" wrapText="1"/>
    </xf>
    <xf numFmtId="0" fontId="18" fillId="5" borderId="79" xfId="0" applyFont="1" applyFill="1" applyBorder="1" applyAlignment="1">
      <alignment horizontal="center" vertical="center" wrapText="1"/>
    </xf>
    <xf numFmtId="0" fontId="10" fillId="5" borderId="65" xfId="0" applyFont="1" applyFill="1" applyBorder="1" applyAlignment="1">
      <alignment horizontal="center" vertical="center" wrapText="1"/>
    </xf>
    <xf numFmtId="0" fontId="10" fillId="5" borderId="75" xfId="0" applyFont="1" applyFill="1" applyBorder="1" applyAlignment="1">
      <alignment horizontal="center" vertical="center" wrapText="1"/>
    </xf>
    <xf numFmtId="9" fontId="7" fillId="5" borderId="74" xfId="0" applyNumberFormat="1" applyFont="1" applyFill="1" applyBorder="1" applyAlignment="1">
      <alignment horizontal="center" vertical="center" wrapText="1"/>
    </xf>
    <xf numFmtId="9" fontId="10" fillId="7" borderId="15" xfId="0" applyNumberFormat="1" applyFont="1" applyFill="1" applyBorder="1" applyAlignment="1">
      <alignment horizontal="center" vertical="center" wrapText="1"/>
    </xf>
  </cellXfs>
  <cellStyles count="12">
    <cellStyle name="Currency 2" xfId="5" xr:uid="{00000000-0005-0000-0000-000000000000}"/>
    <cellStyle name="Neutral 2" xfId="6" xr:uid="{00000000-0005-0000-0000-000001000000}"/>
    <cellStyle name="Prozent 2" xfId="7" xr:uid="{00000000-0005-0000-0000-000002000000}"/>
    <cellStyle name="Prozent 2 2" xfId="8" xr:uid="{00000000-0005-0000-0000-000003000000}"/>
    <cellStyle name="Standard" xfId="0" builtinId="0"/>
    <cellStyle name="Standard 2" xfId="1" xr:uid="{00000000-0005-0000-0000-000005000000}"/>
    <cellStyle name="Standard 2 2" xfId="9" xr:uid="{00000000-0005-0000-0000-000006000000}"/>
    <cellStyle name="Standard 3" xfId="2" xr:uid="{00000000-0005-0000-0000-000007000000}"/>
    <cellStyle name="Standard 3 2" xfId="10" xr:uid="{00000000-0005-0000-0000-000008000000}"/>
    <cellStyle name="Standard 4" xfId="3" xr:uid="{00000000-0005-0000-0000-000009000000}"/>
    <cellStyle name="Standard 4 3" xfId="11" xr:uid="{00000000-0005-0000-0000-00000A000000}"/>
    <cellStyle name="Standard 5" xfId="4"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K-EK/10000%20AB/12000%20WGr/12070_IT-Dienstleistung/12071%20Einkaufsvorg&#228;nge/13_018_EU-Vergabe%20ABACUS%20Netze/01%20Bekanntmachung/01%20Bekanntmachungsunterlagen/Anlage3%2013_018%20MRT%20IS-U%20Kriterienkatalog.xlsx" TargetMode="External"/><Relationship Id="rId2" Type="http://schemas.microsoft.com/office/2019/04/relationships/externalLinkLongPath" Target="/K-EK/10000%20AB/12000%20WGr/12070_IT-Dienstleistung/12071%20Einkaufsvorg&#228;nge/13_018_EU-Vergabe%20ABACUS%20Netze/01%20Bekanntmachung/01%20Bekanntmachungsunterlagen/Anlage3%2013_018%20MRT%20IS-U%20Kriterienkatalog.xlsx?0BE0830E" TargetMode="External"/><Relationship Id="rId1" Type="http://schemas.openxmlformats.org/officeDocument/2006/relationships/externalLinkPath" Target="file:///\\0BE0830E\Anlage3%2013_018%20MRT%20IS-U%20Kriterienkata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797AA-FE83-46AC-90BE-443DC1C53350}">
  <sheetPr>
    <pageSetUpPr fitToPage="1"/>
  </sheetPr>
  <dimension ref="A1:K62"/>
  <sheetViews>
    <sheetView topLeftCell="A19" zoomScale="70" zoomScaleNormal="70" workbookViewId="0">
      <selection activeCell="F18" sqref="F18"/>
    </sheetView>
  </sheetViews>
  <sheetFormatPr defaultColWidth="11.42578125" defaultRowHeight="15"/>
  <cols>
    <col min="1" max="1" width="0.85546875" customWidth="1"/>
    <col min="2" max="2" width="15.42578125" customWidth="1"/>
    <col min="3" max="3" width="6.28515625" customWidth="1"/>
    <col min="4" max="4" width="46.28515625" customWidth="1"/>
    <col min="5" max="5" width="7.42578125" customWidth="1"/>
    <col min="6" max="6" width="113" bestFit="1" customWidth="1"/>
    <col min="7" max="7" width="6.28515625" customWidth="1"/>
    <col min="8" max="8" width="27.5703125" customWidth="1"/>
    <col min="10" max="10" width="0" hidden="1" customWidth="1"/>
    <col min="11" max="11" width="124.7109375" style="36" customWidth="1"/>
  </cols>
  <sheetData>
    <row r="1" spans="1:11">
      <c r="A1" s="1"/>
      <c r="B1" s="10"/>
      <c r="C1" s="10"/>
      <c r="D1" s="10"/>
      <c r="E1" s="12"/>
      <c r="F1" s="12"/>
      <c r="G1" s="10"/>
      <c r="H1" s="12"/>
    </row>
    <row r="2" spans="1:11" ht="35.450000000000003" customHeight="1">
      <c r="A2" s="1"/>
      <c r="B2" s="122" t="s">
        <v>0</v>
      </c>
      <c r="C2" s="123"/>
      <c r="D2" s="123"/>
      <c r="E2" s="123"/>
      <c r="F2" s="123"/>
      <c r="G2" s="32"/>
      <c r="H2" s="32"/>
    </row>
    <row r="3" spans="1:11">
      <c r="B3" s="24" t="s">
        <v>1</v>
      </c>
      <c r="C3" s="26"/>
      <c r="D3" s="25" t="s">
        <v>2</v>
      </c>
      <c r="E3" s="26"/>
      <c r="F3" s="24" t="s">
        <v>3</v>
      </c>
      <c r="G3" s="25"/>
      <c r="H3" s="26"/>
    </row>
    <row r="4" spans="1:11" ht="22.5">
      <c r="B4" s="21" t="s">
        <v>4</v>
      </c>
      <c r="C4" s="21" t="s">
        <v>5</v>
      </c>
      <c r="D4" s="14" t="s">
        <v>4</v>
      </c>
      <c r="E4" s="14" t="s">
        <v>6</v>
      </c>
      <c r="F4" s="30" t="s">
        <v>7</v>
      </c>
      <c r="G4" s="14" t="s">
        <v>6</v>
      </c>
      <c r="H4" s="14" t="s">
        <v>8</v>
      </c>
    </row>
    <row r="5" spans="1:11" ht="136.5" customHeight="1">
      <c r="B5" s="124" t="s">
        <v>9</v>
      </c>
      <c r="C5" s="126">
        <v>0.5</v>
      </c>
      <c r="D5" s="129" t="s">
        <v>10</v>
      </c>
      <c r="E5" s="132">
        <v>0.1</v>
      </c>
      <c r="F5" s="88" t="s">
        <v>11</v>
      </c>
      <c r="G5" s="97">
        <v>0.2</v>
      </c>
      <c r="H5" s="49" t="s">
        <v>12</v>
      </c>
      <c r="I5" s="33"/>
      <c r="J5" s="34">
        <f>$C$5*$E$5*G5</f>
        <v>1.0000000000000002E-2</v>
      </c>
    </row>
    <row r="6" spans="1:11" ht="39" customHeight="1">
      <c r="B6" s="125"/>
      <c r="C6" s="127"/>
      <c r="D6" s="130"/>
      <c r="E6" s="133"/>
      <c r="F6" s="50" t="s">
        <v>13</v>
      </c>
      <c r="G6" s="98">
        <v>0.2</v>
      </c>
      <c r="H6" s="52" t="s">
        <v>14</v>
      </c>
      <c r="I6" s="33"/>
      <c r="J6" s="34">
        <f t="shared" ref="J6:J9" si="0">$C$5*$E$5*G6</f>
        <v>1.0000000000000002E-2</v>
      </c>
    </row>
    <row r="7" spans="1:11" ht="24">
      <c r="B7" s="125"/>
      <c r="C7" s="127"/>
      <c r="D7" s="130"/>
      <c r="E7" s="133"/>
      <c r="F7" s="50" t="s">
        <v>15</v>
      </c>
      <c r="G7" s="98">
        <v>0.2</v>
      </c>
      <c r="H7" s="52" t="s">
        <v>12</v>
      </c>
      <c r="I7" s="33"/>
      <c r="J7" s="34"/>
      <c r="K7" s="37"/>
    </row>
    <row r="8" spans="1:11" ht="24">
      <c r="B8" s="125"/>
      <c r="C8" s="127"/>
      <c r="D8" s="130"/>
      <c r="E8" s="133"/>
      <c r="F8" s="50" t="s">
        <v>16</v>
      </c>
      <c r="G8" s="98">
        <v>0.2</v>
      </c>
      <c r="H8" s="52" t="s">
        <v>12</v>
      </c>
      <c r="I8" s="33"/>
      <c r="J8" s="34">
        <f t="shared" si="0"/>
        <v>1.0000000000000002E-2</v>
      </c>
    </row>
    <row r="9" spans="1:11" ht="27" customHeight="1">
      <c r="B9" s="125"/>
      <c r="C9" s="127"/>
      <c r="D9" s="131"/>
      <c r="E9" s="134"/>
      <c r="F9" s="53" t="s">
        <v>17</v>
      </c>
      <c r="G9" s="99">
        <v>0.2</v>
      </c>
      <c r="H9" s="55" t="s">
        <v>12</v>
      </c>
      <c r="I9" s="33"/>
      <c r="J9" s="34">
        <f t="shared" si="0"/>
        <v>1.0000000000000002E-2</v>
      </c>
    </row>
    <row r="10" spans="1:11" ht="60">
      <c r="B10" s="125"/>
      <c r="C10" s="127"/>
      <c r="D10" s="135" t="s">
        <v>18</v>
      </c>
      <c r="E10" s="136">
        <v>7.0000000000000007E-2</v>
      </c>
      <c r="F10" s="56" t="s">
        <v>19</v>
      </c>
      <c r="G10" s="48">
        <v>0.15</v>
      </c>
      <c r="H10" s="57" t="s">
        <v>12</v>
      </c>
      <c r="I10" s="33"/>
      <c r="J10" s="34">
        <f>$C$5*$E$10*G10</f>
        <v>5.2500000000000003E-3</v>
      </c>
      <c r="K10" s="38"/>
    </row>
    <row r="11" spans="1:11" ht="65.25" customHeight="1">
      <c r="B11" s="125"/>
      <c r="C11" s="127"/>
      <c r="D11" s="130"/>
      <c r="E11" s="137"/>
      <c r="F11" s="58" t="s">
        <v>20</v>
      </c>
      <c r="G11" s="51">
        <v>0.2</v>
      </c>
      <c r="H11" s="57" t="s">
        <v>12</v>
      </c>
      <c r="I11" s="33"/>
      <c r="J11" s="34">
        <f>$C$5*$E$11*G11</f>
        <v>0</v>
      </c>
    </row>
    <row r="12" spans="1:11" ht="42.75" customHeight="1">
      <c r="B12" s="125"/>
      <c r="C12" s="127"/>
      <c r="D12" s="130"/>
      <c r="E12" s="137"/>
      <c r="F12" s="59" t="s">
        <v>21</v>
      </c>
      <c r="G12" s="51">
        <v>0.3</v>
      </c>
      <c r="H12" s="57" t="s">
        <v>12</v>
      </c>
      <c r="I12" s="33"/>
      <c r="J12" s="34">
        <f>$C$5*$E$11*G12</f>
        <v>0</v>
      </c>
    </row>
    <row r="13" spans="1:11" ht="51" customHeight="1">
      <c r="B13" s="125"/>
      <c r="C13" s="127"/>
      <c r="D13" s="130"/>
      <c r="E13" s="137"/>
      <c r="F13" s="58" t="s">
        <v>22</v>
      </c>
      <c r="G13" s="51">
        <v>0.1</v>
      </c>
      <c r="H13" s="57" t="s">
        <v>12</v>
      </c>
      <c r="I13" s="33"/>
      <c r="J13" s="34">
        <f>$C$5*$E$13*G13</f>
        <v>0</v>
      </c>
    </row>
    <row r="14" spans="1:11" ht="53.25" customHeight="1">
      <c r="B14" s="125"/>
      <c r="C14" s="127"/>
      <c r="D14" s="131"/>
      <c r="E14" s="138"/>
      <c r="F14" s="60" t="s">
        <v>23</v>
      </c>
      <c r="G14" s="54">
        <v>0.25</v>
      </c>
      <c r="H14" s="61" t="s">
        <v>14</v>
      </c>
      <c r="I14" s="33"/>
      <c r="J14" s="34">
        <f>$C$5*$E$13*G14</f>
        <v>0</v>
      </c>
      <c r="K14" s="35"/>
    </row>
    <row r="15" spans="1:11" ht="53.25" customHeight="1">
      <c r="B15" s="125"/>
      <c r="C15" s="127"/>
      <c r="D15" s="116" t="s">
        <v>24</v>
      </c>
      <c r="E15" s="119">
        <v>7.0000000000000007E-2</v>
      </c>
      <c r="F15" s="64" t="s">
        <v>25</v>
      </c>
      <c r="G15" s="93">
        <v>0.25</v>
      </c>
      <c r="H15" s="65" t="s">
        <v>12</v>
      </c>
      <c r="I15" s="33"/>
      <c r="J15" s="34"/>
      <c r="K15" s="35"/>
    </row>
    <row r="16" spans="1:11" ht="53.25" customHeight="1">
      <c r="B16" s="125"/>
      <c r="C16" s="127"/>
      <c r="D16" s="117"/>
      <c r="E16" s="120"/>
      <c r="F16" s="94" t="s">
        <v>26</v>
      </c>
      <c r="G16" s="85">
        <v>0.25</v>
      </c>
      <c r="H16" s="95" t="s">
        <v>12</v>
      </c>
      <c r="I16" s="33"/>
      <c r="J16" s="34"/>
      <c r="K16" s="35"/>
    </row>
    <row r="17" spans="1:11" ht="53.25" customHeight="1">
      <c r="B17" s="125"/>
      <c r="C17" s="127"/>
      <c r="D17" s="117"/>
      <c r="E17" s="120"/>
      <c r="F17" s="66" t="s">
        <v>27</v>
      </c>
      <c r="G17" s="85">
        <v>0.25</v>
      </c>
      <c r="H17" s="67" t="s">
        <v>12</v>
      </c>
      <c r="I17" s="33"/>
      <c r="J17" s="34"/>
      <c r="K17" s="35"/>
    </row>
    <row r="18" spans="1:11" ht="53.25" customHeight="1">
      <c r="B18" s="125"/>
      <c r="C18" s="127"/>
      <c r="D18" s="118"/>
      <c r="E18" s="121"/>
      <c r="F18" s="71" t="s">
        <v>28</v>
      </c>
      <c r="G18" s="96">
        <v>0.25</v>
      </c>
      <c r="H18" s="73" t="s">
        <v>14</v>
      </c>
      <c r="I18" s="33"/>
      <c r="J18" s="34"/>
      <c r="K18" s="35"/>
    </row>
    <row r="19" spans="1:11" ht="51" customHeight="1">
      <c r="B19" s="125"/>
      <c r="C19" s="127"/>
      <c r="D19" s="139" t="s">
        <v>29</v>
      </c>
      <c r="E19" s="132">
        <v>7.0000000000000007E-2</v>
      </c>
      <c r="F19" s="56" t="s">
        <v>30</v>
      </c>
      <c r="G19" s="48">
        <v>0.25</v>
      </c>
      <c r="H19" s="49" t="s">
        <v>12</v>
      </c>
      <c r="I19" s="33"/>
      <c r="J19" s="34">
        <f>$C$5*$E$13*G19</f>
        <v>0</v>
      </c>
    </row>
    <row r="20" spans="1:11" ht="63" customHeight="1">
      <c r="B20" s="125"/>
      <c r="C20" s="127"/>
      <c r="D20" s="130"/>
      <c r="E20" s="133"/>
      <c r="F20" s="59" t="s">
        <v>31</v>
      </c>
      <c r="G20" s="51">
        <v>0.35</v>
      </c>
      <c r="H20" s="52" t="s">
        <v>12</v>
      </c>
      <c r="I20" s="33"/>
      <c r="J20" s="34">
        <f>$C$5*$E$20*G20</f>
        <v>0</v>
      </c>
    </row>
    <row r="21" spans="1:11" ht="54" customHeight="1">
      <c r="A21" s="1"/>
      <c r="B21" s="125"/>
      <c r="C21" s="127"/>
      <c r="D21" s="130"/>
      <c r="E21" s="133"/>
      <c r="F21" s="58" t="s">
        <v>32</v>
      </c>
      <c r="G21" s="51">
        <v>0.2</v>
      </c>
      <c r="H21" s="52" t="s">
        <v>12</v>
      </c>
      <c r="I21" s="33"/>
      <c r="J21" s="34">
        <f>$C$5*$E$20*G21</f>
        <v>0</v>
      </c>
    </row>
    <row r="22" spans="1:11" ht="53.25" customHeight="1">
      <c r="B22" s="125"/>
      <c r="C22" s="127"/>
      <c r="D22" s="130"/>
      <c r="E22" s="133"/>
      <c r="F22" s="59" t="s">
        <v>33</v>
      </c>
      <c r="G22" s="51">
        <v>0.2</v>
      </c>
      <c r="H22" s="52" t="s">
        <v>14</v>
      </c>
      <c r="I22" s="33"/>
      <c r="J22" s="34">
        <f>$C$5*$E$22*G22</f>
        <v>0</v>
      </c>
    </row>
    <row r="23" spans="1:11" ht="24">
      <c r="B23" s="125"/>
      <c r="C23" s="127"/>
      <c r="D23" s="140" t="s">
        <v>34</v>
      </c>
      <c r="E23" s="143">
        <v>7.0000000000000007E-2</v>
      </c>
      <c r="F23" s="64" t="s">
        <v>35</v>
      </c>
      <c r="G23" s="48">
        <v>0.25</v>
      </c>
      <c r="H23" s="65" t="s">
        <v>12</v>
      </c>
      <c r="I23" s="33"/>
      <c r="J23" s="34">
        <f>$C$5*$E$23*G23</f>
        <v>8.7500000000000008E-3</v>
      </c>
    </row>
    <row r="24" spans="1:11" ht="24">
      <c r="B24" s="125"/>
      <c r="C24" s="127"/>
      <c r="D24" s="141"/>
      <c r="E24" s="144"/>
      <c r="F24" s="66" t="s">
        <v>36</v>
      </c>
      <c r="G24" s="51">
        <v>0.25</v>
      </c>
      <c r="H24" s="67" t="s">
        <v>12</v>
      </c>
      <c r="I24" s="33"/>
      <c r="J24" s="34"/>
    </row>
    <row r="25" spans="1:11" ht="25.5">
      <c r="B25" s="125"/>
      <c r="C25" s="127"/>
      <c r="D25" s="141"/>
      <c r="E25" s="144"/>
      <c r="F25" s="66" t="s">
        <v>37</v>
      </c>
      <c r="G25" s="51">
        <v>0.25</v>
      </c>
      <c r="H25" s="67" t="s">
        <v>12</v>
      </c>
      <c r="I25" s="33"/>
      <c r="J25" s="34">
        <f>$C$5*$E$25*G25</f>
        <v>0</v>
      </c>
    </row>
    <row r="26" spans="1:11" ht="22.5">
      <c r="B26" s="125"/>
      <c r="C26" s="127"/>
      <c r="D26" s="142"/>
      <c r="E26" s="145"/>
      <c r="F26" s="68" t="s">
        <v>38</v>
      </c>
      <c r="G26" s="63">
        <v>0.25</v>
      </c>
      <c r="H26" s="61" t="s">
        <v>14</v>
      </c>
      <c r="I26" s="33"/>
      <c r="J26" s="34"/>
    </row>
    <row r="27" spans="1:11" ht="22.5" customHeight="1">
      <c r="B27" s="125"/>
      <c r="C27" s="127"/>
      <c r="D27" s="140" t="s">
        <v>39</v>
      </c>
      <c r="E27" s="147">
        <v>7.0000000000000007E-2</v>
      </c>
      <c r="F27" s="69" t="s">
        <v>40</v>
      </c>
      <c r="G27" s="70">
        <v>0.15</v>
      </c>
      <c r="H27" s="65" t="s">
        <v>12</v>
      </c>
      <c r="I27" s="33"/>
      <c r="J27" s="34"/>
    </row>
    <row r="28" spans="1:11" ht="24" customHeight="1">
      <c r="B28" s="125"/>
      <c r="C28" s="127"/>
      <c r="D28" s="141"/>
      <c r="E28" s="133"/>
      <c r="F28" s="50" t="s">
        <v>41</v>
      </c>
      <c r="G28" s="51">
        <v>0.35</v>
      </c>
      <c r="H28" s="67" t="s">
        <v>12</v>
      </c>
      <c r="I28" s="33"/>
      <c r="J28" s="34"/>
    </row>
    <row r="29" spans="1:11" ht="24" customHeight="1">
      <c r="B29" s="125"/>
      <c r="C29" s="127"/>
      <c r="D29" s="141"/>
      <c r="E29" s="133"/>
      <c r="F29" s="50" t="s">
        <v>42</v>
      </c>
      <c r="G29" s="51">
        <v>0.35</v>
      </c>
      <c r="H29" s="67" t="s">
        <v>12</v>
      </c>
      <c r="I29" s="33"/>
      <c r="J29" s="34"/>
    </row>
    <row r="30" spans="1:11" ht="24" customHeight="1">
      <c r="B30" s="125"/>
      <c r="C30" s="127"/>
      <c r="D30" s="146"/>
      <c r="E30" s="148"/>
      <c r="F30" s="71" t="s">
        <v>43</v>
      </c>
      <c r="G30" s="72">
        <v>0.15</v>
      </c>
      <c r="H30" s="73" t="s">
        <v>14</v>
      </c>
      <c r="I30" s="33"/>
      <c r="J30" s="34"/>
    </row>
    <row r="31" spans="1:11" ht="22.5">
      <c r="B31" s="125"/>
      <c r="C31" s="127"/>
      <c r="D31" s="149" t="s">
        <v>44</v>
      </c>
      <c r="E31" s="150">
        <v>7.0000000000000007E-2</v>
      </c>
      <c r="F31" s="74" t="s">
        <v>45</v>
      </c>
      <c r="G31" s="75">
        <v>0.6</v>
      </c>
      <c r="H31" s="57" t="s">
        <v>12</v>
      </c>
      <c r="I31" s="33"/>
      <c r="J31" s="34"/>
    </row>
    <row r="32" spans="1:11" ht="22.5">
      <c r="B32" s="125"/>
      <c r="C32" s="127"/>
      <c r="D32" s="142"/>
      <c r="E32" s="151"/>
      <c r="F32" s="62" t="s">
        <v>46</v>
      </c>
      <c r="G32" s="63">
        <v>0.4</v>
      </c>
      <c r="H32" s="90" t="s">
        <v>14</v>
      </c>
      <c r="I32" s="33"/>
      <c r="J32" s="34"/>
    </row>
    <row r="33" spans="2:10" ht="40.5" customHeight="1">
      <c r="B33" s="125"/>
      <c r="C33" s="127"/>
      <c r="D33" s="152" t="s">
        <v>47</v>
      </c>
      <c r="E33" s="132">
        <v>7.0000000000000007E-2</v>
      </c>
      <c r="F33" s="92" t="s">
        <v>48</v>
      </c>
      <c r="G33" s="48">
        <v>0.3</v>
      </c>
      <c r="H33" s="49" t="s">
        <v>12</v>
      </c>
      <c r="I33" s="33"/>
      <c r="J33" s="34"/>
    </row>
    <row r="34" spans="2:10" ht="40.5" customHeight="1">
      <c r="B34" s="125"/>
      <c r="C34" s="127"/>
      <c r="D34" s="153"/>
      <c r="E34" s="133"/>
      <c r="F34" s="58" t="s">
        <v>49</v>
      </c>
      <c r="G34" s="51">
        <v>0.3</v>
      </c>
      <c r="H34" s="52" t="s">
        <v>12</v>
      </c>
      <c r="I34" s="33"/>
      <c r="J34" s="34"/>
    </row>
    <row r="35" spans="2:10" ht="35.25">
      <c r="B35" s="125"/>
      <c r="C35" s="127"/>
      <c r="D35" s="153"/>
      <c r="E35" s="133"/>
      <c r="F35" s="59" t="s">
        <v>50</v>
      </c>
      <c r="G35" s="51">
        <v>0.2</v>
      </c>
      <c r="H35" s="52" t="s">
        <v>12</v>
      </c>
      <c r="I35" s="33"/>
      <c r="J35" s="34"/>
    </row>
    <row r="36" spans="2:10" ht="33">
      <c r="B36" s="125"/>
      <c r="C36" s="127"/>
      <c r="D36" s="154"/>
      <c r="E36" s="134"/>
      <c r="F36" s="111" t="s">
        <v>51</v>
      </c>
      <c r="G36" s="54">
        <v>0.2</v>
      </c>
      <c r="H36" s="55" t="s">
        <v>14</v>
      </c>
      <c r="I36" s="33"/>
      <c r="J36" s="34"/>
    </row>
    <row r="37" spans="2:10" ht="62.25">
      <c r="B37" s="125"/>
      <c r="C37" s="127"/>
      <c r="D37" s="158" t="s">
        <v>52</v>
      </c>
      <c r="E37" s="137">
        <v>7.0000000000000007E-2</v>
      </c>
      <c r="F37" s="91" t="s">
        <v>53</v>
      </c>
      <c r="G37" s="85">
        <v>0.3</v>
      </c>
      <c r="H37" s="86" t="s">
        <v>12</v>
      </c>
      <c r="I37" s="33"/>
      <c r="J37" s="34">
        <f>$C$5*$E$37*G37</f>
        <v>1.0500000000000001E-2</v>
      </c>
    </row>
    <row r="38" spans="2:10" ht="48">
      <c r="B38" s="125"/>
      <c r="C38" s="127"/>
      <c r="D38" s="159"/>
      <c r="E38" s="160"/>
      <c r="F38" s="87" t="s">
        <v>54</v>
      </c>
      <c r="G38" s="83">
        <v>0.7</v>
      </c>
      <c r="H38" s="61" t="s">
        <v>14</v>
      </c>
      <c r="I38" s="33"/>
      <c r="J38" s="34">
        <f>$C$5*$E$37*G38</f>
        <v>2.4500000000000001E-2</v>
      </c>
    </row>
    <row r="39" spans="2:10" ht="62.25">
      <c r="B39" s="125"/>
      <c r="C39" s="127"/>
      <c r="D39" s="161" t="s">
        <v>55</v>
      </c>
      <c r="E39" s="163">
        <v>7.0000000000000007E-2</v>
      </c>
      <c r="F39" s="110" t="s">
        <v>56</v>
      </c>
      <c r="G39" s="82">
        <v>0.6</v>
      </c>
      <c r="H39" s="65" t="s">
        <v>12</v>
      </c>
      <c r="I39" s="33"/>
      <c r="J39" s="34">
        <f>$C$5*$E$39*G39</f>
        <v>2.1000000000000001E-2</v>
      </c>
    </row>
    <row r="40" spans="2:10" ht="51">
      <c r="B40" s="125"/>
      <c r="C40" s="127"/>
      <c r="D40" s="162"/>
      <c r="E40" s="164"/>
      <c r="F40" s="115" t="s">
        <v>57</v>
      </c>
      <c r="G40" s="96">
        <v>0.4</v>
      </c>
      <c r="H40" s="73" t="s">
        <v>12</v>
      </c>
      <c r="I40" s="33"/>
      <c r="J40" s="34">
        <f>$C$5*$E$39*G40</f>
        <v>1.4000000000000002E-2</v>
      </c>
    </row>
    <row r="41" spans="2:10" ht="47.25" customHeight="1">
      <c r="B41" s="125"/>
      <c r="C41" s="127"/>
      <c r="D41" s="167" t="s">
        <v>58</v>
      </c>
      <c r="E41" s="137">
        <v>7.0000000000000007E-2</v>
      </c>
      <c r="F41" s="84" t="s">
        <v>59</v>
      </c>
      <c r="G41" s="85">
        <v>0.6</v>
      </c>
      <c r="H41" s="86" t="s">
        <v>12</v>
      </c>
      <c r="I41" s="33"/>
      <c r="J41" s="34" t="e">
        <f>$C$5*#REF!*G41</f>
        <v>#REF!</v>
      </c>
    </row>
    <row r="42" spans="2:10" ht="28.5" customHeight="1">
      <c r="B42" s="125"/>
      <c r="C42" s="127"/>
      <c r="D42" s="168"/>
      <c r="E42" s="169"/>
      <c r="F42" s="77" t="s">
        <v>60</v>
      </c>
      <c r="G42" s="76">
        <v>0.4</v>
      </c>
      <c r="H42" s="67" t="s">
        <v>12</v>
      </c>
      <c r="I42" s="33"/>
      <c r="J42" s="34" t="e">
        <f>$C$5*#REF!*G42</f>
        <v>#REF!</v>
      </c>
    </row>
    <row r="43" spans="2:10" ht="14.25">
      <c r="B43" s="125"/>
      <c r="C43" s="128"/>
      <c r="D43" s="78" t="s">
        <v>61</v>
      </c>
      <c r="E43" s="79">
        <v>0.2</v>
      </c>
      <c r="F43" s="114" t="s">
        <v>62</v>
      </c>
      <c r="G43" s="80">
        <v>1</v>
      </c>
      <c r="H43" s="81" t="s">
        <v>63</v>
      </c>
      <c r="I43" s="33"/>
      <c r="J43" s="34">
        <f>SUM(J5:J40)</f>
        <v>0.124</v>
      </c>
    </row>
    <row r="44" spans="2:10">
      <c r="B44" s="15"/>
      <c r="C44" s="16"/>
      <c r="D44" s="17"/>
      <c r="E44" s="18"/>
      <c r="F44" s="18"/>
      <c r="G44" s="19"/>
      <c r="H44" s="20"/>
    </row>
    <row r="45" spans="2:10" ht="46.5" customHeight="1">
      <c r="B45" s="155" t="s">
        <v>64</v>
      </c>
      <c r="C45" s="156">
        <v>0.5</v>
      </c>
      <c r="D45" s="39" t="s">
        <v>65</v>
      </c>
      <c r="E45" s="40">
        <v>0.5</v>
      </c>
      <c r="F45" s="41" t="s">
        <v>66</v>
      </c>
      <c r="G45" s="42"/>
      <c r="H45" s="165" t="s">
        <v>67</v>
      </c>
    </row>
    <row r="46" spans="2:10" ht="16.5" customHeight="1">
      <c r="B46" s="155"/>
      <c r="C46" s="157"/>
      <c r="D46" s="125" t="s">
        <v>68</v>
      </c>
      <c r="E46" s="43">
        <v>3.5000000000000003E-2</v>
      </c>
      <c r="F46" s="41" t="s">
        <v>69</v>
      </c>
      <c r="G46" s="42"/>
      <c r="H46" s="166"/>
      <c r="J46" s="33" t="e">
        <f>$C$45*#REF!</f>
        <v>#REF!</v>
      </c>
    </row>
    <row r="47" spans="2:10">
      <c r="B47" s="155"/>
      <c r="C47" s="157"/>
      <c r="D47" s="125"/>
      <c r="E47" s="43">
        <v>3.5000000000000003E-2</v>
      </c>
      <c r="F47" s="41" t="s">
        <v>70</v>
      </c>
      <c r="G47" s="42"/>
      <c r="H47" s="166"/>
      <c r="J47" s="33" t="e">
        <f>$C$45*#REF!</f>
        <v>#REF!</v>
      </c>
    </row>
    <row r="48" spans="2:10">
      <c r="B48" s="155"/>
      <c r="C48" s="157"/>
      <c r="D48" s="125"/>
      <c r="E48" s="43">
        <v>0.03</v>
      </c>
      <c r="F48" s="41" t="s">
        <v>71</v>
      </c>
      <c r="G48" s="42"/>
      <c r="H48" s="166"/>
      <c r="J48" s="33" t="e">
        <f>$C$45*#REF!</f>
        <v>#REF!</v>
      </c>
    </row>
    <row r="49" spans="1:10">
      <c r="B49" s="155"/>
      <c r="C49" s="157"/>
      <c r="D49" s="125"/>
      <c r="E49" s="43">
        <v>0.03</v>
      </c>
      <c r="F49" s="41" t="s">
        <v>72</v>
      </c>
      <c r="G49" s="42"/>
      <c r="H49" s="166"/>
      <c r="J49" s="33"/>
    </row>
    <row r="50" spans="1:10">
      <c r="B50" s="155"/>
      <c r="C50" s="157"/>
      <c r="D50" s="125"/>
      <c r="E50" s="43">
        <v>3.5000000000000003E-2</v>
      </c>
      <c r="F50" s="41" t="s">
        <v>73</v>
      </c>
      <c r="G50" s="42"/>
      <c r="H50" s="166"/>
      <c r="J50" s="33" t="e">
        <f>$C$45*#REF!</f>
        <v>#REF!</v>
      </c>
    </row>
    <row r="51" spans="1:10">
      <c r="B51" s="155"/>
      <c r="C51" s="157"/>
      <c r="D51" s="125"/>
      <c r="E51" s="43">
        <v>3.5000000000000003E-2</v>
      </c>
      <c r="F51" s="44" t="s">
        <v>74</v>
      </c>
      <c r="G51" s="42"/>
      <c r="H51" s="166"/>
      <c r="J51" s="33" t="e">
        <f>$C$45*#REF!</f>
        <v>#REF!</v>
      </c>
    </row>
    <row r="52" spans="1:10" ht="17.25" customHeight="1">
      <c r="B52" s="155"/>
      <c r="C52" s="157"/>
      <c r="D52" s="125"/>
      <c r="E52" s="43">
        <v>0.03</v>
      </c>
      <c r="F52" s="41" t="s">
        <v>75</v>
      </c>
      <c r="G52" s="42"/>
      <c r="H52" s="166"/>
      <c r="J52" s="33" t="e">
        <f>$C$45*#REF!</f>
        <v>#REF!</v>
      </c>
    </row>
    <row r="53" spans="1:10">
      <c r="B53" s="155"/>
      <c r="C53" s="157"/>
      <c r="D53" s="125"/>
      <c r="E53" s="43">
        <v>0.03</v>
      </c>
      <c r="F53" s="41" t="s">
        <v>76</v>
      </c>
      <c r="G53" s="42"/>
      <c r="H53" s="166"/>
      <c r="J53" s="33" t="e">
        <f>$C$45*#REF!</f>
        <v>#REF!</v>
      </c>
    </row>
    <row r="54" spans="1:10">
      <c r="B54" s="155"/>
      <c r="C54" s="157"/>
      <c r="D54" s="125"/>
      <c r="E54" s="43">
        <v>0.03</v>
      </c>
      <c r="F54" s="41" t="s">
        <v>77</v>
      </c>
      <c r="G54" s="42"/>
      <c r="H54" s="166"/>
      <c r="J54" s="33" t="e">
        <f>$C$45*#REF!</f>
        <v>#REF!</v>
      </c>
    </row>
    <row r="55" spans="1:10" ht="17.25" customHeight="1">
      <c r="B55" s="155"/>
      <c r="C55" s="157"/>
      <c r="D55" s="125"/>
      <c r="E55" s="43">
        <v>0.03</v>
      </c>
      <c r="F55" s="41" t="s">
        <v>78</v>
      </c>
      <c r="G55" s="42"/>
      <c r="H55" s="166"/>
      <c r="J55" s="33" t="e">
        <f>$C$45*#REF!</f>
        <v>#REF!</v>
      </c>
    </row>
    <row r="56" spans="1:10">
      <c r="B56" s="155"/>
      <c r="C56" s="157"/>
      <c r="D56" s="125"/>
      <c r="E56" s="43">
        <v>0.03</v>
      </c>
      <c r="F56" s="41" t="s">
        <v>79</v>
      </c>
      <c r="G56" s="42"/>
      <c r="H56" s="166"/>
      <c r="J56" s="33" t="e">
        <f>$C$45*#REF!</f>
        <v>#REF!</v>
      </c>
    </row>
    <row r="57" spans="1:10">
      <c r="B57" s="155"/>
      <c r="C57" s="157"/>
      <c r="D57" s="125"/>
      <c r="E57" s="43">
        <v>0.03</v>
      </c>
      <c r="F57" s="41" t="s">
        <v>80</v>
      </c>
      <c r="G57" s="42"/>
      <c r="H57" s="166"/>
      <c r="J57" s="33" t="e">
        <f>$C$45*#REF!</f>
        <v>#REF!</v>
      </c>
    </row>
    <row r="58" spans="1:10" ht="17.25" customHeight="1">
      <c r="B58" s="155"/>
      <c r="C58" s="157"/>
      <c r="D58" s="125"/>
      <c r="E58" s="43">
        <v>0.03</v>
      </c>
      <c r="F58" s="44" t="s">
        <v>81</v>
      </c>
      <c r="G58" s="42"/>
      <c r="H58" s="166"/>
      <c r="J58" s="33" t="e">
        <f>$C$45*#REF!</f>
        <v>#REF!</v>
      </c>
    </row>
    <row r="59" spans="1:10">
      <c r="B59" s="155"/>
      <c r="C59" s="157"/>
      <c r="D59" s="125"/>
      <c r="E59" s="43">
        <v>0.03</v>
      </c>
      <c r="F59" s="44" t="s">
        <v>82</v>
      </c>
      <c r="G59" s="42"/>
      <c r="H59" s="166"/>
      <c r="J59" s="33" t="e">
        <f>$C$45*#REF!</f>
        <v>#REF!</v>
      </c>
    </row>
    <row r="60" spans="1:10">
      <c r="B60" s="155"/>
      <c r="C60" s="157"/>
      <c r="D60" s="125"/>
      <c r="E60" s="43">
        <v>0.03</v>
      </c>
      <c r="F60" s="41" t="s">
        <v>83</v>
      </c>
      <c r="G60" s="42"/>
      <c r="H60" s="166"/>
      <c r="J60" s="33" t="e">
        <f>$C$45*#REF!</f>
        <v>#REF!</v>
      </c>
    </row>
    <row r="61" spans="1:10">
      <c r="B61" s="155"/>
      <c r="C61" s="157"/>
      <c r="D61" s="125"/>
      <c r="E61" s="43">
        <v>0.03</v>
      </c>
      <c r="F61" s="41" t="s">
        <v>84</v>
      </c>
      <c r="G61" s="42"/>
      <c r="H61" s="166"/>
      <c r="J61" s="33" t="e">
        <f>$C$45*#REF!</f>
        <v>#REF!</v>
      </c>
    </row>
    <row r="62" spans="1:10">
      <c r="A62" s="1"/>
      <c r="B62" s="11"/>
      <c r="C62" s="11"/>
      <c r="D62" s="11"/>
      <c r="E62" s="13"/>
      <c r="F62" s="13"/>
      <c r="G62" s="11"/>
      <c r="H62" s="13"/>
    </row>
  </sheetData>
  <mergeCells count="29">
    <mergeCell ref="H45:H61"/>
    <mergeCell ref="D46:D61"/>
    <mergeCell ref="D41:D42"/>
    <mergeCell ref="E41:E42"/>
    <mergeCell ref="E33:E36"/>
    <mergeCell ref="E31:E32"/>
    <mergeCell ref="D33:D36"/>
    <mergeCell ref="B45:B61"/>
    <mergeCell ref="C45:C61"/>
    <mergeCell ref="D37:D38"/>
    <mergeCell ref="E37:E38"/>
    <mergeCell ref="D39:D40"/>
    <mergeCell ref="E39:E40"/>
    <mergeCell ref="D15:D18"/>
    <mergeCell ref="E15:E18"/>
    <mergeCell ref="B2:F2"/>
    <mergeCell ref="B5:B43"/>
    <mergeCell ref="C5:C43"/>
    <mergeCell ref="D5:D9"/>
    <mergeCell ref="E5:E9"/>
    <mergeCell ref="D10:D14"/>
    <mergeCell ref="E10:E14"/>
    <mergeCell ref="D19:D22"/>
    <mergeCell ref="E19:E22"/>
    <mergeCell ref="D23:D26"/>
    <mergeCell ref="E23:E26"/>
    <mergeCell ref="D27:D30"/>
    <mergeCell ref="E27:E30"/>
    <mergeCell ref="D31:D32"/>
  </mergeCells>
  <pageMargins left="0.70866141732283472" right="0.70866141732283472" top="0.78740157480314965" bottom="0.78740157480314965" header="0.31496062992125984" footer="0.31496062992125984"/>
  <pageSetup paperSize="9" scale="6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F0C49-23BE-41DD-820E-ED51498FF739}">
  <sheetPr>
    <pageSetUpPr fitToPage="1"/>
  </sheetPr>
  <dimension ref="A1:J30"/>
  <sheetViews>
    <sheetView tabSelected="1" topLeftCell="A4" zoomScale="70" zoomScaleNormal="70" workbookViewId="0">
      <selection activeCell="F15" sqref="F15"/>
    </sheetView>
  </sheetViews>
  <sheetFormatPr defaultColWidth="11.42578125" defaultRowHeight="15"/>
  <cols>
    <col min="1" max="1" width="0.85546875" customWidth="1"/>
    <col min="2" max="2" width="15.42578125" customWidth="1"/>
    <col min="3" max="3" width="6.28515625" customWidth="1"/>
    <col min="4" max="4" width="46.28515625" customWidth="1"/>
    <col min="5" max="5" width="7.42578125" customWidth="1"/>
    <col min="6" max="6" width="112.85546875" customWidth="1"/>
    <col min="7" max="7" width="7.42578125" customWidth="1"/>
    <col min="8" max="8" width="27.5703125" customWidth="1"/>
    <col min="10" max="10" width="0" hidden="1" customWidth="1"/>
  </cols>
  <sheetData>
    <row r="1" spans="1:10">
      <c r="A1" s="1"/>
      <c r="B1" s="10"/>
      <c r="C1" s="10"/>
      <c r="D1" s="10"/>
      <c r="E1" s="12"/>
      <c r="F1" s="12"/>
      <c r="G1" s="10"/>
      <c r="H1" s="12"/>
    </row>
    <row r="2" spans="1:10" ht="35.450000000000003" customHeight="1">
      <c r="A2" s="1"/>
      <c r="B2" s="122" t="s">
        <v>85</v>
      </c>
      <c r="C2" s="123"/>
      <c r="D2" s="123"/>
      <c r="E2" s="123"/>
      <c r="F2" s="123"/>
      <c r="G2" s="32"/>
      <c r="H2" s="32"/>
    </row>
    <row r="3" spans="1:10">
      <c r="B3" s="24" t="s">
        <v>1</v>
      </c>
      <c r="C3" s="26"/>
      <c r="D3" s="25" t="s">
        <v>2</v>
      </c>
      <c r="E3" s="26"/>
      <c r="F3" s="24" t="s">
        <v>3</v>
      </c>
      <c r="G3" s="25"/>
      <c r="H3" s="26"/>
    </row>
    <row r="4" spans="1:10" ht="23.25" thickBot="1">
      <c r="B4" s="21" t="s">
        <v>4</v>
      </c>
      <c r="C4" s="21" t="s">
        <v>5</v>
      </c>
      <c r="D4" s="14" t="s">
        <v>4</v>
      </c>
      <c r="E4" s="14" t="s">
        <v>6</v>
      </c>
      <c r="F4" s="30" t="s">
        <v>7</v>
      </c>
      <c r="G4" s="14" t="s">
        <v>6</v>
      </c>
      <c r="H4" s="14" t="s">
        <v>8</v>
      </c>
    </row>
    <row r="5" spans="1:10" ht="58.5">
      <c r="B5" s="124" t="s">
        <v>9</v>
      </c>
      <c r="C5" s="126">
        <v>0.5</v>
      </c>
      <c r="D5" s="135" t="s">
        <v>86</v>
      </c>
      <c r="E5" s="132">
        <v>0.25</v>
      </c>
      <c r="F5" s="92" t="s">
        <v>87</v>
      </c>
      <c r="G5" s="48">
        <v>0.4</v>
      </c>
      <c r="H5" s="49" t="s">
        <v>12</v>
      </c>
      <c r="I5" s="33"/>
      <c r="J5" s="34">
        <f>$C$5*$E$5*G5</f>
        <v>0.05</v>
      </c>
    </row>
    <row r="6" spans="1:10" ht="36.75">
      <c r="B6" s="125"/>
      <c r="C6" s="127"/>
      <c r="D6" s="172"/>
      <c r="E6" s="133"/>
      <c r="F6" s="58" t="s">
        <v>88</v>
      </c>
      <c r="G6" s="51">
        <v>0.2</v>
      </c>
      <c r="H6" s="52" t="s">
        <v>12</v>
      </c>
      <c r="I6" s="33"/>
      <c r="J6" s="34">
        <f t="shared" ref="J6:J8" si="0">$C$5*$E$5*G6</f>
        <v>2.5000000000000001E-2</v>
      </c>
    </row>
    <row r="7" spans="1:10" ht="35.25">
      <c r="B7" s="125"/>
      <c r="C7" s="127"/>
      <c r="D7" s="172"/>
      <c r="E7" s="133"/>
      <c r="F7" s="58" t="s">
        <v>89</v>
      </c>
      <c r="G7" s="51">
        <v>0.2</v>
      </c>
      <c r="H7" s="52" t="s">
        <v>12</v>
      </c>
      <c r="I7" s="33"/>
      <c r="J7" s="34"/>
    </row>
    <row r="8" spans="1:10" ht="24.75" thickBot="1">
      <c r="B8" s="125"/>
      <c r="C8" s="127"/>
      <c r="D8" s="173"/>
      <c r="E8" s="151"/>
      <c r="F8" s="87" t="s">
        <v>90</v>
      </c>
      <c r="G8" s="63">
        <v>0.2</v>
      </c>
      <c r="H8" s="112" t="s">
        <v>14</v>
      </c>
      <c r="I8" s="33"/>
      <c r="J8" s="34">
        <f t="shared" si="0"/>
        <v>2.5000000000000001E-2</v>
      </c>
    </row>
    <row r="9" spans="1:10" ht="22.5">
      <c r="B9" s="125"/>
      <c r="C9" s="127"/>
      <c r="D9" s="129" t="s">
        <v>91</v>
      </c>
      <c r="E9" s="132">
        <v>0.25</v>
      </c>
      <c r="F9" s="113" t="s">
        <v>92</v>
      </c>
      <c r="G9" s="48">
        <v>0.5</v>
      </c>
      <c r="H9" s="49" t="s">
        <v>12</v>
      </c>
      <c r="I9" s="33"/>
      <c r="J9" s="34">
        <f>$C$5*$E$9*G9</f>
        <v>6.25E-2</v>
      </c>
    </row>
    <row r="10" spans="1:10" ht="48.75" thickBot="1">
      <c r="B10" s="125"/>
      <c r="C10" s="127"/>
      <c r="D10" s="131"/>
      <c r="E10" s="134"/>
      <c r="F10" s="53" t="s">
        <v>93</v>
      </c>
      <c r="G10" s="54">
        <v>0.5</v>
      </c>
      <c r="H10" s="55" t="s">
        <v>12</v>
      </c>
      <c r="I10" s="33"/>
      <c r="J10" s="34">
        <f>$C$5*$E$10*G10</f>
        <v>0</v>
      </c>
    </row>
    <row r="11" spans="1:10" ht="25.5" customHeight="1">
      <c r="B11" s="125"/>
      <c r="C11" s="127"/>
      <c r="D11" s="174" t="s">
        <v>94</v>
      </c>
      <c r="E11" s="137">
        <v>0.25</v>
      </c>
      <c r="F11" s="74" t="s">
        <v>95</v>
      </c>
      <c r="G11" s="75">
        <v>0.2</v>
      </c>
      <c r="H11" s="57" t="s">
        <v>12</v>
      </c>
      <c r="I11" s="33"/>
      <c r="J11" s="34" t="e">
        <f>$C$5*#REF!*G11</f>
        <v>#REF!</v>
      </c>
    </row>
    <row r="12" spans="1:10" ht="64.5" customHeight="1">
      <c r="B12" s="125"/>
      <c r="C12" s="127"/>
      <c r="D12" s="174"/>
      <c r="E12" s="137"/>
      <c r="F12" s="50" t="s">
        <v>96</v>
      </c>
      <c r="G12" s="51">
        <v>0.2</v>
      </c>
      <c r="H12" s="106" t="s">
        <v>12</v>
      </c>
      <c r="I12" s="33"/>
      <c r="J12" s="34">
        <f>$C$5*$E$12*G12</f>
        <v>0</v>
      </c>
    </row>
    <row r="13" spans="1:10" ht="35.25">
      <c r="A13" s="1"/>
      <c r="B13" s="125"/>
      <c r="C13" s="127"/>
      <c r="D13" s="174"/>
      <c r="E13" s="137"/>
      <c r="F13" s="50" t="s">
        <v>97</v>
      </c>
      <c r="G13" s="51">
        <v>0.2</v>
      </c>
      <c r="H13" s="106" t="s">
        <v>12</v>
      </c>
      <c r="I13" s="33"/>
      <c r="J13" s="34">
        <f>$C$5*$E$12*G13</f>
        <v>0</v>
      </c>
    </row>
    <row r="14" spans="1:10" ht="24">
      <c r="B14" s="125"/>
      <c r="C14" s="127"/>
      <c r="D14" s="174"/>
      <c r="E14" s="137"/>
      <c r="F14" s="50" t="s">
        <v>98</v>
      </c>
      <c r="G14" s="51">
        <v>0.2</v>
      </c>
      <c r="H14" s="106" t="s">
        <v>12</v>
      </c>
      <c r="I14" s="33"/>
      <c r="J14" s="34">
        <f>$C$5*$E$14*G14</f>
        <v>0</v>
      </c>
    </row>
    <row r="15" spans="1:10" ht="24">
      <c r="B15" s="125"/>
      <c r="C15" s="127"/>
      <c r="D15" s="175"/>
      <c r="E15" s="176"/>
      <c r="F15" s="107" t="s">
        <v>99</v>
      </c>
      <c r="G15" s="108">
        <v>0.2</v>
      </c>
      <c r="H15" s="89" t="s">
        <v>14</v>
      </c>
      <c r="I15" s="33"/>
      <c r="J15" s="34"/>
    </row>
    <row r="16" spans="1:10" ht="14.25">
      <c r="B16" s="125"/>
      <c r="C16" s="128"/>
      <c r="D16" s="101" t="s">
        <v>61</v>
      </c>
      <c r="E16" s="100">
        <v>0.25</v>
      </c>
      <c r="F16" s="107" t="s">
        <v>62</v>
      </c>
      <c r="G16" s="109">
        <v>1</v>
      </c>
      <c r="H16" s="89" t="s">
        <v>63</v>
      </c>
      <c r="I16" s="33"/>
      <c r="J16" s="34" t="e">
        <f>SUM(J5:J14)</f>
        <v>#REF!</v>
      </c>
    </row>
    <row r="17" spans="1:10">
      <c r="B17" s="45"/>
      <c r="C17" s="46"/>
      <c r="D17" s="102"/>
      <c r="E17" s="103"/>
      <c r="F17" s="103"/>
      <c r="G17" s="104"/>
      <c r="H17" s="105"/>
    </row>
    <row r="18" spans="1:10" ht="16.5" customHeight="1">
      <c r="B18" s="125" t="s">
        <v>64</v>
      </c>
      <c r="C18" s="157">
        <v>0.5</v>
      </c>
      <c r="D18" s="124" t="s">
        <v>100</v>
      </c>
      <c r="E18" s="47">
        <v>0.1</v>
      </c>
      <c r="F18" s="41" t="s">
        <v>101</v>
      </c>
      <c r="G18" s="42"/>
      <c r="H18" s="166"/>
      <c r="J18" s="33" t="e">
        <f>#REF!*E18</f>
        <v>#REF!</v>
      </c>
    </row>
    <row r="19" spans="1:10">
      <c r="B19" s="125"/>
      <c r="C19" s="157"/>
      <c r="D19" s="125"/>
      <c r="E19" s="47">
        <v>0.09</v>
      </c>
      <c r="F19" s="41" t="s">
        <v>102</v>
      </c>
      <c r="G19" s="42"/>
      <c r="H19" s="166"/>
      <c r="J19" s="33" t="e">
        <f>#REF!*E19</f>
        <v>#REF!</v>
      </c>
    </row>
    <row r="20" spans="1:10">
      <c r="B20" s="125"/>
      <c r="C20" s="157"/>
      <c r="D20" s="125"/>
      <c r="E20" s="47">
        <v>0.09</v>
      </c>
      <c r="F20" s="41" t="s">
        <v>103</v>
      </c>
      <c r="G20" s="42"/>
      <c r="H20" s="166"/>
      <c r="J20" s="33" t="e">
        <f>#REF!*#REF!</f>
        <v>#REF!</v>
      </c>
    </row>
    <row r="21" spans="1:10">
      <c r="B21" s="125"/>
      <c r="C21" s="157"/>
      <c r="D21" s="125"/>
      <c r="E21" s="47">
        <v>0.09</v>
      </c>
      <c r="F21" s="41" t="s">
        <v>104</v>
      </c>
      <c r="G21" s="42"/>
      <c r="H21" s="166"/>
      <c r="J21" s="33" t="e">
        <f>#REF!*#REF!</f>
        <v>#REF!</v>
      </c>
    </row>
    <row r="22" spans="1:10">
      <c r="B22" s="125"/>
      <c r="C22" s="157"/>
      <c r="D22" s="125"/>
      <c r="E22" s="47">
        <v>0.09</v>
      </c>
      <c r="F22" s="41" t="s">
        <v>105</v>
      </c>
      <c r="G22" s="42"/>
      <c r="H22" s="166"/>
      <c r="J22" s="33" t="e">
        <f>#REF!*#REF!</f>
        <v>#REF!</v>
      </c>
    </row>
    <row r="23" spans="1:10" ht="17.25" customHeight="1">
      <c r="B23" s="125"/>
      <c r="C23" s="157"/>
      <c r="D23" s="125"/>
      <c r="E23" s="47">
        <v>0.09</v>
      </c>
      <c r="F23" s="41" t="s">
        <v>106</v>
      </c>
      <c r="G23" s="42"/>
      <c r="H23" s="166"/>
      <c r="J23" s="33" t="e">
        <f>#REF!*#REF!</f>
        <v>#REF!</v>
      </c>
    </row>
    <row r="24" spans="1:10">
      <c r="B24" s="125"/>
      <c r="C24" s="157"/>
      <c r="D24" s="125"/>
      <c r="E24" s="47">
        <v>0.09</v>
      </c>
      <c r="F24" s="41" t="s">
        <v>107</v>
      </c>
      <c r="G24" s="42"/>
      <c r="H24" s="166"/>
      <c r="J24" s="33" t="e">
        <f>#REF!*#REF!</f>
        <v>#REF!</v>
      </c>
    </row>
    <row r="25" spans="1:10">
      <c r="B25" s="125"/>
      <c r="C25" s="157"/>
      <c r="D25" s="125"/>
      <c r="E25" s="47">
        <v>0.09</v>
      </c>
      <c r="F25" s="41" t="s">
        <v>108</v>
      </c>
      <c r="G25" s="42"/>
      <c r="H25" s="166"/>
      <c r="J25" s="33" t="e">
        <f>#REF!*#REF!</f>
        <v>#REF!</v>
      </c>
    </row>
    <row r="26" spans="1:10" ht="17.25" customHeight="1">
      <c r="B26" s="125"/>
      <c r="C26" s="157"/>
      <c r="D26" s="125"/>
      <c r="E26" s="47">
        <v>0.09</v>
      </c>
      <c r="F26" s="41" t="s">
        <v>109</v>
      </c>
      <c r="G26" s="42"/>
      <c r="H26" s="166"/>
      <c r="J26" s="33" t="e">
        <f>#REF!*#REF!</f>
        <v>#REF!</v>
      </c>
    </row>
    <row r="27" spans="1:10">
      <c r="B27" s="125"/>
      <c r="C27" s="157"/>
      <c r="D27" s="125"/>
      <c r="E27" s="47">
        <v>0.09</v>
      </c>
      <c r="F27" s="41" t="s">
        <v>110</v>
      </c>
      <c r="G27" s="42"/>
      <c r="H27" s="166"/>
      <c r="J27" s="33" t="e">
        <f>#REF!*#REF!</f>
        <v>#REF!</v>
      </c>
    </row>
    <row r="28" spans="1:10">
      <c r="B28" s="170"/>
      <c r="C28" s="177"/>
      <c r="D28" s="170"/>
      <c r="E28" s="47">
        <v>0.09</v>
      </c>
      <c r="F28" s="41" t="s">
        <v>111</v>
      </c>
      <c r="G28" s="42"/>
      <c r="H28" s="171"/>
      <c r="J28" s="33" t="e">
        <f>#REF!*#REF!</f>
        <v>#REF!</v>
      </c>
    </row>
    <row r="29" spans="1:10">
      <c r="A29" s="1"/>
      <c r="B29" s="11"/>
      <c r="C29" s="11"/>
      <c r="D29" s="11"/>
      <c r="E29" s="13"/>
      <c r="F29" s="13"/>
      <c r="G29" s="11"/>
      <c r="H29" s="13"/>
    </row>
    <row r="30" spans="1:10">
      <c r="E30" s="23"/>
    </row>
  </sheetData>
  <mergeCells count="13">
    <mergeCell ref="D18:D28"/>
    <mergeCell ref="H18:H28"/>
    <mergeCell ref="B2:F2"/>
    <mergeCell ref="B5:B16"/>
    <mergeCell ref="C5:C16"/>
    <mergeCell ref="D5:D8"/>
    <mergeCell ref="E5:E8"/>
    <mergeCell ref="D9:D10"/>
    <mergeCell ref="E9:E10"/>
    <mergeCell ref="B18:B28"/>
    <mergeCell ref="D11:D15"/>
    <mergeCell ref="E11:E15"/>
    <mergeCell ref="C18:C28"/>
  </mergeCells>
  <pageMargins left="0.70866141732283472" right="0.70866141732283472" top="0.78740157480314965" bottom="0.78740157480314965" header="0.31496062992125984" footer="0.31496062992125984"/>
  <pageSetup paperSize="9" scale="61"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
  <sheetViews>
    <sheetView zoomScale="98" zoomScaleNormal="98" workbookViewId="0"/>
  </sheetViews>
  <sheetFormatPr defaultColWidth="11.42578125" defaultRowHeight="15"/>
  <cols>
    <col min="1" max="1" width="14.85546875" customWidth="1"/>
    <col min="2" max="2" width="26.42578125" customWidth="1"/>
    <col min="3" max="3" width="22.140625" customWidth="1"/>
    <col min="4" max="4" width="22.42578125" customWidth="1"/>
    <col min="5" max="5" width="21.5703125" customWidth="1"/>
    <col min="6" max="6" width="23.140625" customWidth="1"/>
    <col min="7" max="7" width="24.85546875" customWidth="1"/>
  </cols>
  <sheetData>
    <row r="1" spans="1:7">
      <c r="A1" s="29" t="s">
        <v>112</v>
      </c>
      <c r="B1" s="27"/>
      <c r="C1" s="27"/>
      <c r="D1" s="27"/>
      <c r="E1" s="27"/>
      <c r="F1" s="27"/>
      <c r="G1" s="27"/>
    </row>
    <row r="2" spans="1:7">
      <c r="A2" s="27"/>
      <c r="B2" s="27"/>
      <c r="C2" s="27"/>
      <c r="D2" s="27"/>
      <c r="E2" s="27"/>
      <c r="F2" s="27"/>
      <c r="G2" s="27"/>
    </row>
    <row r="3" spans="1:7">
      <c r="A3" s="28"/>
      <c r="B3" s="28"/>
      <c r="C3" s="28"/>
      <c r="D3" s="28"/>
      <c r="E3" s="28"/>
      <c r="F3" s="28"/>
      <c r="G3" s="28"/>
    </row>
    <row r="4" spans="1:7">
      <c r="A4" s="8" t="s">
        <v>113</v>
      </c>
      <c r="B4" s="5">
        <v>1</v>
      </c>
      <c r="C4" s="6">
        <v>2</v>
      </c>
      <c r="D4" s="6">
        <v>3</v>
      </c>
      <c r="E4" s="6">
        <v>4</v>
      </c>
      <c r="F4" s="6">
        <v>5</v>
      </c>
      <c r="G4" s="7">
        <v>6</v>
      </c>
    </row>
    <row r="5" spans="1:7" ht="215.45" customHeight="1">
      <c r="A5" s="9" t="s">
        <v>114</v>
      </c>
      <c r="B5" s="2" t="s">
        <v>115</v>
      </c>
      <c r="C5" s="3" t="s">
        <v>116</v>
      </c>
      <c r="D5" s="3" t="s">
        <v>117</v>
      </c>
      <c r="E5" s="3" t="s">
        <v>118</v>
      </c>
      <c r="F5" s="3" t="s">
        <v>119</v>
      </c>
      <c r="G5" s="4" t="s">
        <v>120</v>
      </c>
    </row>
  </sheetData>
  <pageMargins left="0.7" right="0.7" top="0.78740157499999996" bottom="0.78740157499999996" header="0.3" footer="0.3"/>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topLeftCell="A4" workbookViewId="0">
      <selection activeCell="F17" sqref="F17"/>
    </sheetView>
  </sheetViews>
  <sheetFormatPr defaultColWidth="11.42578125" defaultRowHeight="15"/>
  <cols>
    <col min="1" max="1" width="14" customWidth="1"/>
    <col min="2" max="2" width="21.5703125" customWidth="1"/>
    <col min="3" max="3" width="24.28515625" customWidth="1"/>
    <col min="4" max="4" width="21.7109375" customWidth="1"/>
    <col min="5" max="5" width="22.140625" customWidth="1"/>
    <col min="6" max="6" width="23.140625" customWidth="1"/>
    <col min="7" max="7" width="25.85546875" customWidth="1"/>
  </cols>
  <sheetData>
    <row r="1" spans="1:7">
      <c r="A1" s="29" t="s">
        <v>121</v>
      </c>
      <c r="B1" s="27"/>
      <c r="C1" s="27"/>
      <c r="D1" s="27"/>
      <c r="E1" s="27"/>
      <c r="F1" s="27"/>
      <c r="G1" s="27"/>
    </row>
    <row r="2" spans="1:7">
      <c r="A2" s="27"/>
      <c r="B2" s="27"/>
      <c r="C2" s="27"/>
      <c r="D2" s="27"/>
      <c r="E2" s="27"/>
      <c r="F2" s="27"/>
      <c r="G2" s="27"/>
    </row>
    <row r="3" spans="1:7">
      <c r="A3" s="28"/>
      <c r="B3" s="28"/>
      <c r="C3" s="28"/>
      <c r="D3" s="28"/>
      <c r="E3" s="28"/>
      <c r="F3" s="28"/>
      <c r="G3" s="28"/>
    </row>
    <row r="4" spans="1:7">
      <c r="A4" s="8" t="s">
        <v>113</v>
      </c>
      <c r="B4" s="5">
        <v>1</v>
      </c>
      <c r="C4" s="6">
        <v>2</v>
      </c>
      <c r="D4" s="6">
        <v>3</v>
      </c>
      <c r="E4" s="6">
        <v>4</v>
      </c>
      <c r="F4" s="6">
        <v>5</v>
      </c>
      <c r="G4" s="7">
        <v>6</v>
      </c>
    </row>
    <row r="5" spans="1:7" ht="229.5">
      <c r="A5" s="9" t="s">
        <v>114</v>
      </c>
      <c r="B5" s="22" t="s">
        <v>122</v>
      </c>
      <c r="C5" s="22" t="s">
        <v>123</v>
      </c>
      <c r="D5" s="22" t="s">
        <v>124</v>
      </c>
      <c r="E5" s="22" t="s">
        <v>125</v>
      </c>
      <c r="F5" s="22" t="s">
        <v>126</v>
      </c>
      <c r="G5" s="22" t="s">
        <v>127</v>
      </c>
    </row>
    <row r="7" spans="1:7">
      <c r="A7" s="31"/>
    </row>
  </sheetData>
  <pageMargins left="0.7" right="0.7" top="0.78740157499999996" bottom="0.78740157499999996"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ABF07436C331448A72B8211E9D5C84" ma:contentTypeVersion="3" ma:contentTypeDescription="Ein neues Dokument erstellen." ma:contentTypeScope="" ma:versionID="10f79b19a5b3f2c30b46a08103cfbfc2">
  <xsd:schema xmlns:xsd="http://www.w3.org/2001/XMLSchema" xmlns:xs="http://www.w3.org/2001/XMLSchema" xmlns:p="http://schemas.microsoft.com/office/2006/metadata/properties" xmlns:ns2="0efe4532-ae2c-48d0-9f85-b09e10a0c2ff" targetNamespace="http://schemas.microsoft.com/office/2006/metadata/properties" ma:root="true" ma:fieldsID="1baf1639e2ca15af98646118bdf67e89" ns2:_="">
    <xsd:import namespace="0efe4532-ae2c-48d0-9f85-b09e10a0c2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e4532-ae2c-48d0-9f85-b09e10a0c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453842-A71B-47E1-BF45-68FF13CC5D8A}"/>
</file>

<file path=customXml/itemProps2.xml><?xml version="1.0" encoding="utf-8"?>
<ds:datastoreItem xmlns:ds="http://schemas.openxmlformats.org/officeDocument/2006/customXml" ds:itemID="{5738EB4D-CBBD-4449-A9FD-8E0A47A1363A}"/>
</file>

<file path=customXml/itemProps3.xml><?xml version="1.0" encoding="utf-8"?>
<ds:datastoreItem xmlns:ds="http://schemas.openxmlformats.org/officeDocument/2006/customXml" ds:itemID="{808C19FC-BC0F-4E3E-A817-4A0F22637320}"/>
</file>

<file path=docMetadata/LabelInfo.xml><?xml version="1.0" encoding="utf-8"?>
<clbl:labelList xmlns:clbl="http://schemas.microsoft.com/office/2020/mipLabelMetadata">
  <clbl:label id="{b43430ce-7d75-4158-ab7b-1f39e6fe6b3f}" enabled="0" method="" siteId="{b43430ce-7d75-4158-ab7b-1f39e6fe6b3f}"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EWE Aktiengesellschaft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Schreiber, Stefan</dc:creator>
  <cp:keywords/>
  <dc:description/>
  <cp:lastModifiedBy>Schulte, Jan (Fichtner Management Consulting)</cp:lastModifiedBy>
  <cp:revision/>
  <dcterms:created xsi:type="dcterms:W3CDTF">2017-03-23T09:01:40Z</dcterms:created>
  <dcterms:modified xsi:type="dcterms:W3CDTF">2026-06-05T07:21:45Z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0x01010036ABF07436C331448A72B8211E9D5C84</vt:lpwstr>
  </property>
  <property fmtid="{D5CDD505-2E9C-101B-9397-08002B2CF9AE}" pid="3" name="MSIP_Label_ad261ccb-6f89-4428-880e-b9a47d74b2ca_Enabled">
    <vt:lpwstr>true</vt:lpwstr>
  </property>
  <property fmtid="{D5CDD505-2E9C-101B-9397-08002B2CF9AE}" pid="4" name="MSIP_Label_ad261ccb-6f89-4428-880e-b9a47d74b2ca_SetDate">
    <vt:lpwstr>2022-02-03T13:50:41Z</vt:lpwstr>
  </property>
  <property fmtid="{D5CDD505-2E9C-101B-9397-08002B2CF9AE}" pid="5" name="MSIP_Label_ad261ccb-6f89-4428-880e-b9a47d74b2ca_Method">
    <vt:lpwstr>Standard</vt:lpwstr>
  </property>
  <property fmtid="{D5CDD505-2E9C-101B-9397-08002B2CF9AE}" pid="6" name="MSIP_Label_ad261ccb-6f89-4428-880e-b9a47d74b2ca_Name">
    <vt:lpwstr>ad261ccb-6f89-4428-880e-b9a47d74b2ca</vt:lpwstr>
  </property>
  <property fmtid="{D5CDD505-2E9C-101B-9397-08002B2CF9AE}" pid="7" name="MSIP_Label_ad261ccb-6f89-4428-880e-b9a47d74b2ca_SiteId">
    <vt:lpwstr>fd738606-95d6-4efd-906c-3373a88a6a6a</vt:lpwstr>
  </property>
  <property fmtid="{D5CDD505-2E9C-101B-9397-08002B2CF9AE}" pid="8" name="MSIP_Label_ad261ccb-6f89-4428-880e-b9a47d74b2ca_ActionId">
    <vt:lpwstr>acacdb52-fd3e-42e7-ac37-3a2736f2e137</vt:lpwstr>
  </property>
  <property fmtid="{D5CDD505-2E9C-101B-9397-08002B2CF9AE}" pid="9" name="MSIP_Label_ad261ccb-6f89-4428-880e-b9a47d74b2ca_ContentBits">
    <vt:lpwstr>0</vt:lpwstr>
  </property>
  <property fmtid="{D5CDD505-2E9C-101B-9397-08002B2CF9AE}" pid="10" name="TaxKeyword">
    <vt:lpwstr/>
  </property>
  <property fmtid="{D5CDD505-2E9C-101B-9397-08002B2CF9AE}" pid="11" name="Gesellschaft">
    <vt:lpwstr/>
  </property>
  <property fmtid="{D5CDD505-2E9C-101B-9397-08002B2CF9AE}" pid="12" name="CofWorkbookId">
    <vt:lpwstr>6fd4957d-9140-4d28-9650-c5fc8986b2bb</vt:lpwstr>
  </property>
  <property fmtid="{D5CDD505-2E9C-101B-9397-08002B2CF9AE}" pid="13" name="MediaServiceImageTags">
    <vt:lpwstr/>
  </property>
  <property fmtid="{D5CDD505-2E9C-101B-9397-08002B2CF9AE}" pid="14" name="Order">
    <vt:r8>22000</vt:r8>
  </property>
  <property fmtid="{D5CDD505-2E9C-101B-9397-08002B2CF9AE}" pid="15" name="xd_Signature">
    <vt:bool>false</vt:bool>
  </property>
  <property fmtid="{D5CDD505-2E9C-101B-9397-08002B2CF9AE}" pid="16" name="xd_ProgID">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y fmtid="{D5CDD505-2E9C-101B-9397-08002B2CF9AE}" pid="21" name="MSIP_Label_ad261ccb-6f89-4428-880e-b9a47d74b2ca_Tag">
    <vt:lpwstr>10, 3, 0, 2</vt:lpwstr>
  </property>
</Properties>
</file>