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M:\K-EK\10000 AB\12000 WGr\12070_IT-Dienstleistung\12071 Einkaufsvorgänge\EU_26_9184 S4U Rahmenverträge\01 Finale Dokumente\"/>
    </mc:Choice>
  </mc:AlternateContent>
  <xr:revisionPtr revIDLastSave="0" documentId="13_ncr:1_{99A6A394-FC2D-4714-9101-D40845B35979}" xr6:coauthVersionLast="47" xr6:coauthVersionMax="47" xr10:uidLastSave="{00000000-0000-0000-0000-000000000000}"/>
  <bookViews>
    <workbookView xWindow="-28920" yWindow="-120" windowWidth="29040" windowHeight="15720" tabRatio="676" activeTab="8" xr2:uid="{00000000-000D-0000-FFFF-FFFF00000000}"/>
  </bookViews>
  <sheets>
    <sheet name="Zuschlagskriterien_Los 1" sheetId="14" r:id="rId1"/>
    <sheet name="Zuschlagskriterien_Los 2" sheetId="15" r:id="rId2"/>
    <sheet name="Zuschlagskriterien_Los 3" sheetId="18" r:id="rId3"/>
    <sheet name="Zuschlagskriterien_Los 4" sheetId="19" r:id="rId4"/>
    <sheet name="Zuschlagskriterien_Los 5" sheetId="16" r:id="rId5"/>
    <sheet name="Zuschlagskriterien_Los 6" sheetId="17" r:id="rId6"/>
    <sheet name="Zuschlagskriterien_Los 7" sheetId="23" r:id="rId7"/>
    <sheet name="Bewertungsschema Lose 1-4" sheetId="22" r:id="rId8"/>
    <sheet name="Bewertungsschema SAP Plattform" sheetId="24" r:id="rId9"/>
    <sheet name="Bewertungsschema offene Fragen" sheetId="20" r:id="rId10"/>
    <sheet name="Bewertungsschema Berater CV" sheetId="21" r:id="rId11"/>
  </sheets>
  <externalReferences>
    <externalReference r:id="rId12"/>
    <externalReference r:id="rId13"/>
  </externalReferences>
  <definedNames>
    <definedName name="jein" localSheetId="10">[1]Hilfsblatt!$F$2:$F$3</definedName>
    <definedName name="jein" localSheetId="9">[1]Hilfsblatt!$F$2:$F$3</definedName>
    <definedName name="jein">[2]Hilfsblatt!$F$2:$F$3</definedName>
    <definedName name="Kat" localSheetId="10">[1]Hilfsblatt!$D$2:$D$6</definedName>
    <definedName name="Kat" localSheetId="9">[1]Hilfsblatt!$D$2:$D$6</definedName>
    <definedName name="Kat">[2]Hilfsblatt!$D$2:$D$6</definedName>
    <definedName name="Lose" localSheetId="10">[1]Hilfsblatt!$G$2:$G$9</definedName>
    <definedName name="Lose" localSheetId="9">[1]Hilfsblatt!$G$2:$G$9</definedName>
    <definedName name="Lose">[2]Hilfsblatt!$G$2:$G$9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17" l="1"/>
  <c r="G30" i="16"/>
  <c r="G14" i="17"/>
  <c r="G13" i="17"/>
  <c r="G12" i="17"/>
  <c r="G11" i="17"/>
  <c r="G10" i="17"/>
  <c r="G9" i="17"/>
  <c r="G8" i="17"/>
  <c r="G7" i="17"/>
  <c r="G6" i="17"/>
  <c r="G5" i="17"/>
  <c r="G4" i="17"/>
  <c r="G4" i="16"/>
  <c r="G8" i="16" s="1"/>
  <c r="G7" i="16"/>
  <c r="G6" i="16"/>
  <c r="G5" i="16"/>
  <c r="G32" i="23"/>
  <c r="G14" i="23"/>
  <c r="C32" i="15"/>
  <c r="G11" i="19"/>
  <c r="G29" i="19"/>
  <c r="G14" i="18"/>
  <c r="G32" i="18"/>
  <c r="G14" i="15"/>
  <c r="G32" i="15"/>
  <c r="H32" i="14"/>
  <c r="H14"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tc={EFCF723B-EC1A-44C3-A9E7-D04B6E4EED57}</author>
    <author>tc={44ED6E3C-B274-4361-A6C8-06D2CCB8130D}</author>
  </authors>
  <commentList>
    <comment ref="E12" authorId="0" shapeId="0" xr:uid="{EFCF723B-EC1A-44C3-A9E7-D04B6E4EED57}">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Das habt ihr im Teilnahemwettbewerb als EK anzufordern. </t>
      </text>
    </comment>
    <comment ref="E13" authorId="1" shapeId="0" xr:uid="{44ED6E3C-B274-4361-A6C8-06D2CCB8130D}">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Bitte um gleiche Ausgestaltung, wie die in der anderen Ausschreibung abgestimmte. </t>
      </text>
    </comment>
  </commentList>
</comments>
</file>

<file path=xl/sharedStrings.xml><?xml version="1.0" encoding="utf-8"?>
<sst xmlns="http://schemas.openxmlformats.org/spreadsheetml/2006/main" count="475" uniqueCount="193">
  <si>
    <t>26_9184 Weiterentwicklung der energiewirtschaftlichen IT-Systemlandschaft - Los 1</t>
  </si>
  <si>
    <t>Ebene 1</t>
  </si>
  <si>
    <t>Ebene 2</t>
  </si>
  <si>
    <t>Ebene 3</t>
  </si>
  <si>
    <t>Bewertung</t>
  </si>
  <si>
    <t xml:space="preserve">Gewichtung </t>
  </si>
  <si>
    <t>Gewichtung</t>
  </si>
  <si>
    <t>Bewertungskriterien
Globaler Bewertungshinweis: Alle Antworten sind konkret, projektspezifisch und lösungsorientiert darzustellen. Allgemeine oder theoretische Ausführungen führen zu Punktabzug.</t>
  </si>
  <si>
    <t>Erwartungshaltung/ Anforderungen des Auftraggebers</t>
  </si>
  <si>
    <t>anwendbares Bewertungsschema</t>
  </si>
  <si>
    <t>1. Fachlicher Teil</t>
  </si>
  <si>
    <t>1.1 Allgemeine Themen</t>
  </si>
  <si>
    <t>Bitte legen sie dar, mit welchen Maßnahmen Sie sicherstellen, dass Ihre Entwickler und Berater kontinuierlich auf dem neuesten Stand von Technologie, Methoden und Sicherheit bleiben.</t>
  </si>
  <si>
    <t>Maximal 1 Folie</t>
  </si>
  <si>
    <t xml:space="preserve">Bewertungsschema Lose 1-4
</t>
  </si>
  <si>
    <r>
      <rPr>
        <sz val="9"/>
        <color rgb="FF242424"/>
        <rFont val="Arial"/>
        <family val="2"/>
      </rPr>
      <t xml:space="preserve">Bitte stellen sie jeweils zwei CVs für die vier Rollenprofile des Loses, auf dass sie sich bewerben, bereit.
</t>
    </r>
    <r>
      <rPr>
        <sz val="9"/>
        <color rgb="FF000000"/>
        <rFont val="Arial"/>
        <family val="2"/>
      </rPr>
      <t xml:space="preserve">Die vorgestellten Personen müssen bei Projektstart zu min. 70% verfügbar sein
</t>
    </r>
    <r>
      <rPr>
        <sz val="9"/>
        <color rgb="FF242424"/>
        <rFont val="Arial"/>
        <family val="2"/>
      </rPr>
      <t xml:space="preserve">
Es werden Interviews mit für die Rollen vorgesehenen Personen ermöglicht.
Bei Bedarf stehen alle der im Bieterverfahren genannten Personen für ein (remote) Interview bereit.</t>
    </r>
  </si>
  <si>
    <t>- Interviewte Personen können fachliche Fragen sowie Rückfragen zu einzelnen der benannten Referenzprojekte beantworten</t>
  </si>
  <si>
    <t>Bewertungsschema Lose 1-4</t>
  </si>
  <si>
    <t>1.2 Fachliche Themen</t>
  </si>
  <si>
    <t>Bei der EWE wird die Intercompany-Abstimmung für buchhalterische Abstimmungen der Forderungen zwischen den Konzerngesellschaften EWE Netz und EWE Vertrieb genutzt. Im Bereich Abrechnung Ausspeiser geht es um die Überwachung des Rechnungserstellungsprozesses bis zur Erstellung der aggregierten INVOIC-Nachrichten. Beschreiben Sie bitte auf max. 2 DIN A4-Seiten die wesentlichen Aspekte, die bei dem IC-Prozess zu berücksichtigen sind.</t>
  </si>
  <si>
    <t>Maximal 2 Folien</t>
  </si>
  <si>
    <t>Bewertungsschema Lose 1-4
Bewertet werden insbesondere:
- Fachliche Qualität und inhaltliche Korrektheit der Antworten
- Tiefe des Verständnisses der SAP S/4HANA (Utilities)-Prozesse und Anforderungen
- Projektspezifität und Praxisnähe der Lösungsansätze
- Nachvollziehbarkeit und Struktur der Darstellung
- Umsetzbarkeit der dargestellten Lösungen im Kontext des Auftraggebers</t>
  </si>
  <si>
    <t>Die EWE nutzt die SAP Standardlösung in Verbindung mit dem ecount von Robotron zur Abrechnung der Mehr-/Mindermengen für Aus- und Einspeiser. Stellen bitte auf max. 2 DIN A4-Seiten den Prozessablauf in den Standardkomponenten dar inkl. Besonderheiten bei der Stornierung.</t>
  </si>
  <si>
    <t>Beschreiben Sie bitte auf max. 2 DIN A4-Seiten eine Möglichkeit zur Abbildung des Kommunalrabatts (Abbildung gesetzliche Rahmenbedingung) im S4U</t>
  </si>
  <si>
    <t>1.3 Methodische Fragen</t>
  </si>
  <si>
    <t xml:space="preserve">Stellen Sie bitte auf max. 2 DIN A4-Seiten dar, wie aus Ihrer Sicht idealerweise eine agile Projektorganisation in einem skalierten Umfeld aussieht. </t>
  </si>
  <si>
    <t>Beschreiben Sie bitte auf max. 2 DIN A4-Seiten die Herausforderungen agiler Vorgehensweisen bei Standardsoftware-Entwicklung dar.</t>
  </si>
  <si>
    <t>1.4 Fachliche Fragen Referenzen</t>
  </si>
  <si>
    <t>Beschreiben Sie bitte die durch Sie erbrachten Lieferungen und Leistungen im Rahmen der S4U Entwicklung bezogen auf zwei Referenzkunden, die in Ihren Geschäftsprozessen und der Systemlandschaft vergleichbar mit EWE (vergleichbar hinsichtlich: Projektgröße (mehrere Teams), methodischer Steuerung (Scrum/SAFe), organisatorischer Komplexität) sind. 
Ihre Beschreibung sollte bitte an folgender Gliederung angelehnt sein:
- Kunde / Branche / Mitarbeiter
- Ausgangssituation / Zielsetzung bei Ihrem Kunden
- Auftragsspezifika (inkl. Laufzeit, Inhalten, ggf. Herausforderungen auf Ihrer Seite)
- Projektorganisation (zu Beginn, im Verlauf)
- Darstellung der durch Sie abgedeckten Themen/ Prozesse im Projekt
- Darstellung des Kundennutzens qualitativ und quantitativ über die Laufzeit</t>
  </si>
  <si>
    <t>Bewertungsschema Lose 1-4
Bewertet werden insbesondere:
- Vergleichbarkeit der dargestellten Referenzprojekte mit dem ausgeschriebenen Umfeld
  (insbesondere SAP S/4HANA Utilities, Projektgröße, Organisationsform und Komplexität)
- Nachvollziehbarkeit der Projektdarstellung (Ausgangssituation, Zielbild, Vorgehen)
- Qualität der Projektorganisation und methodischen Steuerung (z. B. Scrum/SAFe)
- Breite und Tiefe der abgedeckten Themen und Prozesse
- Darstellung des erzielten Kundennutzens (qualitativ und quantitativ)</t>
  </si>
  <si>
    <t>1.5 Bieterpräsentation</t>
  </si>
  <si>
    <t xml:space="preserve">Im Rahmen der Präsentation stellen die Bieter ihre Herangehensweise anhand ausgewählter Angebotsbestandteile dar. Ziel ist es, die im Angebot dargestellten Inhalte zu plausibilisieren, zu vertiefen und die Leistungsfähigkeit des vorgesehenen Projektteams zu bewerten. Die konkrete Anforderungen an das Präsentationsdokument (Bewertungskriterium) werden mit im Verhandlungsverfahren mitgeteilt. </t>
  </si>
  <si>
    <t>2. Kaufmännischer Teil</t>
  </si>
  <si>
    <t>2.1 Tagessätze</t>
  </si>
  <si>
    <t>Tester/ Test Manager - Junior</t>
  </si>
  <si>
    <t xml:space="preserve">
Der Anbieter mit dem niedrigsten gewichteten Gesamtpreis erhält 100 Punkte.
Die Bewertung der weiteren Angebote erfolgt prozentual proportional.
</t>
  </si>
  <si>
    <t>Tester/ Test Manager - Professional</t>
  </si>
  <si>
    <t>Tester/ Test Manager - Senior</t>
  </si>
  <si>
    <t>Tester/ Test Manager - Master</t>
  </si>
  <si>
    <t>IT-Berater/ IT-Business-Analyst - Junior</t>
  </si>
  <si>
    <t>IT-Berater/ IT-Business-Analyst - Professional</t>
  </si>
  <si>
    <t>IT-Berater/ IT-Business-Analyst - Senior</t>
  </si>
  <si>
    <t>IT-Berater/ IT-Business-Analyst - Master</t>
  </si>
  <si>
    <t>Software-Entwickler - Junior</t>
  </si>
  <si>
    <t>Software-Entwickler - Professional</t>
  </si>
  <si>
    <t>Software-Entwickler - Senior</t>
  </si>
  <si>
    <t>Software-Entwickler - Master</t>
  </si>
  <si>
    <t>Product Owner - Junior</t>
  </si>
  <si>
    <t>Product Owner - Professional</t>
  </si>
  <si>
    <t>Product Owner - Senior</t>
  </si>
  <si>
    <t>Product Owner - Master</t>
  </si>
  <si>
    <t>Reisekostenpauschale</t>
  </si>
  <si>
    <t>26_9184 Weiterentwicklung der energiewirtschaftlichen IT-Systemlandschaft - Los 2</t>
  </si>
  <si>
    <t xml:space="preserve">Bewertungsschema Lose 1-4
</t>
  </si>
  <si>
    <t>Beschreiben Sie auf max. 2 DIN A4 Seiten die von Ihnen vorgesehene End-to-End-Architektur für die Integration zwischen SAP S/4HANA und dem Zielsystem eCOUNT.</t>
  </si>
  <si>
    <t xml:space="preserve">Bewertungsschema Lose 1-4
Bewertet werden insbesondere:
- Fachliche Qualität und inhaltliche Korrektheit der Antworten
- Tiefe des Verständnisses der SAP S/4HANA (Utilities)-Prozesse und Anforderungen
- Projektspezifität und Praxisnähe der Lösungsansätze
- Nachvollziehbarkeit und Struktur der Darstellung
- Umsetzbarkeit der dargestellten Lösungen im Kontext des Auftraggebers
</t>
  </si>
  <si>
    <t>Beschreiben sie auf max. 2 DIN A4 Seiten, wie sie den Wechsel von TAF1 auf TAF7 für ein iMS im SAP S/4HANA Utilities-Umfeld hinsichtlich der Umstellung der Prognosegrundlage umsetzen würden.</t>
  </si>
  <si>
    <t>Beschreiben Sei auf max. 2 DIN A4 Seiten die Lösungsansätze aus Sicht der MaKo, zwei Netzbetreiber über zwei Mandanten in einem System abzubilden.</t>
  </si>
  <si>
    <t>26_9184 Weiterentwicklung der energiewirtschaftlichen IT-Systemlandschaft - Los 3</t>
  </si>
  <si>
    <t>Beschreiben Sie bitte auf max. 2 DIN A4-Seiten die wesentlichen Herausforderungen bei der Abbildung und Umsetzung von iMS‑Prozessen (z. B. Einbau, Umbau, Gerätewechsel) in einem SAP S/4 Utilities System und erläutern Sie, wie Sie ein konsistentes Zusammenspiel von Geräten (SMGW, Basiszähler, Steuerbox), Ableseprozessen und gesetzlichen Anforderungen (z. B. §14a EnWG) sicherstellen würden.</t>
  </si>
  <si>
    <t xml:space="preserve">Beschreiben Sie bitte auf max. 2 DIN A4-Seiten, wie Sie Ableseprozesse im iMS‑Umfeld in einem SAP S/4 Utilities System gestalten würden, wenn die Zählerstandsgangverarbeitung über ein externes EDM erfolgt, die Marktkommunikation jedoch über S/4U läuft, und erläutern Sie dabei insbesondere die Herausforderungen und Lösungsansätze im Umgang mit TAF1 und TAF7.
</t>
  </si>
  <si>
    <t>Beschreiben Sie bitte auf max. 2 DIN A4-Seiten, wie Sie die Messkonzeptverwaltung in SAP S/4 Utilities in durchgängige End‑to‑End‑Prozessketten integrieren würden, insbesondere bei Neuanlagen und Umbauten im Strombereich, und erläutern Sie dabei die Herausforderungen im Zusammenspiel mit steuerbaren Verbrauchseinrichtungen (§14a EnWG), Gerätekonstrukten (z. B. SMGW, Steuerbox, technische Ressourcen) sowie nachgelagerten Prozessen.</t>
  </si>
  <si>
    <t>Beschreiben Sie bitte die durch Sie erbrachten Lieferungen und Leistungen im Rahmen der S4U Entwicklung bezogen auf zwei Referenzkunden, die in Ihren Geschäftsprozessen und der Systemlandschaft vergleichbar mit EWE (vergleichbar hinsichtlich: Projektgröße (mehrere Teams), methodischer Steuerung (Scrum/SAFe), organisatorischer Komplexität) sind.  
Ihre Beschreibung sollte bitte an folgender Gliederung angelehnt sein:
- Kunde / Branche / Mitarbeiter
- Ausgangssituation / Zielsetzung bei Ihrem Kunden
- Auftragsspezifika (inkl. Laufzeit, Inhalten, ggf. Herausforderungen auf Ihrer Seite)
- Projektorganisation (zu Beginn, im Verlauf)
- Darstellung der durch Sie abgedeckten Themen/ Prozesse im Projekt
- Darstellung des Kundennutzens qualitativ und quantitativ über die Laufzeit</t>
  </si>
  <si>
    <t>26_9184 Weiterentwicklung der energiewirtschaftlichen IT-Systemlandschaft - Los 4</t>
  </si>
  <si>
    <t>Bitte legen sie dar, mit welchen Maßnahmen Sie sicherstellen, dass Ihre Mitarbeiter kontinuierlich auf dem neuesten Stand von Technologie, Methoden und Sicherheit bleiben.</t>
  </si>
  <si>
    <t>1.2 Rollenverständnis und Herausforderungen</t>
  </si>
  <si>
    <t>Beschreiben Sie bitte auf max. 2 DIN A4-Seiten für die angebotenen Rollen bzw. angebotene Rolle (SCRUM-Master, Programm-/ Projektleiter etc.) welche wesentlichen Herausforderungen in der jeweiligen Rolle Sie innerhalb einer komplexen Prozess-, System- und Organisationslandschaft vergleichbar zur EWE Sie sehen.</t>
  </si>
  <si>
    <t>Beschreiben Sie bitte auf max. 2 DIN A4-Seiten für die angebotenen Rollen bzw. angebotene Rolle (SCRUM-Master, Programm-/ Projektleiter) welche Herausforderungen Sie je Rolle bei agiler Vorgehensweisen innerhalb einer Standardsoftware-Entwicklung mit verbindlichen Aufwandschätzungen sehen</t>
  </si>
  <si>
    <t>26_9184 Weiterentwicklung der energiewirtschaftlichen IT-Systemlandschaft - Los 5</t>
  </si>
  <si>
    <t>Erstellen Sie eine Übersicht wie viele Mitarbeiter/Mitarbeiterin in den jeweiligen Rollen, welche Zertifizierungen haben!</t>
  </si>
  <si>
    <t>Bewertungsschema offene Fragen</t>
  </si>
  <si>
    <t>Bitte stellen sie jeweils zwei CVs für die fünf Rollenprofile des Loses, auf dass sie sich bewerben, bereit.
Abstimmung und Tätigkeiten erfolgen Remote.</t>
  </si>
  <si>
    <t>Maximal 2 Folien je CV</t>
  </si>
  <si>
    <t>1.2  Kompetenz in Testmanagement, Testautomatisierung</t>
  </si>
  <si>
    <t>Fachliche Erfahrung und methodische Kompetenz in Testmanagement, Testautomatisierung und Branchenkenntnis
Der Bieter stellt seine unternehmensweite Erfahrung und Expertise in den folgenden Bereichen dar:
Einsatz und Anwendung von Atlassian Jira und Xray im Testmanagement
Durchführung und Umsetzung von Testautomatisierung, insbesondere mit Tricentis Tosca
Fachliche Expertise in der Energiewirtschaft, optional ergänzt durch Erfahrungen im Bereich Telekommunikation</t>
  </si>
  <si>
    <t>Maximal 5 Folien</t>
  </si>
  <si>
    <t>1.3 Bieterpräsentation</t>
  </si>
  <si>
    <t>Testautomatisierer/in  - Junior</t>
  </si>
  <si>
    <t>-</t>
  </si>
  <si>
    <t xml:space="preserve">
Der Anbieter mit dem niedrigsten gewichteten Gesamtpreis erhält 100 Punkte.
Die Bewertung der weiteren Angebote erfolgt prozentual proportional.</t>
  </si>
  <si>
    <t>Testautomatisierer/in  - Professional</t>
  </si>
  <si>
    <t>Testautomatisierer/in  - Senior</t>
  </si>
  <si>
    <t>Testautomatisierer/in  - Master</t>
  </si>
  <si>
    <t>Testkoordinator/in - Junior</t>
  </si>
  <si>
    <t>Testkoordinator/in - Professional</t>
  </si>
  <si>
    <t>Testkoordinator/in - Senior</t>
  </si>
  <si>
    <t>Testkoordinator/in - Master</t>
  </si>
  <si>
    <t>Testcoach/in- Junior</t>
  </si>
  <si>
    <t>Testcoach/in - Professional</t>
  </si>
  <si>
    <t>Testcoach/in - Senior</t>
  </si>
  <si>
    <t>Testcoach/in - Master</t>
  </si>
  <si>
    <t>KI-Testingenieur/in - Junior</t>
  </si>
  <si>
    <t>KI-Testingenieur/in - Professional</t>
  </si>
  <si>
    <t>KI-Testingenieur/in- Senior</t>
  </si>
  <si>
    <t>KI-Testingenieur/in - Master</t>
  </si>
  <si>
    <t>Agiler Tester - Junior</t>
  </si>
  <si>
    <t>Agiler Tester - Professional</t>
  </si>
  <si>
    <t>Agiler Tester - Senior</t>
  </si>
  <si>
    <t>Agiler Tester - Master</t>
  </si>
  <si>
    <t>Reise- und Nebenkostenpauschale</t>
  </si>
  <si>
    <t>26_9184 Weiterentwicklung der energiewirtschaftlichen IT-Systemlandschaft - Los 6</t>
  </si>
  <si>
    <t>Bewertungskriterien</t>
  </si>
  <si>
    <t>Bitte legen sie dar, mit welchen Maßnahmen Sie sicherstellen, dass Ihre Entwickler kontinuierlich auf dem neuesten Stand von Technologie, Methoden und Sicherheit bleiben.</t>
  </si>
  <si>
    <t>Bitte stellen sie jeweils zwei CVs für die Rollenprofile des Loses, auf dass sie sich bewerben, bereit.
Die im Angebot benannten Personen stehen im Falle der Zuschlagserteilung für die Leistungserbringung mit einem wöchentlichen Einsatz von jeweils mindestens 20 Stunden zur Verfügung.
Bei Bedarf stehen alle der im Bieterverfahren genannten Personen für ein (remote) Interview bereit. Für die Entwickler sollte mindestens ein Senior interviewt werden.</t>
  </si>
  <si>
    <t>Bitte erklären Sie auf maximal 3 Folien aus Ihrer Sicht die Vor- und Nachteile von Scrum und geben Sie die Lessons Learned im Bezug auf Ihre Referenzprojekte an. Bitte gehen Sie auf Ihren Arbeitsmodus innerhalb dieser Projektmanagementmethode ein.</t>
  </si>
  <si>
    <t>Maximal 3 Folien</t>
  </si>
  <si>
    <t>1.2 Tech Stack</t>
  </si>
  <si>
    <t>Welche Erfahrungen haben Sie mit SAP Service Cloud v1 und v2?</t>
  </si>
  <si>
    <t>Welche Erfahrungen haben Sie mit SAP BTP und SAP S/4 Utilities?</t>
  </si>
  <si>
    <t>Welche Erfahrungen haben Sie mit der Intergration der SAP Service Cloud mit Nicht-SAP-Drittsystemen? Haben Sie Erfahrungen mit Kafka oder REST?</t>
  </si>
  <si>
    <t>Welche Erfahrungen haben Sie mit der SAP Customer Data Platform?</t>
  </si>
  <si>
    <t>Welche Erfahrungen haben Sie mit den native KI-Funktionalitäten der SAP Service Cloud v2 und SAP Joules?</t>
  </si>
  <si>
    <t>1.3 Technische Fertigkeiten</t>
  </si>
  <si>
    <r>
      <t xml:space="preserve">Bitte geben Sie zu den folgenden Themen eine Selbsteinschätzung auf Unternehmensebene wieder und Bewerten Sie Ihre Fähigkeiten in Schulnoten. Bitte fügen Sie jeder Bewertung eine schrifliche Erklärung (max. 100 Wörter) hinzu.
</t>
    </r>
    <r>
      <rPr>
        <sz val="9"/>
        <color rgb="FF000000"/>
        <rFont val="Arial"/>
        <family val="2"/>
      </rPr>
      <t xml:space="preserve">
- Bitte bewerten Sie Ihre Erfahrung mit der SAP Service Cloud (v1 und v2), insbesondere in den Bereichen:
  - Serviceprozesse (Tickets, Aktivitäten, Workflows)
  - Customizing und Erweiterungen
- Bitte bewerten Sie Ihre Erfahrung in der Migration von SAP Service Cloud v1 auf v2 oder vergleichbaren Transformationsprojekten
- Bitte bewerten Sie Ihre Erfahrung mit der SAP Business Technology Platform (BTP), insbesondere:
 - Entwicklung von Extensions
 - Entwicklung und Bereitstellung von APIs und Integrationsservices
- Bitte bewerten Sie Ihre Erfahrung bei der Integration der SAP Service Cloud mit Drittsystemen, insbesondere:
 - SAP S/4 Utilities
 - Nutzung der SAP Integration Suite
 - Schnittstellen (REST, APIs, Events)
- Bitte bewerten Sie Ihre Erfahrung mit:
 - Testmanagement im SAP-Umfeld
 - Testautomatisierung
 - Unterstützung von Fachtests und Abnahmen
- Bitte bewerten Sie Ihre Erfahrung im Bereich:
 - Rollen- und Berechtigungskonzepte in SAP Service Cloud
 - Datenschutz- und Compliance-Anforderungen (z. B. DSGVO)
- Bitte bewerten Sie Ihre Erfahrung mit:
 - agiler Umsetzung von SAP-Projekten
 - Zusammenarbeit mit Fachbereichen (Workshops, Anforderungsaufnahme)
 - strukturierter Dokumentation und Wissenstransfer</t>
    </r>
  </si>
  <si>
    <t>Eine Schulnote je Stichpunkt sowie maximal 100 Wörter für die schriftliche Erklärung</t>
  </si>
  <si>
    <t>1.4 Bieterpräsentation</t>
  </si>
  <si>
    <t> </t>
  </si>
  <si>
    <t>Fullstack-Entwickler - Junior</t>
  </si>
  <si>
    <t>Fullstack-Entwickler - Professional</t>
  </si>
  <si>
    <t>Fullstack-Entwickler - Senior</t>
  </si>
  <si>
    <t>Fullstack-Entwickler - Master</t>
  </si>
  <si>
    <t>Integrationsarchitekt - Junior</t>
  </si>
  <si>
    <t>Integrationsarchitekt - Professional</t>
  </si>
  <si>
    <t>Integrationsarchitekt - Senior</t>
  </si>
  <si>
    <t>Integrationsarchitekt - Master</t>
  </si>
  <si>
    <t>Business Analyst - Junior</t>
  </si>
  <si>
    <t>Business Analyst - Professional</t>
  </si>
  <si>
    <t>Business Analyst - Senior</t>
  </si>
  <si>
    <t>Business Analyst - Master</t>
  </si>
  <si>
    <t>26_9184 Weiterentwicklung der energiewirtschaftlichen IT-Systemlandschaft - Los 7 Ausbau und Weiterentwicklung der SAP Plattform</t>
  </si>
  <si>
    <t>Bitte legen Sie dar, mit welchen Maßnahmen Sie sicherstellen, dass Ihre Experten kontinuierlich hinsichtlich neuer SAP-Technologien, SAP-Standardfunktionalitäten sowie moderner Plattform- und Integrationsarchitekturen weiterentwickelt werden.</t>
  </si>
  <si>
    <t>Bewertungsschema SAP Plattform</t>
  </si>
  <si>
    <r>
      <t xml:space="preserve">Bitte stellen sie jeweils zwei CVs für die vier Rollenprofile des Loses, auf dass sie sich bewerben, bereit.
Die vorgestellten Personen müssen im Rahmen des Verhandlungsverfahrens wöchentlich mindestens 20 Stunden für eine Beauftragung zur Verfügung stehen. 
</t>
    </r>
    <r>
      <rPr>
        <sz val="9"/>
        <color rgb="FF000000"/>
        <rFont val="Arial"/>
        <family val="2"/>
      </rPr>
      <t xml:space="preserve">Die vorgestellten Personen müssen bei Projektstart zu min. 70% verfügbar sein
</t>
    </r>
    <r>
      <rPr>
        <sz val="9"/>
        <color rgb="FF242424"/>
        <rFont val="Arial"/>
        <family val="2"/>
      </rPr>
      <t xml:space="preserve">
Es werden Interviews mit für die Rollen vorgesehenen Personen ermöglicht.
Bei Bedarf stehen alle der im Bieterverfahren genannten Personen für ein (remote) Interview bereit.</t>
    </r>
  </si>
  <si>
    <t>Beschreiben Sie auf maximal zwei DIN-A4-Seiten die wesentlichen Herausforderungen beim Aufbau und der kontinuierlichen Weiterentwicklung einer zentralen SAP-Plattform auf Basis von SAP S/4HANA Utilities und der SAP Business Technology Platform (BTP).
Erläutern Sie insbesondere, wie Sie Architekturstandards, Wiederverwendbarkeit, Plattformservices sowie einen nachhaltigen Clean-Core-Ansatz sicherstellen würden.</t>
  </si>
  <si>
    <t>Beschreiben Sie auf maximal zwei DIN-A4-Seiten Ihr Vorgehen bei der Konzeption und Umsetzung einer domänenübergreifenden Integrationslösung zwischen SAP-Systemen sowie SAP- und Drittsystemen.
Gehen Sie dabei insbesondere auf Integrationsarchitektur, Wiederverwendbarkeit, Betrieb sowie langfristige Wartbarkeit ein.</t>
  </si>
  <si>
    <t>Beschreiben Sie auf maximal zwei DIN-A4-Seiten, wie Sie neue SAP-Produkte, SAP-Releases und technologische Innovationen bewerten und in eine bestehende SAP-Systemlandschaft überführen würden.
Erläutern Sie dabei insbesondere Ihr Vorgehen bei der Identifikation geeigneter Standardfunktionalitäten sowie bei der kontinuierlichen Modernisierung der Plattform</t>
  </si>
  <si>
    <t>Beschreiben Sie bitte auf max. 2 DIN A4-Seiten Ihre Vorgehensweise zur Einführung neuer SAP-Standardfunktionalitäten sowie zur kontinuierlichen Modernisierung bestehender SAP-Systemlandschaften.</t>
  </si>
  <si>
    <t>Beschreiben Sie die durch Sie erbrachten Lieferungen und Leistungen anhand von zwei Referenzprojekten, die hinsichtlich ihrer technischen Komplexität, Projektgröße und organisatorischen Rahmenbedingungen mit dem ausgeschriebenen Leistungsumfang vergleichbar sind.
Ihre Beschreibung sollte sich an folgender Gliederung orientieren:
- Kunde / Branche
- Ausgangssituation / Zielsetzung
- Auftragsspezifika (inkl. Laufzeit, Inhalte sowie ggf. besondere Herausforderungen)
- Projektorganisation (zu Beginn und im Projektverlauf)
- Darstellung der durch Sie übernommenen Aufgaben und Leistungen
- Darstellung des erzielten Kundennutzens qualitativ und quantitativ über die Projektlaufzeit
Bitte gehen Sie insbesondere darauf ein,
- welche Leistungen Sie im Bereich SAP-Plattformarchitektur, SAP Business Technology Platform (BTP), Integrationslösungen oder technischer Querschnittskomponenten erbracht haben,
- wie die Zusammenarbeit mit mehreren fachlichen Entwicklungsteams oder Stakeholdern organisiert wurde,
- wie technische Standards, Wiederverwendbarkeit und die nachhaltige Weiterentwicklung der SAP-Systemlandschaft sichergestellt wurden,
- welche Herausforderungen bei der Modernisierung oder Weiterentwicklung komplexer SAP-Systemlandschaften bestanden und wie diese gelöst wurden.</t>
  </si>
  <si>
    <t>Die Bewertung erfolgt auf Basis eines einheitlichen Schulnotensystems (Note 1–6). Bewertet werden insbesondere: - Verständlichkeit und Struktur der Präsentation - Fachliche Tiefe und Qualität der dargestellten Inhalte - Nachvollziehbarkeit der Lösungsansätze - Qualität der Beantwortung von Rückfragen - Praxisnähe und Umsetzbarkeit der dargestellten Ansätze</t>
  </si>
  <si>
    <t>SAP-Plattformarchitekt/in – Junior</t>
  </si>
  <si>
    <t>SAP-Plattformarchitekt/in – Professional</t>
  </si>
  <si>
    <t>SAP-Plattformarchitekt/in – Senior</t>
  </si>
  <si>
    <t>SAP-Plattformarchitekt/in – Master</t>
  </si>
  <si>
    <t>SAP-Integrationsarchitekt/in – Junior</t>
  </si>
  <si>
    <t>SAP-Integrationsarchitekt/in – Professional</t>
  </si>
  <si>
    <t>SAP-Integrationsarchitekt/in – Senior</t>
  </si>
  <si>
    <t>SAP-Integrationsarchitekt/in – Master</t>
  </si>
  <si>
    <t>SAP DevOps Engineer – Junior</t>
  </si>
  <si>
    <t>SAP DevOps Engineer – Professional</t>
  </si>
  <si>
    <t>SAP DevOps Engineer – Senior</t>
  </si>
  <si>
    <t>SAP DevOps Engineer – Master</t>
  </si>
  <si>
    <t>SAP-Lösungsberater/in – Junior</t>
  </si>
  <si>
    <t>SAP-Lösungsberater/in – Professional</t>
  </si>
  <si>
    <t>SAP-Lösungsberater/in – Senior</t>
  </si>
  <si>
    <t>SAP-Lösungsberater/in – Master</t>
  </si>
  <si>
    <r>
      <rPr>
        <b/>
        <sz val="14"/>
        <color rgb="FFFFFFFF"/>
        <rFont val="Arial"/>
        <family val="2"/>
      </rPr>
      <t xml:space="preserve">Allgemeines Bewertungsschema der Lose 1-4:
</t>
    </r>
    <r>
      <rPr>
        <b/>
        <sz val="11"/>
        <color rgb="FFFFFFFF"/>
        <rFont val="Arial"/>
        <family val="2"/>
      </rPr>
      <t xml:space="preserve">
Die Bewertung erfolgt für alle Zuschlagskriterien einheitlich auf Basis eines Schulnotensystems (Note 1–6). 
Die Noten werden in Prozentwerte überführt und entsprechend der jeweiligen Gewichtung in die Gesamtbewertung einbezogen.
</t>
    </r>
  </si>
  <si>
    <t>Note</t>
  </si>
  <si>
    <t xml:space="preserve">
Vollständig überzeugende, strukturierte und fachlich fundierte Darstellung. 
Die Antwort ist klar projektspezifisch, zeigt tiefgehendes Verständnis der Fragestellung sowie der SAP S/4HANA Utilities-Kontexte. 
Die vorgeschlagenen Profile sind optimal geeignet, die Anforderungen werden vollständig erfüllt. 
Zusätzlich sind Verfügbarkeit der Ressourcen sowie deren Bereitschaft und Fähigkeit zur Teilnahme an Interviews klar und nachvollziehbar dargestellt. 
Die Lösungsansätze sind realistisch, vollständig und praxisnah.
Die Verfügbarkeit der Ressourcen sowie deren Bereitschaft und Fähigkeit zur Teilnahme an Interviews sind nachvollziehbar dargestellt und vollständig erfüllt.
</t>
  </si>
  <si>
    <t>Gute und weitgehend vollständige Darstellung mit klarem Projektbezug. Kleine Schwächen in Tiefe, Vollständigkeit oder Struktur, insgesamt jedoch überzeugend.</t>
  </si>
  <si>
    <t>Grundsätzlich nachvollziehbare und fachlich korrekte Antwort. Teilweise allgemein gehalten oder mit begrenztem Projektbezug. Wichtige Aspekte werden angesprochen, jedoch nicht vollständig oder nicht in ausreichender fachlicher Tiefe ausgearbeitet.</t>
  </si>
  <si>
    <t>Antwort enthält nur grundlegende Ansätze, ist teilweise unspezifisch oder unstrukturiert. Wesentliche Aspekte fehlen oder sind nur oberflächlich dargestellt.</t>
  </si>
  <si>
    <t>Antwort ist überwiegend allgemein, ohne ausreichenden fachlichen Tiefgang oder ohne klaren Bezug zur Fragestellung bzw. zum SAP-Kontext.</t>
  </si>
  <si>
    <t>Keine verwertbare Antwort oder fachlich ungeeignete Darstellung.</t>
  </si>
  <si>
    <t xml:space="preserve">
Sehr überzeugende, strukturierte und vollständig nachvollziehbare Darstellung relevanter Referenzprojekte. 
Die Referenzen sind in hohem Maße mit dem ausgeschriebenen Umfeld vergleichbar, insbesondere hinsichtlich SAP S/4HANA Utilities, Projektgröße, Organisationsform und Komplexität. 
Projektorganisation, Steuerung, Vorgehen und Herausforderungen sind detailliert beschrieben. 
Der erzielte Kundennutzen ist klar quantifiziert und qualitativ belegt sowie der SAP S/4HANA Utilities-spezifischen Prozesse und Anforderungen.</t>
  </si>
  <si>
    <t>Gute und nachvollziehbare Darstellung relevanter Referenzprojekte mit klar erkennbarem Projektbezug. Vergleichbarkeit ist überwiegend gegeben. Kleinere Schwächen in Detailtiefe, Struktur oder Quantifizierung des Nutzen - jedoch mit geringerer Detailtiefe oder eingeschränkter Quantifizierung des Kundennutzens.</t>
  </si>
  <si>
    <t>Grundsätzlich geeignete Referenzen vorhanden. Darstellung teilweise zu allgemein oder nicht vollständig vergleichbar. Wichtige Aspekte (z. B. Projektorganisation oder Nutzen) sind nur begrenzt ausgeführt.</t>
  </si>
  <si>
    <t xml:space="preserve">
Referenzen sind nur eingeschränkt geeignet und weisen geringe Vergleichbarkeit mit den Anforderungen des Auftraggebers auf. 
Wesentliche Aspekte oder die Übertragbarkeit auf das ausgeschriebene Umfeld fehlen.
</t>
  </si>
  <si>
    <t>Referenzen sind nur sehr eingeschränkt geeignet und weisen keine ausreichende Vergleichbarkeit mit den Anforderungen des Auftraggebers auf.</t>
  </si>
  <si>
    <t>Keine geeigneten Referenzen oder keine verwertbare Darstellung.</t>
  </si>
  <si>
    <t>Die Präsentation überzeugt in allen Bewertungskriterien. Die Inhalte sind klar strukturiert, vollständig und sehr verständlich dargestellt. Die Lösungsansätze sind fachlich fundiert, nachvollziehbar sowie praxisnah und auf die Anforderungen des Auftraggebers zugeschnitten. Rückfragen werden souverän, präzise und umfassend beantwortet. Die Leistungsfähigkeit des vorgesehenen Projektteams wird in hohem Maße nachgewiesen.</t>
  </si>
  <si>
    <t>Gute und nachvollziehbare Präsentation mit klarer Struktur und überwiegend vollständiger Darstellung. Die Lösungsansätze sind fachlich schlüssig und weitgehend praxisnah. Rückfragen werden überwiegend sicher und zutreffend beantwortet. Die Leistungsfähigkeit des Projektteams wird überzeugend dargestellt.</t>
  </si>
  <si>
    <t>Grundsätzlich geeignete Präsentation. Die wesentlichen Inhalte und Lösungsansätze werden nachvollziehbar dargestellt, jedoch bestehen vereinzelt Schwächen hinsichtlich Detailtiefe, Struktur oder Praxisbezug. Rückfragen werden überwiegend korrekt beantwortet.</t>
  </si>
  <si>
    <t>Die Präsentation erfüllt die Anforderungen nur teilweise. Wesentliche Inhalte sind nur oberflächlich dargestellt oder nicht durchgängig nachvollziehbar. Die Lösungsansätze weisen erkennbare Schwächen auf. Rückfragen werden teilweise unzureichend beantwortet.</t>
  </si>
  <si>
    <t>Die Präsentation weist erhebliche Defizite hinsichtlich Struktur, Verständlichkeit oder fachlicher Qualität auf. Lösungsansätze bleiben weitgehend unklar oder wenig überzeugend. Rückfragen können nur eingeschränkt beantwortet werden. Die Leistungsfähigkeit des Projektteams wird nicht ausreichend nachgewiesen.</t>
  </si>
  <si>
    <t>Keine verwertbare Präsentation oder die Präsentation ist fachlich ungeeignet. Die Anforderungen werden nicht erfüllt. Rückfragen können nicht beantwortet werden.</t>
  </si>
  <si>
    <r>
      <t xml:space="preserve">Allgemeines Bewertungsschema der Lose SAP Plattform:
</t>
    </r>
    <r>
      <rPr>
        <b/>
        <sz val="11"/>
        <color rgb="FFFFFFFF"/>
        <rFont val="Arial"/>
        <family val="2"/>
      </rPr>
      <t xml:space="preserve">
Die Bewertung erfolgt für alle Zuschlagskriterien einheitlich auf Basis eines Schulnotensystems (Note 1–6). 
Die Noten werden in Prozentwerte überführt und entsprechend der jeweiligen Gewichtung in die Gesamtbewertung einbezogen.
</t>
    </r>
  </si>
  <si>
    <t xml:space="preserve">Vollständig überzeugende, strukturierte und fachlich fundierte Darstellung.
Die Antwort ist klar projektspezifisch, .zeigt ein tiefgehendes Verständnis der Fragestellung sowie der SAP S/4HANA Utilities- und SAP Business Technology Platform (BTP)-Systemlandschaft einschließlich der Integrationsanforderungen.
Die vorgeschlagenen Profile sind optimal geeignet, die Anforderungen werden vollständig erfüllt. 
Zusätzlich sind Verfügbarkeit der Ressourcen sowie deren Bereitschaft und Fähigkeit zur Teilnahme an Interviews klar und nachvollziehbar dargestellt. 
Die Lösungsansätze sind realistisch, vollständig und praxisnah.
Die Verfügbarkeit der Ressourcen sowie deren Bereitschaft und Fähigkeit zur Teilnahme an Interviews sind nachvollziehbar dargestellt und vollständig erfüllt.
</t>
  </si>
  <si>
    <t xml:space="preserve">
Sehr überzeugende, strukturierte und vollständig nachvollziehbare Darstellung relevanter Referenzprojekte. 
Die Referenzen sind in hohem Maße mit dem ausgeschriebenen Leistungsumfang vergleichbar, insbesondere hinsichtlich der SAP S/4HANA Utilities- und SAP Business Technology Platform (BTP)-Systemlandschaft, der Integrationsanforderungen sowie Projektgröße, Organisationsform und Komplexität.</t>
  </si>
  <si>
    <t>Allgemeines Bewertungsschema für offene Fragen:</t>
  </si>
  <si>
    <t>Anforderungen</t>
  </si>
  <si>
    <t>Die bereitgestellten Unterlagen / Antworten belegen, dass die Anforderungen praxisnah und weitgehend erfüllt sind. Die Ausführungen zeigen, dass auf die Anforderungen konkret und nicht abstrahierend oder pauschal eingegangen worden ist. Die in der Abfrage aufgeführten Aspekte/Kriterien sind vollständig (in Anzahl und Inhalt) in der Antwort berücksichtigt, geforderte Beispiele sind enthalten.</t>
  </si>
  <si>
    <t>Gute Erfüllung der Anforderungen aus Note 1; Kriterien wie bei Note 1 aber ein Kriterium ganz oder teilweise nicht erfüllt; ggf. geforderte Beispiele sind nur teilweise enthalten aber von guter Qualität und Relevanz.</t>
  </si>
  <si>
    <t>Befriedigende Erfüllung der Anforderungen aus Note 1; Kriterien wie bei Note 1 aber zwei Kriterien ganz oder teilweise nicht erfüllt; ggf. geforderte Beispiele sind nur teilweise enthalten und von befriedigender Qualität und Relevanz.</t>
  </si>
  <si>
    <t>Ausreichende Erfüllung der Anforderungen aus Note 1; Kriterien wie bei Note 1 aber drei Kriterien ganz oder teilweise nicht erfüllt; ggf. geforderte Beispiele sind nur teilweise enthalten und von ausreichender Qualität und Relevanz.</t>
  </si>
  <si>
    <t>Geringe Erfüllung der Anforderungen aus Note 1; Kriterien wie bei Note 1 aber vier Kriterien ganz oder teilweise nicht erfüllt; ggf. geforderte Beispiele sind nur teilweise enthalten und von geringer Qualität und Relevanz.</t>
  </si>
  <si>
    <t>Keine Erfüllung der Anforderungen aus Note 1; Kriterien wie bei Note 1 nicht erfüllt; ggf. geforderte Beispiele sind nicht enthalten.</t>
  </si>
  <si>
    <t>Allgemeines Bewertungsschema für Berater CV:</t>
  </si>
  <si>
    <r>
      <t xml:space="preserve">Die Berater CVs wurden vollständig eingereicht, die geforderte Detailtiefe ist vorhanden.
Die bereitgestellten Berater CVs belegen, dass die Anforderungen (Branchenerfahrung, Prozesswissen, Methodenerfahrung, technisches Know-how, fachliches Know-how etc.) in Bezug auf den Leistungsgegenstand </t>
    </r>
    <r>
      <rPr>
        <b/>
        <sz val="10"/>
        <rFont val="Arial"/>
        <family val="2"/>
      </rPr>
      <t>übererfüllt</t>
    </r>
    <r>
      <rPr>
        <sz val="10"/>
        <rFont val="Arial"/>
        <family val="2"/>
      </rPr>
      <t xml:space="preserve"> sind.
</t>
    </r>
  </si>
  <si>
    <r>
      <t xml:space="preserve">Die Berater CVs wurden vollständig eingereicht, die geforderte Detailtiefe ist vorhanden.
Die bereitgestellten Berater CVs belegen, dass die Anforderungen (Branchenerfahrung, Prozesswissen, Methodenerfahrung, technisches Know-how, fachliches Know-how etc.) in Bezug auf den Leistungsgegenstand </t>
    </r>
    <r>
      <rPr>
        <b/>
        <sz val="10"/>
        <rFont val="Arial"/>
        <family val="2"/>
      </rPr>
      <t>erfüllt</t>
    </r>
    <r>
      <rPr>
        <sz val="10"/>
        <rFont val="Arial"/>
        <family val="2"/>
      </rPr>
      <t xml:space="preserve"> sind.
</t>
    </r>
  </si>
  <si>
    <r>
      <t xml:space="preserve">Die Berater CVs wurden vollständig eingereicht, die geforderte Detailtiefe ist vorhanden.
Die bereitgestellten Berater CVs belegen, dass die Anforderungen (Branchenerfahrung, Prozesswissen, Methodenerfahrung, technisches Know-how, fachliches Know-how etc.) in Bezug auf den Leistungsgegenstand </t>
    </r>
    <r>
      <rPr>
        <b/>
        <sz val="10"/>
        <rFont val="Arial"/>
        <family val="2"/>
      </rPr>
      <t>größtenteils</t>
    </r>
    <r>
      <rPr>
        <sz val="10"/>
        <rFont val="Arial"/>
        <family val="2"/>
      </rPr>
      <t xml:space="preserve"> </t>
    </r>
    <r>
      <rPr>
        <b/>
        <sz val="10"/>
        <rFont val="Arial"/>
        <family val="2"/>
      </rPr>
      <t>erfüllt</t>
    </r>
    <r>
      <rPr>
        <sz val="10"/>
        <rFont val="Arial"/>
        <family val="2"/>
      </rPr>
      <t xml:space="preserve"> sind.
</t>
    </r>
  </si>
  <si>
    <r>
      <t xml:space="preserve">Die Berater CVs wurden vollständig eingereicht, die geforderte Detailtiefe ist </t>
    </r>
    <r>
      <rPr>
        <b/>
        <sz val="10"/>
        <rFont val="Arial"/>
        <family val="2"/>
      </rPr>
      <t>größtenteils</t>
    </r>
    <r>
      <rPr>
        <sz val="10"/>
        <rFont val="Arial"/>
        <family val="2"/>
      </rPr>
      <t xml:space="preserve"> vorhanden.
Die bereitgestellten Berater CVs belegen, dass die Anforderungen (Branchenerfahrung, Prozesswissen, Methodenerfahrung, technisches Know-how, fachliches Know-how etc.) in Bezug auf den Leistungsgegenstand </t>
    </r>
    <r>
      <rPr>
        <b/>
        <sz val="10"/>
        <rFont val="Arial"/>
        <family val="2"/>
      </rPr>
      <t>ausreichend erfüllt</t>
    </r>
    <r>
      <rPr>
        <sz val="10"/>
        <rFont val="Arial"/>
        <family val="2"/>
      </rPr>
      <t xml:space="preserve"> sind.
</t>
    </r>
  </si>
  <si>
    <r>
      <t xml:space="preserve">Die Berater CVs wurden vollständig eingereicht, die geforderte Detailtiefe ist </t>
    </r>
    <r>
      <rPr>
        <b/>
        <sz val="10"/>
        <rFont val="Arial"/>
        <family val="2"/>
      </rPr>
      <t>teilweise</t>
    </r>
    <r>
      <rPr>
        <sz val="10"/>
        <rFont val="Arial"/>
        <family val="2"/>
      </rPr>
      <t xml:space="preserve"> vorhanden.
Die bereitgestellten Berater CVs belegen, dass die Anforderungen (Branchenerfahrung, Prozesswissen, Methodenerfahrung, technisches Know-how, fachliches Know-how etc.) in Bezug auf den Leistungsgegenstand </t>
    </r>
    <r>
      <rPr>
        <b/>
        <sz val="10"/>
        <rFont val="Arial"/>
        <family val="2"/>
      </rPr>
      <t>kaum</t>
    </r>
    <r>
      <rPr>
        <sz val="10"/>
        <rFont val="Arial"/>
        <family val="2"/>
      </rPr>
      <t xml:space="preserve"> </t>
    </r>
    <r>
      <rPr>
        <b/>
        <sz val="10"/>
        <rFont val="Arial"/>
        <family val="2"/>
      </rPr>
      <t>erfüllt</t>
    </r>
    <r>
      <rPr>
        <sz val="10"/>
        <rFont val="Arial"/>
        <family val="2"/>
      </rPr>
      <t xml:space="preserve"> sind.
</t>
    </r>
  </si>
  <si>
    <r>
      <t xml:space="preserve">Die Berater CVs wurden </t>
    </r>
    <r>
      <rPr>
        <b/>
        <sz val="10"/>
        <rFont val="Arial"/>
        <family val="2"/>
      </rPr>
      <t>un</t>
    </r>
    <r>
      <rPr>
        <sz val="10"/>
        <rFont val="Arial"/>
        <family val="2"/>
      </rPr>
      <t xml:space="preserve">vollständig eingereicht, die geforderte Detailtiefe ist </t>
    </r>
    <r>
      <rPr>
        <b/>
        <sz val="10"/>
        <rFont val="Arial"/>
        <family val="2"/>
      </rPr>
      <t>nicht vorhanden</t>
    </r>
    <r>
      <rPr>
        <sz val="10"/>
        <rFont val="Arial"/>
        <family val="2"/>
      </rPr>
      <t xml:space="preserve">.
Die bereitgestellten Berater CVs belegen, dass die Anforderungen (Branchenerfahrung, Prozesswissen, Methodenerfahrung, technisches Know-how, fachliches Know-how etc.) in Bezug auf den Leistungsgegenstand </t>
    </r>
    <r>
      <rPr>
        <b/>
        <sz val="10"/>
        <rFont val="Arial"/>
        <family val="2"/>
      </rPr>
      <t xml:space="preserve">nicht erfüllt </t>
    </r>
    <r>
      <rPr>
        <sz val="10"/>
        <rFont val="Arial"/>
        <family val="2"/>
      </rPr>
      <t xml:space="preserve">sind.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</si>
</sst>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 #,##0.00\ &quot;€&quot;_-;\-* #,##0.00\ &quot;€&quot;_-;_-* &quot;-&quot;??\ &quot;€&quot;_-;_-@_-"/>
    <numFmt numFmtId="164" formatCode="0.0%"/>
    <numFmt numFmtId="165" formatCode="0.000%"/>
  </numFmts>
  <fonts count="22" x14ac:knownFonts="1">
    <font>
      <sz val="11"/>
      <color theme="1"/>
      <name val="Calibri"/>
      <family val="2"/>
      <scheme val="minor"/>
    </font>
    <font>
      <sz val="11"/>
      <color theme="1"/>
      <name val="Verdana"/>
      <family val="2"/>
    </font>
    <font>
      <sz val="10"/>
      <name val="Arial"/>
      <family val="2"/>
    </font>
    <font>
      <b/>
      <sz val="8"/>
      <color theme="0"/>
      <name val="Arial"/>
      <family val="2"/>
    </font>
    <font>
      <b/>
      <sz val="10"/>
      <color theme="0"/>
      <name val="Arial"/>
      <family val="2"/>
    </font>
    <font>
      <sz val="10"/>
      <name val="Arial"/>
      <family val="2"/>
    </font>
    <font>
      <sz val="9"/>
      <name val="Arial"/>
      <family val="2"/>
    </font>
    <font>
      <b/>
      <sz val="9"/>
      <color theme="0"/>
      <name val="Arial"/>
      <family val="2"/>
    </font>
    <font>
      <sz val="9"/>
      <color theme="1"/>
      <name val="Arial"/>
      <family val="2"/>
    </font>
    <font>
      <b/>
      <sz val="9"/>
      <name val="Arial"/>
      <family val="2"/>
    </font>
    <font>
      <sz val="11"/>
      <color theme="1"/>
      <name val="Calibri"/>
      <family val="2"/>
      <scheme val="minor"/>
    </font>
    <font>
      <sz val="10"/>
      <name val="Arial"/>
      <family val="2"/>
    </font>
    <font>
      <sz val="10"/>
      <color rgb="FF9C6500"/>
      <name val="Arial"/>
      <family val="2"/>
    </font>
    <font>
      <b/>
      <sz val="14"/>
      <color theme="0"/>
      <name val="Arial"/>
      <family val="2"/>
    </font>
    <font>
      <sz val="9"/>
      <color rgb="FF000000"/>
      <name val="Arial"/>
      <family val="2"/>
    </font>
    <font>
      <b/>
      <sz val="9"/>
      <color rgb="FF000000"/>
      <name val="Arial"/>
      <family val="2"/>
    </font>
    <font>
      <sz val="9"/>
      <color rgb="FF242424"/>
      <name val="Arial"/>
      <family val="2"/>
    </font>
    <font>
      <sz val="11"/>
      <color rgb="FF000000"/>
      <name val="Calibri"/>
      <family val="2"/>
    </font>
    <font>
      <sz val="9"/>
      <color theme="0"/>
      <name val="Arial"/>
      <family val="2"/>
    </font>
    <font>
      <b/>
      <sz val="10"/>
      <name val="Arial"/>
      <family val="2"/>
    </font>
    <font>
      <b/>
      <sz val="14"/>
      <color rgb="FFFFFFFF"/>
      <name val="Arial"/>
      <family val="2"/>
    </font>
    <font>
      <b/>
      <sz val="11"/>
      <color rgb="FFFFFFFF"/>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1"/>
        <bgColor indexed="64"/>
      </patternFill>
    </fill>
    <fill>
      <patternFill patternType="solid">
        <fgColor rgb="FFFFEB9C"/>
      </patternFill>
    </fill>
    <fill>
      <patternFill patternType="solid">
        <fgColor rgb="FFFFFF00"/>
        <bgColor indexed="64"/>
      </patternFill>
    </fill>
    <fill>
      <patternFill patternType="solid">
        <fgColor theme="2" tint="-9.9978637043366805E-2"/>
        <bgColor indexed="64"/>
      </patternFill>
    </fill>
    <fill>
      <patternFill patternType="solid">
        <fgColor rgb="FFD0CECE"/>
        <bgColor rgb="FF000000"/>
      </patternFill>
    </fill>
    <fill>
      <patternFill patternType="solid">
        <fgColor rgb="FFD9D9D9"/>
        <bgColor rgb="FF000000"/>
      </patternFill>
    </fill>
    <fill>
      <patternFill patternType="solid">
        <fgColor rgb="FFFFFFFF"/>
        <bgColor rgb="FF000000"/>
      </patternFill>
    </fill>
    <fill>
      <patternFill patternType="solid">
        <fgColor theme="0" tint="-0.499984740745262"/>
        <bgColor indexed="64"/>
      </patternFill>
    </fill>
    <fill>
      <patternFill patternType="solid">
        <fgColor rgb="FFD9D9D9"/>
        <bgColor indexed="64"/>
      </patternFill>
    </fill>
  </fills>
  <borders count="43">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style="thin">
        <color auto="1"/>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auto="1"/>
      </top>
      <bottom style="thin">
        <color auto="1"/>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right style="thin">
        <color rgb="FF000000"/>
      </right>
      <top style="thin">
        <color indexed="64"/>
      </top>
      <bottom style="thin">
        <color indexed="64"/>
      </bottom>
      <diagonal/>
    </border>
    <border>
      <left/>
      <right style="thin">
        <color rgb="FF000000"/>
      </right>
      <top/>
      <bottom/>
      <diagonal/>
    </border>
    <border>
      <left/>
      <right style="thin">
        <color rgb="FF000000"/>
      </right>
      <top/>
      <bottom style="thin">
        <color auto="1"/>
      </bottom>
      <diagonal/>
    </border>
    <border>
      <left/>
      <right style="thin">
        <color rgb="FF000000"/>
      </right>
      <top style="thin">
        <color auto="1"/>
      </top>
      <bottom/>
      <diagonal/>
    </border>
    <border>
      <left style="thin">
        <color rgb="FF000000"/>
      </left>
      <right/>
      <top style="thin">
        <color rgb="FF000000"/>
      </top>
      <bottom style="thin">
        <color rgb="FF000000"/>
      </bottom>
      <diagonal/>
    </border>
    <border>
      <left/>
      <right style="thin">
        <color indexed="64"/>
      </right>
      <top/>
      <bottom style="thin">
        <color rgb="FF000000"/>
      </bottom>
      <diagonal/>
    </border>
    <border>
      <left style="thin">
        <color rgb="FF000000"/>
      </left>
      <right style="thin">
        <color rgb="FF000000"/>
      </right>
      <top style="thin">
        <color auto="1"/>
      </top>
      <bottom/>
      <diagonal/>
    </border>
    <border>
      <left/>
      <right style="thin">
        <color auto="1"/>
      </right>
      <top/>
      <bottom style="medium">
        <color auto="1"/>
      </bottom>
      <diagonal/>
    </border>
    <border>
      <left/>
      <right style="thin">
        <color auto="1"/>
      </right>
      <top/>
      <bottom/>
      <diagonal/>
    </border>
    <border>
      <left/>
      <right style="thin">
        <color rgb="FF000000"/>
      </right>
      <top style="thin">
        <color rgb="FF000000"/>
      </top>
      <bottom/>
      <diagonal/>
    </border>
    <border>
      <left/>
      <right/>
      <top style="thin">
        <color auto="1"/>
      </top>
      <bottom/>
      <diagonal/>
    </border>
    <border>
      <left style="thin">
        <color rgb="FF000000"/>
      </left>
      <right/>
      <top/>
      <bottom style="thin">
        <color rgb="FF000000"/>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medium">
        <color auto="1"/>
      </left>
      <right style="thin">
        <color auto="1"/>
      </right>
      <top/>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diagonal/>
    </border>
    <border>
      <left style="thin">
        <color auto="1"/>
      </left>
      <right/>
      <top/>
      <bottom style="thin">
        <color auto="1"/>
      </bottom>
      <diagonal/>
    </border>
  </borders>
  <cellStyleXfs count="12">
    <xf numFmtId="0" fontId="0" fillId="0" borderId="0"/>
    <xf numFmtId="0" fontId="2" fillId="0" borderId="0"/>
    <xf numFmtId="0" fontId="5" fillId="0" borderId="0"/>
    <xf numFmtId="0" fontId="1" fillId="0" borderId="0"/>
    <xf numFmtId="0" fontId="11" fillId="0" borderId="0"/>
    <xf numFmtId="44" fontId="2" fillId="0" borderId="0" applyFont="0" applyFill="0" applyBorder="0" applyAlignment="0" applyProtection="0"/>
    <xf numFmtId="0" fontId="12" fillId="7" borderId="0" applyNumberFormat="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0" fillId="0" borderId="0"/>
    <xf numFmtId="0" fontId="2" fillId="0" borderId="0"/>
    <xf numFmtId="0" fontId="2" fillId="0" borderId="0"/>
  </cellStyleXfs>
  <cellXfs count="183">
    <xf numFmtId="0" fontId="0" fillId="0" borderId="0" xfId="0"/>
    <xf numFmtId="0" fontId="2" fillId="2" borderId="0" xfId="9" applyFont="1" applyFill="1" applyProtection="1">
      <protection hidden="1"/>
    </xf>
    <xf numFmtId="0" fontId="6" fillId="2" borderId="0" xfId="9" applyFont="1" applyFill="1" applyAlignment="1" applyProtection="1">
      <alignment wrapText="1"/>
      <protection hidden="1"/>
    </xf>
    <xf numFmtId="0" fontId="6" fillId="2" borderId="0" xfId="9" applyFont="1" applyFill="1" applyAlignment="1" applyProtection="1">
      <alignment horizontal="center" wrapText="1"/>
      <protection hidden="1"/>
    </xf>
    <xf numFmtId="0" fontId="10" fillId="0" borderId="0" xfId="9" applyAlignment="1">
      <alignment vertical="center"/>
    </xf>
    <xf numFmtId="0" fontId="10" fillId="0" borderId="0" xfId="9"/>
    <xf numFmtId="0" fontId="3" fillId="4" borderId="1" xfId="9" applyFont="1" applyFill="1" applyBorder="1" applyAlignment="1" applyProtection="1">
      <alignment horizontal="center" vertical="center" wrapText="1"/>
      <protection hidden="1"/>
    </xf>
    <xf numFmtId="49" fontId="6" fillId="0" borderId="1" xfId="9" applyNumberFormat="1" applyFont="1" applyBorder="1" applyAlignment="1">
      <alignment vertical="top" wrapText="1"/>
    </xf>
    <xf numFmtId="0" fontId="9" fillId="6" borderId="10" xfId="9" applyFont="1" applyFill="1" applyBorder="1" applyAlignment="1">
      <alignment horizontal="center" vertical="center" wrapText="1"/>
    </xf>
    <xf numFmtId="9" fontId="9" fillId="6" borderId="10" xfId="9" applyNumberFormat="1" applyFont="1" applyFill="1" applyBorder="1" applyAlignment="1">
      <alignment horizontal="center" vertical="center" wrapText="1"/>
    </xf>
    <xf numFmtId="0" fontId="6" fillId="2" borderId="0" xfId="9" applyFont="1" applyFill="1" applyProtection="1">
      <protection hidden="1"/>
    </xf>
    <xf numFmtId="0" fontId="6" fillId="2" borderId="0" xfId="9" applyFont="1" applyFill="1" applyAlignment="1" applyProtection="1">
      <alignment horizontal="center"/>
      <protection hidden="1"/>
    </xf>
    <xf numFmtId="0" fontId="8" fillId="0" borderId="0" xfId="9" applyFont="1" applyAlignment="1">
      <alignment vertical="top" wrapText="1"/>
    </xf>
    <xf numFmtId="0" fontId="8" fillId="0" borderId="0" xfId="9" applyFont="1" applyAlignment="1">
      <alignment vertical="top"/>
    </xf>
    <xf numFmtId="0" fontId="8" fillId="0" borderId="0" xfId="9" applyFont="1" applyAlignment="1">
      <alignment horizontal="center" vertical="top"/>
    </xf>
    <xf numFmtId="0" fontId="8" fillId="0" borderId="0" xfId="9" applyFont="1"/>
    <xf numFmtId="10" fontId="10" fillId="0" borderId="0" xfId="9" applyNumberFormat="1"/>
    <xf numFmtId="165" fontId="10" fillId="0" borderId="0" xfId="9" applyNumberFormat="1"/>
    <xf numFmtId="0" fontId="9" fillId="6" borderId="11" xfId="9" applyFont="1" applyFill="1" applyBorder="1" applyAlignment="1">
      <alignment horizontal="left" vertical="center" wrapText="1"/>
    </xf>
    <xf numFmtId="9" fontId="6" fillId="6" borderId="10" xfId="9" applyNumberFormat="1" applyFont="1" applyFill="1" applyBorder="1" applyAlignment="1">
      <alignment horizontal="center" vertical="top" wrapText="1"/>
    </xf>
    <xf numFmtId="164" fontId="6" fillId="6" borderId="10" xfId="9" applyNumberFormat="1" applyFont="1" applyFill="1" applyBorder="1" applyAlignment="1">
      <alignment horizontal="center" vertical="center" wrapText="1"/>
    </xf>
    <xf numFmtId="0" fontId="13" fillId="4" borderId="1" xfId="9" applyFont="1" applyFill="1" applyBorder="1" applyAlignment="1" applyProtection="1">
      <alignment horizontal="left" vertical="center" wrapText="1"/>
      <protection hidden="1"/>
    </xf>
    <xf numFmtId="0" fontId="13" fillId="4" borderId="1" xfId="9" applyFont="1" applyFill="1" applyBorder="1" applyAlignment="1" applyProtection="1">
      <alignment vertical="center" wrapText="1"/>
      <protection hidden="1"/>
    </xf>
    <xf numFmtId="0" fontId="7" fillId="4" borderId="1" xfId="9" applyFont="1" applyFill="1" applyBorder="1" applyAlignment="1" applyProtection="1">
      <alignment horizontal="center" vertical="center" wrapText="1"/>
      <protection hidden="1"/>
    </xf>
    <xf numFmtId="0" fontId="6" fillId="0" borderId="1" xfId="9" applyFont="1" applyBorder="1" applyAlignment="1">
      <alignment horizontal="left" vertical="center" wrapText="1"/>
    </xf>
    <xf numFmtId="9" fontId="10" fillId="0" borderId="0" xfId="9" applyNumberFormat="1" applyAlignment="1">
      <alignment vertical="center"/>
    </xf>
    <xf numFmtId="164" fontId="6" fillId="0" borderId="1" xfId="9" applyNumberFormat="1" applyFont="1" applyBorder="1" applyAlignment="1">
      <alignment horizontal="center" vertical="center" wrapText="1"/>
    </xf>
    <xf numFmtId="0" fontId="9" fillId="0" borderId="1" xfId="9" applyFont="1" applyBorder="1" applyAlignment="1">
      <alignment horizontal="center" vertical="center" wrapText="1"/>
    </xf>
    <xf numFmtId="9" fontId="9" fillId="8" borderId="1" xfId="9" applyNumberFormat="1" applyFont="1" applyFill="1" applyBorder="1" applyAlignment="1">
      <alignment vertical="center" wrapText="1"/>
    </xf>
    <xf numFmtId="0" fontId="6" fillId="0" borderId="14" xfId="9" quotePrefix="1" applyFont="1" applyBorder="1" applyAlignment="1">
      <alignment vertical="top" wrapText="1"/>
    </xf>
    <xf numFmtId="0" fontId="8" fillId="0" borderId="15" xfId="9" applyFont="1" applyBorder="1" applyAlignment="1">
      <alignment vertical="top" wrapText="1"/>
    </xf>
    <xf numFmtId="0" fontId="16" fillId="0" borderId="15" xfId="0" applyFont="1" applyBorder="1" applyAlignment="1">
      <alignment horizontal="left" vertical="center" wrapText="1"/>
    </xf>
    <xf numFmtId="16" fontId="9" fillId="0" borderId="12" xfId="9" quotePrefix="1" applyNumberFormat="1" applyFont="1" applyBorder="1" applyAlignment="1">
      <alignment horizontal="center" vertical="center" wrapText="1"/>
    </xf>
    <xf numFmtId="9" fontId="9" fillId="8" borderId="12" xfId="9" applyNumberFormat="1" applyFont="1" applyFill="1" applyBorder="1" applyAlignment="1">
      <alignment horizontal="center" vertical="center" wrapText="1"/>
    </xf>
    <xf numFmtId="9" fontId="6" fillId="5" borderId="1" xfId="7" applyFont="1" applyFill="1" applyBorder="1" applyAlignment="1">
      <alignment horizontal="center" vertical="center" wrapText="1"/>
    </xf>
    <xf numFmtId="0" fontId="6" fillId="0" borderId="20" xfId="9" quotePrefix="1" applyFont="1" applyBorder="1" applyAlignment="1">
      <alignment vertical="top" wrapText="1"/>
    </xf>
    <xf numFmtId="9" fontId="6" fillId="9" borderId="1" xfId="9" applyNumberFormat="1" applyFont="1" applyFill="1" applyBorder="1" applyAlignment="1">
      <alignment horizontal="center" vertical="center" wrapText="1"/>
    </xf>
    <xf numFmtId="9" fontId="6" fillId="9" borderId="12" xfId="9" applyNumberFormat="1" applyFont="1" applyFill="1" applyBorder="1" applyAlignment="1">
      <alignment horizontal="center" vertical="center" wrapText="1"/>
    </xf>
    <xf numFmtId="9" fontId="6" fillId="9" borderId="15" xfId="9" applyNumberFormat="1" applyFont="1" applyFill="1" applyBorder="1" applyAlignment="1">
      <alignment horizontal="center" vertical="center" wrapText="1"/>
    </xf>
    <xf numFmtId="0" fontId="0" fillId="0" borderId="0" xfId="9" applyFont="1"/>
    <xf numFmtId="9" fontId="0" fillId="0" borderId="0" xfId="9" applyNumberFormat="1" applyFont="1" applyAlignment="1">
      <alignment vertical="center"/>
    </xf>
    <xf numFmtId="10" fontId="0" fillId="0" borderId="0" xfId="9" applyNumberFormat="1" applyFont="1"/>
    <xf numFmtId="165" fontId="0" fillId="0" borderId="0" xfId="9" applyNumberFormat="1" applyFont="1"/>
    <xf numFmtId="0" fontId="6" fillId="0" borderId="23" xfId="0" quotePrefix="1" applyFont="1" applyBorder="1" applyAlignment="1">
      <alignment wrapText="1"/>
    </xf>
    <xf numFmtId="0" fontId="6" fillId="0" borderId="10" xfId="0" applyFont="1" applyBorder="1" applyAlignment="1">
      <alignment wrapText="1"/>
    </xf>
    <xf numFmtId="0" fontId="6" fillId="0" borderId="1" xfId="0" applyFont="1" applyBorder="1" applyAlignment="1">
      <alignment wrapText="1"/>
    </xf>
    <xf numFmtId="0" fontId="6" fillId="0" borderId="14" xfId="0" quotePrefix="1" applyFont="1" applyBorder="1" applyAlignment="1">
      <alignment wrapText="1"/>
    </xf>
    <xf numFmtId="9" fontId="6" fillId="9" borderId="13" xfId="9" applyNumberFormat="1" applyFont="1" applyFill="1" applyBorder="1" applyAlignment="1">
      <alignment horizontal="center" vertical="center" wrapText="1"/>
    </xf>
    <xf numFmtId="0" fontId="14" fillId="0" borderId="18" xfId="9" applyFont="1" applyBorder="1" applyAlignment="1">
      <alignment vertical="top" wrapText="1"/>
    </xf>
    <xf numFmtId="0" fontId="14" fillId="0" borderId="18" xfId="9" quotePrefix="1" applyFont="1" applyBorder="1" applyAlignment="1">
      <alignment vertical="top" wrapText="1"/>
    </xf>
    <xf numFmtId="9" fontId="18" fillId="6" borderId="10" xfId="9" applyNumberFormat="1" applyFont="1" applyFill="1" applyBorder="1" applyAlignment="1">
      <alignment horizontal="center" vertical="center" wrapText="1"/>
    </xf>
    <xf numFmtId="9" fontId="6" fillId="2" borderId="0" xfId="9" applyNumberFormat="1" applyFont="1" applyFill="1" applyAlignment="1" applyProtection="1">
      <alignment horizontal="center" vertical="center"/>
      <protection hidden="1"/>
    </xf>
    <xf numFmtId="9" fontId="9" fillId="6" borderId="11" xfId="9" applyNumberFormat="1" applyFont="1" applyFill="1" applyBorder="1" applyAlignment="1">
      <alignment horizontal="center" vertical="center" wrapText="1"/>
    </xf>
    <xf numFmtId="9" fontId="6" fillId="9" borderId="28" xfId="9" applyNumberFormat="1" applyFont="1" applyFill="1" applyBorder="1" applyAlignment="1">
      <alignment horizontal="center" vertical="center" wrapText="1"/>
    </xf>
    <xf numFmtId="0" fontId="6" fillId="0" borderId="29" xfId="0" quotePrefix="1" applyFont="1" applyBorder="1" applyAlignment="1">
      <alignment wrapText="1"/>
    </xf>
    <xf numFmtId="0" fontId="6" fillId="0" borderId="14" xfId="9" quotePrefix="1" applyFont="1" applyBorder="1" applyAlignment="1">
      <alignment horizontal="left" vertical="center" wrapText="1"/>
    </xf>
    <xf numFmtId="0" fontId="6" fillId="2" borderId="0" xfId="9" applyFont="1" applyFill="1" applyAlignment="1" applyProtection="1">
      <alignment vertical="center" wrapText="1"/>
      <protection hidden="1"/>
    </xf>
    <xf numFmtId="49" fontId="6" fillId="0" borderId="1" xfId="9" applyNumberFormat="1" applyFont="1" applyBorder="1" applyAlignment="1">
      <alignment vertical="center" wrapText="1"/>
    </xf>
    <xf numFmtId="9" fontId="6" fillId="6" borderId="10" xfId="9" applyNumberFormat="1" applyFont="1" applyFill="1" applyBorder="1" applyAlignment="1">
      <alignment vertical="center" wrapText="1"/>
    </xf>
    <xf numFmtId="0" fontId="6" fillId="0" borderId="1" xfId="9" applyFont="1" applyBorder="1" applyAlignment="1">
      <alignment vertical="center" wrapText="1"/>
    </xf>
    <xf numFmtId="0" fontId="8" fillId="0" borderId="15" xfId="9" applyFont="1" applyBorder="1" applyAlignment="1">
      <alignment horizontal="left" vertical="center" wrapText="1"/>
    </xf>
    <xf numFmtId="0" fontId="2" fillId="0" borderId="0" xfId="1" applyProtection="1">
      <protection hidden="1"/>
    </xf>
    <xf numFmtId="0" fontId="4" fillId="13" borderId="3" xfId="1" applyFont="1" applyFill="1" applyBorder="1" applyAlignment="1" applyProtection="1">
      <alignment vertical="center"/>
      <protection hidden="1"/>
    </xf>
    <xf numFmtId="0" fontId="4" fillId="13" borderId="4" xfId="1" applyFont="1" applyFill="1" applyBorder="1" applyAlignment="1" applyProtection="1">
      <alignment horizontal="center" vertical="center"/>
      <protection hidden="1"/>
    </xf>
    <xf numFmtId="0" fontId="4" fillId="13" borderId="5" xfId="1" applyFont="1" applyFill="1" applyBorder="1" applyAlignment="1" applyProtection="1">
      <alignment horizontal="center" vertical="center"/>
      <protection hidden="1"/>
    </xf>
    <xf numFmtId="0" fontId="4" fillId="13" borderId="6" xfId="1" applyFont="1" applyFill="1" applyBorder="1" applyAlignment="1" applyProtection="1">
      <alignment horizontal="center" vertical="center"/>
      <protection hidden="1"/>
    </xf>
    <xf numFmtId="0" fontId="4" fillId="0" borderId="0" xfId="1" applyFont="1" applyAlignment="1" applyProtection="1">
      <alignment vertical="center"/>
      <protection hidden="1"/>
    </xf>
    <xf numFmtId="0" fontId="4" fillId="13" borderId="7" xfId="1" applyFont="1" applyFill="1" applyBorder="1" applyAlignment="1" applyProtection="1">
      <alignment horizontal="left" vertical="center" wrapText="1"/>
      <protection hidden="1"/>
    </xf>
    <xf numFmtId="0" fontId="2" fillId="0" borderId="31" xfId="1" applyBorder="1" applyAlignment="1" applyProtection="1">
      <alignment horizontal="left" vertical="center" wrapText="1"/>
      <protection hidden="1"/>
    </xf>
    <xf numFmtId="0" fontId="2" fillId="0" borderId="8" xfId="1" applyBorder="1" applyAlignment="1" applyProtection="1">
      <alignment horizontal="left" vertical="center" wrapText="1"/>
      <protection hidden="1"/>
    </xf>
    <xf numFmtId="0" fontId="2" fillId="0" borderId="9" xfId="1" applyBorder="1" applyAlignment="1" applyProtection="1">
      <alignment horizontal="left" vertical="center" wrapText="1"/>
      <protection hidden="1"/>
    </xf>
    <xf numFmtId="0" fontId="2" fillId="0" borderId="0" xfId="1" applyAlignment="1" applyProtection="1">
      <alignment horizontal="left" vertical="center" wrapText="1"/>
      <protection hidden="1"/>
    </xf>
    <xf numFmtId="0" fontId="2" fillId="0" borderId="31" xfId="1" applyBorder="1" applyAlignment="1">
      <alignment horizontal="left" vertical="center" wrapText="1"/>
    </xf>
    <xf numFmtId="164" fontId="6" fillId="3" borderId="1" xfId="0" applyNumberFormat="1" applyFont="1" applyFill="1" applyBorder="1" applyAlignment="1">
      <alignment horizontal="center" vertical="center" wrapText="1"/>
    </xf>
    <xf numFmtId="0" fontId="16" fillId="0" borderId="18" xfId="0" applyFont="1" applyBorder="1" applyAlignment="1">
      <alignment horizontal="left" vertical="center" wrapText="1"/>
    </xf>
    <xf numFmtId="0" fontId="14" fillId="0" borderId="33" xfId="9" applyFont="1" applyBorder="1" applyAlignment="1">
      <alignment vertical="top" wrapText="1"/>
    </xf>
    <xf numFmtId="0" fontId="16" fillId="0" borderId="28" xfId="0" applyFont="1" applyBorder="1" applyAlignment="1">
      <alignment horizontal="left" vertical="center" wrapText="1"/>
    </xf>
    <xf numFmtId="164" fontId="6" fillId="3" borderId="21" xfId="0" applyNumberFormat="1" applyFont="1" applyFill="1" applyBorder="1" applyAlignment="1">
      <alignment horizontal="center" vertical="center" wrapText="1"/>
    </xf>
    <xf numFmtId="0" fontId="14" fillId="0" borderId="15" xfId="0" applyFont="1" applyBorder="1" applyAlignment="1">
      <alignment horizontal="left" vertical="center" wrapText="1"/>
    </xf>
    <xf numFmtId="9" fontId="8" fillId="5" borderId="1" xfId="7" applyFont="1" applyFill="1" applyBorder="1" applyAlignment="1">
      <alignment horizontal="center" vertical="center" wrapText="1"/>
    </xf>
    <xf numFmtId="0" fontId="14" fillId="0" borderId="25" xfId="9" applyFont="1" applyBorder="1" applyAlignment="1">
      <alignment vertical="top" wrapText="1"/>
    </xf>
    <xf numFmtId="0" fontId="16" fillId="0" borderId="15" xfId="9" applyFont="1" applyBorder="1" applyAlignment="1">
      <alignment horizontal="left" vertical="center" wrapText="1"/>
    </xf>
    <xf numFmtId="164" fontId="6" fillId="3" borderId="21" xfId="9" applyNumberFormat="1" applyFont="1" applyFill="1" applyBorder="1" applyAlignment="1">
      <alignment horizontal="center" vertical="center" wrapText="1"/>
    </xf>
    <xf numFmtId="0" fontId="16" fillId="0" borderId="28" xfId="9" applyFont="1" applyBorder="1" applyAlignment="1">
      <alignment horizontal="left" vertical="center" wrapText="1"/>
    </xf>
    <xf numFmtId="0" fontId="16" fillId="0" borderId="18" xfId="9" applyFont="1" applyBorder="1" applyAlignment="1">
      <alignment horizontal="left" vertical="center" wrapText="1"/>
    </xf>
    <xf numFmtId="16" fontId="9" fillId="0" borderId="15" xfId="9" quotePrefix="1" applyNumberFormat="1" applyFont="1" applyBorder="1" applyAlignment="1">
      <alignment horizontal="center" vertical="center" wrapText="1"/>
    </xf>
    <xf numFmtId="9" fontId="6" fillId="9" borderId="18" xfId="9" applyNumberFormat="1" applyFont="1" applyFill="1" applyBorder="1" applyAlignment="1">
      <alignment horizontal="center" vertical="center" wrapText="1"/>
    </xf>
    <xf numFmtId="164" fontId="6" fillId="3" borderId="12" xfId="0" applyNumberFormat="1" applyFont="1" applyFill="1" applyBorder="1" applyAlignment="1">
      <alignment horizontal="center" vertical="center" wrapText="1"/>
    </xf>
    <xf numFmtId="0" fontId="8" fillId="0" borderId="15" xfId="0" applyFont="1" applyBorder="1" applyAlignment="1">
      <alignment horizontal="left" vertical="center" wrapText="1"/>
    </xf>
    <xf numFmtId="164" fontId="6" fillId="0" borderId="10" xfId="9" applyNumberFormat="1" applyFont="1" applyBorder="1" applyAlignment="1">
      <alignment horizontal="center" vertical="center" wrapText="1"/>
    </xf>
    <xf numFmtId="0" fontId="8" fillId="0" borderId="18" xfId="0" applyFont="1" applyBorder="1" applyAlignment="1">
      <alignment horizontal="left" vertical="center" wrapText="1"/>
    </xf>
    <xf numFmtId="0" fontId="6" fillId="0" borderId="34" xfId="9" quotePrefix="1" applyFont="1" applyBorder="1" applyAlignment="1">
      <alignment vertical="top" wrapText="1"/>
    </xf>
    <xf numFmtId="0" fontId="8" fillId="0" borderId="28" xfId="0" applyFont="1" applyBorder="1" applyAlignment="1">
      <alignment horizontal="left" vertical="center" wrapText="1"/>
    </xf>
    <xf numFmtId="0" fontId="6" fillId="0" borderId="15" xfId="9" quotePrefix="1" applyFont="1" applyBorder="1" applyAlignment="1">
      <alignment vertical="top" wrapText="1"/>
    </xf>
    <xf numFmtId="9" fontId="6" fillId="9" borderId="40" xfId="9" applyNumberFormat="1" applyFont="1" applyFill="1" applyBorder="1" applyAlignment="1">
      <alignment horizontal="center" vertical="center" wrapText="1"/>
    </xf>
    <xf numFmtId="9" fontId="6" fillId="9" borderId="0" xfId="9" applyNumberFormat="1" applyFont="1" applyFill="1" applyAlignment="1">
      <alignment horizontal="center" vertical="center" wrapText="1"/>
    </xf>
    <xf numFmtId="0" fontId="6" fillId="0" borderId="23" xfId="9" quotePrefix="1" applyFont="1" applyBorder="1" applyAlignment="1">
      <alignment vertical="top" wrapText="1"/>
    </xf>
    <xf numFmtId="9" fontId="6" fillId="9" borderId="10" xfId="9" applyNumberFormat="1" applyFont="1" applyFill="1" applyBorder="1" applyAlignment="1">
      <alignment horizontal="center" vertical="center" wrapText="1"/>
    </xf>
    <xf numFmtId="0" fontId="9" fillId="0" borderId="10" xfId="9" applyFont="1" applyBorder="1" applyAlignment="1">
      <alignment horizontal="center" vertical="center" wrapText="1"/>
    </xf>
    <xf numFmtId="0" fontId="9" fillId="6" borderId="11" xfId="9" applyFont="1" applyFill="1" applyBorder="1" applyAlignment="1">
      <alignment horizontal="center" vertical="center" wrapText="1"/>
    </xf>
    <xf numFmtId="0" fontId="6" fillId="0" borderId="28" xfId="9" quotePrefix="1" applyFont="1" applyBorder="1" applyAlignment="1">
      <alignment vertical="top" wrapText="1"/>
    </xf>
    <xf numFmtId="9" fontId="6" fillId="9" borderId="35" xfId="9" applyNumberFormat="1" applyFont="1" applyFill="1" applyBorder="1" applyAlignment="1">
      <alignment horizontal="center" vertical="center" wrapText="1"/>
    </xf>
    <xf numFmtId="0" fontId="14" fillId="0" borderId="15" xfId="9" applyFont="1" applyBorder="1" applyAlignment="1">
      <alignment vertical="top" wrapText="1"/>
    </xf>
    <xf numFmtId="9" fontId="18" fillId="6" borderId="10" xfId="9" applyNumberFormat="1" applyFont="1" applyFill="1" applyBorder="1" applyAlignment="1">
      <alignment horizontal="center" vertical="top" wrapText="1"/>
    </xf>
    <xf numFmtId="16" fontId="9" fillId="0" borderId="1" xfId="9" quotePrefix="1" applyNumberFormat="1" applyFont="1" applyBorder="1" applyAlignment="1">
      <alignment horizontal="center" vertical="center" wrapText="1"/>
    </xf>
    <xf numFmtId="9" fontId="6" fillId="11" borderId="14" xfId="0" applyNumberFormat="1" applyFont="1" applyFill="1" applyBorder="1" applyAlignment="1">
      <alignment horizontal="center" wrapText="1"/>
    </xf>
    <xf numFmtId="9" fontId="6" fillId="11" borderId="23" xfId="0" applyNumberFormat="1" applyFont="1" applyFill="1" applyBorder="1" applyAlignment="1">
      <alignment horizontal="center" wrapText="1"/>
    </xf>
    <xf numFmtId="10" fontId="18" fillId="6" borderId="10" xfId="9" applyNumberFormat="1" applyFont="1" applyFill="1" applyBorder="1" applyAlignment="1">
      <alignment horizontal="center" vertical="top" wrapText="1"/>
    </xf>
    <xf numFmtId="0" fontId="14" fillId="0" borderId="1" xfId="0" applyFont="1" applyBorder="1" applyAlignment="1">
      <alignment wrapText="1"/>
    </xf>
    <xf numFmtId="10" fontId="6" fillId="10" borderId="1" xfId="0" applyNumberFormat="1" applyFont="1" applyFill="1" applyBorder="1" applyAlignment="1">
      <alignment horizontal="center" vertical="center" wrapText="1"/>
    </xf>
    <xf numFmtId="0" fontId="6" fillId="0" borderId="1" xfId="0" quotePrefix="1" applyFont="1" applyBorder="1" applyAlignment="1">
      <alignment wrapText="1"/>
    </xf>
    <xf numFmtId="0" fontId="17" fillId="0" borderId="1" xfId="0" applyFont="1" applyBorder="1"/>
    <xf numFmtId="0" fontId="14" fillId="0" borderId="1" xfId="0" applyFont="1" applyBorder="1"/>
    <xf numFmtId="0" fontId="15" fillId="0" borderId="1" xfId="0" applyFont="1" applyBorder="1" applyAlignment="1">
      <alignment wrapText="1"/>
    </xf>
    <xf numFmtId="9" fontId="8" fillId="0" borderId="0" xfId="9" applyNumberFormat="1" applyFont="1" applyAlignment="1">
      <alignment vertical="top" wrapText="1"/>
    </xf>
    <xf numFmtId="0" fontId="0" fillId="14" borderId="0" xfId="9" applyFont="1" applyFill="1"/>
    <xf numFmtId="0" fontId="0" fillId="14" borderId="0" xfId="9" applyFont="1" applyFill="1" applyAlignment="1">
      <alignment vertical="center"/>
    </xf>
    <xf numFmtId="9" fontId="0" fillId="14" borderId="0" xfId="9" applyNumberFormat="1" applyFont="1" applyFill="1" applyAlignment="1">
      <alignment horizontal="center"/>
    </xf>
    <xf numFmtId="0" fontId="10" fillId="14" borderId="0" xfId="9" applyFill="1"/>
    <xf numFmtId="164" fontId="6" fillId="0" borderId="18" xfId="9" applyNumberFormat="1" applyFont="1" applyBorder="1" applyAlignment="1">
      <alignment horizontal="center" vertical="center" wrapText="1"/>
    </xf>
    <xf numFmtId="164" fontId="6" fillId="0" borderId="19" xfId="9" applyNumberFormat="1" applyFont="1" applyBorder="1" applyAlignment="1">
      <alignment horizontal="center" vertical="center" wrapText="1"/>
    </xf>
    <xf numFmtId="164" fontId="6" fillId="0" borderId="22" xfId="9" applyNumberFormat="1" applyFont="1" applyBorder="1" applyAlignment="1">
      <alignment horizontal="center" vertical="center" wrapText="1"/>
    </xf>
    <xf numFmtId="16" fontId="9" fillId="0" borderId="15" xfId="9" quotePrefix="1" applyNumberFormat="1" applyFont="1" applyBorder="1" applyAlignment="1">
      <alignment horizontal="center" vertical="center" wrapText="1"/>
    </xf>
    <xf numFmtId="16" fontId="9" fillId="0" borderId="15" xfId="9" applyNumberFormat="1" applyFont="1" applyBorder="1" applyAlignment="1">
      <alignment horizontal="center" vertical="center" wrapText="1"/>
    </xf>
    <xf numFmtId="164" fontId="6" fillId="0" borderId="41" xfId="9" applyNumberFormat="1" applyFont="1" applyBorder="1" applyAlignment="1">
      <alignment horizontal="center" vertical="center" wrapText="1"/>
    </xf>
    <xf numFmtId="164" fontId="6" fillId="0" borderId="10" xfId="9" applyNumberFormat="1" applyFont="1" applyBorder="1" applyAlignment="1">
      <alignment horizontal="center" vertical="center" wrapText="1"/>
    </xf>
    <xf numFmtId="0" fontId="13" fillId="4" borderId="1" xfId="9" applyFont="1" applyFill="1" applyBorder="1" applyAlignment="1" applyProtection="1">
      <alignment horizontal="left" vertical="center" wrapText="1"/>
      <protection hidden="1"/>
    </xf>
    <xf numFmtId="0" fontId="9" fillId="3" borderId="1" xfId="9" applyFont="1" applyFill="1" applyBorder="1" applyAlignment="1">
      <alignment horizontal="center" vertical="center" wrapText="1"/>
    </xf>
    <xf numFmtId="9" fontId="6" fillId="9" borderId="27" xfId="9" applyNumberFormat="1" applyFont="1" applyFill="1" applyBorder="1" applyAlignment="1">
      <alignment horizontal="center" vertical="center" wrapText="1"/>
    </xf>
    <xf numFmtId="9" fontId="6" fillId="9" borderId="25" xfId="9" applyNumberFormat="1" applyFont="1" applyFill="1" applyBorder="1" applyAlignment="1">
      <alignment horizontal="center" vertical="center" wrapText="1"/>
    </xf>
    <xf numFmtId="9" fontId="6" fillId="9" borderId="0" xfId="9" applyNumberFormat="1" applyFont="1" applyFill="1" applyAlignment="1">
      <alignment horizontal="center" vertical="center" wrapText="1"/>
    </xf>
    <xf numFmtId="9" fontId="6" fillId="9" borderId="26" xfId="9" applyNumberFormat="1" applyFont="1" applyFill="1" applyBorder="1" applyAlignment="1">
      <alignment horizontal="center" vertical="center" wrapText="1"/>
    </xf>
    <xf numFmtId="0" fontId="9" fillId="0" borderId="1" xfId="9" applyFont="1" applyBorder="1" applyAlignment="1">
      <alignment horizontal="center" vertical="center" wrapText="1"/>
    </xf>
    <xf numFmtId="0" fontId="9" fillId="0" borderId="12" xfId="9" applyFont="1" applyBorder="1" applyAlignment="1">
      <alignment horizontal="center" vertical="center" wrapText="1"/>
    </xf>
    <xf numFmtId="16" fontId="9" fillId="0" borderId="18" xfId="9" quotePrefix="1" applyNumberFormat="1" applyFont="1" applyBorder="1" applyAlignment="1">
      <alignment horizontal="center" vertical="center" wrapText="1"/>
    </xf>
    <xf numFmtId="16" fontId="9" fillId="0" borderId="19" xfId="9" applyNumberFormat="1" applyFont="1" applyBorder="1" applyAlignment="1">
      <alignment horizontal="center" vertical="center" wrapText="1"/>
    </xf>
    <xf numFmtId="164" fontId="6" fillId="5" borderId="1" xfId="9" applyNumberFormat="1" applyFont="1" applyFill="1" applyBorder="1" applyAlignment="1">
      <alignment horizontal="center" vertical="center" wrapText="1"/>
    </xf>
    <xf numFmtId="0" fontId="6" fillId="12" borderId="13" xfId="9" applyFont="1" applyFill="1" applyBorder="1" applyAlignment="1">
      <alignment wrapText="1"/>
    </xf>
    <xf numFmtId="0" fontId="6" fillId="12" borderId="24" xfId="9" applyFont="1" applyFill="1" applyBorder="1" applyAlignment="1">
      <alignment wrapText="1"/>
    </xf>
    <xf numFmtId="9" fontId="6" fillId="5" borderId="1" xfId="9" applyNumberFormat="1" applyFont="1" applyFill="1" applyBorder="1" applyAlignment="1">
      <alignment horizontal="center" vertical="center" wrapText="1"/>
    </xf>
    <xf numFmtId="164" fontId="6" fillId="0" borderId="15" xfId="9" applyNumberFormat="1" applyFont="1" applyBorder="1" applyAlignment="1">
      <alignment horizontal="center" vertical="center" wrapText="1"/>
    </xf>
    <xf numFmtId="0" fontId="6" fillId="12" borderId="13" xfId="0" applyFont="1" applyFill="1" applyBorder="1" applyAlignment="1">
      <alignment wrapText="1"/>
    </xf>
    <xf numFmtId="0" fontId="6" fillId="12" borderId="24" xfId="0" applyFont="1" applyFill="1" applyBorder="1" applyAlignment="1">
      <alignment wrapText="1"/>
    </xf>
    <xf numFmtId="0" fontId="9" fillId="0" borderId="30" xfId="9" applyFont="1" applyBorder="1" applyAlignment="1">
      <alignment horizontal="center" vertical="center" wrapText="1"/>
    </xf>
    <xf numFmtId="0" fontId="9" fillId="0" borderId="22" xfId="9" applyFont="1" applyBorder="1" applyAlignment="1">
      <alignment horizontal="center" vertical="center" wrapText="1"/>
    </xf>
    <xf numFmtId="9" fontId="9" fillId="8" borderId="12" xfId="9" applyNumberFormat="1" applyFont="1" applyFill="1" applyBorder="1" applyAlignment="1">
      <alignment horizontal="center" vertical="center" wrapText="1"/>
    </xf>
    <xf numFmtId="9" fontId="9" fillId="8" borderId="10" xfId="9" applyNumberFormat="1" applyFont="1" applyFill="1" applyBorder="1" applyAlignment="1">
      <alignment horizontal="center" vertical="center" wrapText="1"/>
    </xf>
    <xf numFmtId="9" fontId="9" fillId="8" borderId="16" xfId="9" applyNumberFormat="1" applyFont="1" applyFill="1" applyBorder="1" applyAlignment="1">
      <alignment horizontal="center" vertical="center" wrapText="1"/>
    </xf>
    <xf numFmtId="9" fontId="9" fillId="8" borderId="17" xfId="9" applyNumberFormat="1" applyFont="1" applyFill="1" applyBorder="1" applyAlignment="1">
      <alignment horizontal="center" vertical="center" wrapText="1"/>
    </xf>
    <xf numFmtId="16" fontId="9" fillId="0" borderId="11" xfId="9" quotePrefix="1" applyNumberFormat="1" applyFont="1" applyBorder="1" applyAlignment="1">
      <alignment horizontal="center" vertical="center" wrapText="1"/>
    </xf>
    <xf numFmtId="16" fontId="9" fillId="0" borderId="19" xfId="9" quotePrefix="1" applyNumberFormat="1" applyFont="1" applyBorder="1" applyAlignment="1">
      <alignment horizontal="center" vertical="center" wrapText="1"/>
    </xf>
    <xf numFmtId="164" fontId="6" fillId="5" borderId="12" xfId="9" applyNumberFormat="1" applyFont="1" applyFill="1" applyBorder="1" applyAlignment="1">
      <alignment horizontal="center" vertical="center" wrapText="1"/>
    </xf>
    <xf numFmtId="164" fontId="6" fillId="5" borderId="11" xfId="9" applyNumberFormat="1" applyFont="1" applyFill="1" applyBorder="1" applyAlignment="1">
      <alignment horizontal="center" vertical="center" wrapText="1"/>
    </xf>
    <xf numFmtId="164" fontId="6" fillId="5" borderId="10" xfId="9" applyNumberFormat="1" applyFont="1" applyFill="1" applyBorder="1" applyAlignment="1">
      <alignment horizontal="center" vertical="center" wrapText="1"/>
    </xf>
    <xf numFmtId="164" fontId="6" fillId="0" borderId="21" xfId="9" applyNumberFormat="1" applyFont="1" applyBorder="1" applyAlignment="1">
      <alignment horizontal="center" vertical="center" wrapText="1"/>
    </xf>
    <xf numFmtId="164" fontId="6" fillId="0" borderId="32" xfId="9" applyNumberFormat="1" applyFont="1" applyBorder="1" applyAlignment="1">
      <alignment horizontal="center" vertical="center" wrapText="1"/>
    </xf>
    <xf numFmtId="164" fontId="6" fillId="0" borderId="23" xfId="9" applyNumberFormat="1" applyFont="1" applyBorder="1" applyAlignment="1">
      <alignment horizontal="center" vertical="center" wrapText="1"/>
    </xf>
    <xf numFmtId="0" fontId="13" fillId="4" borderId="13" xfId="9" applyFont="1" applyFill="1" applyBorder="1" applyAlignment="1" applyProtection="1">
      <alignment horizontal="left" vertical="center" wrapText="1"/>
      <protection hidden="1"/>
    </xf>
    <xf numFmtId="0" fontId="13" fillId="4" borderId="20" xfId="9" applyFont="1" applyFill="1" applyBorder="1" applyAlignment="1" applyProtection="1">
      <alignment horizontal="left" vertical="center" wrapText="1"/>
      <protection hidden="1"/>
    </xf>
    <xf numFmtId="0" fontId="13" fillId="4" borderId="14" xfId="9" applyFont="1" applyFill="1" applyBorder="1" applyAlignment="1" applyProtection="1">
      <alignment horizontal="left" vertical="center" wrapText="1"/>
      <protection hidden="1"/>
    </xf>
    <xf numFmtId="9" fontId="6" fillId="9" borderId="16" xfId="9" applyNumberFormat="1" applyFont="1" applyFill="1" applyBorder="1" applyAlignment="1">
      <alignment horizontal="center" vertical="center" wrapText="1"/>
    </xf>
    <xf numFmtId="9" fontId="6" fillId="9" borderId="17" xfId="9" applyNumberFormat="1" applyFont="1" applyFill="1" applyBorder="1" applyAlignment="1">
      <alignment horizontal="center" vertical="center" wrapText="1"/>
    </xf>
    <xf numFmtId="9" fontId="6" fillId="9" borderId="42" xfId="9" applyNumberFormat="1" applyFont="1" applyFill="1" applyBorder="1" applyAlignment="1">
      <alignment horizontal="center" vertical="center" wrapText="1"/>
    </xf>
    <xf numFmtId="0" fontId="9" fillId="0" borderId="11" xfId="9" applyFont="1" applyBorder="1" applyAlignment="1">
      <alignment horizontal="center" vertical="center" wrapText="1"/>
    </xf>
    <xf numFmtId="0" fontId="9" fillId="0" borderId="10" xfId="9" applyFont="1" applyBorder="1" applyAlignment="1">
      <alignment horizontal="center" vertical="center" wrapText="1"/>
    </xf>
    <xf numFmtId="9" fontId="6" fillId="11" borderId="12" xfId="0" applyNumberFormat="1" applyFont="1" applyFill="1" applyBorder="1" applyAlignment="1">
      <alignment horizontal="center" vertical="center" wrapText="1"/>
    </xf>
    <xf numFmtId="9" fontId="6" fillId="11" borderId="11" xfId="0" applyNumberFormat="1" applyFont="1" applyFill="1" applyBorder="1" applyAlignment="1">
      <alignment horizontal="center" vertical="center" wrapText="1"/>
    </xf>
    <xf numFmtId="9" fontId="6" fillId="11" borderId="10" xfId="0" applyNumberFormat="1" applyFont="1" applyFill="1" applyBorder="1" applyAlignment="1">
      <alignment horizontal="center" vertical="center" wrapText="1"/>
    </xf>
    <xf numFmtId="9" fontId="6" fillId="5" borderId="11" xfId="9" applyNumberFormat="1" applyFont="1" applyFill="1" applyBorder="1" applyAlignment="1">
      <alignment horizontal="center" vertical="center" wrapText="1"/>
    </xf>
    <xf numFmtId="9" fontId="6" fillId="5" borderId="10" xfId="9" applyNumberFormat="1" applyFont="1" applyFill="1" applyBorder="1" applyAlignment="1">
      <alignment horizontal="center" vertical="center" wrapText="1"/>
    </xf>
    <xf numFmtId="16" fontId="9" fillId="0" borderId="1" xfId="9" quotePrefix="1" applyNumberFormat="1" applyFont="1" applyBorder="1" applyAlignment="1">
      <alignment horizontal="center" vertical="center" wrapText="1"/>
    </xf>
    <xf numFmtId="9" fontId="6" fillId="9" borderId="12" xfId="9" applyNumberFormat="1" applyFont="1" applyFill="1" applyBorder="1" applyAlignment="1">
      <alignment horizontal="center" vertical="center" wrapText="1"/>
    </xf>
    <xf numFmtId="9" fontId="6" fillId="9" borderId="11" xfId="9" applyNumberFormat="1" applyFont="1" applyFill="1" applyBorder="1" applyAlignment="1">
      <alignment horizontal="center" vertical="center" wrapText="1"/>
    </xf>
    <xf numFmtId="9" fontId="6" fillId="9" borderId="10" xfId="9" applyNumberFormat="1" applyFont="1" applyFill="1" applyBorder="1" applyAlignment="1">
      <alignment horizontal="center" vertical="center" wrapText="1"/>
    </xf>
    <xf numFmtId="0" fontId="2" fillId="0" borderId="38" xfId="1" applyBorder="1" applyAlignment="1">
      <alignment horizontal="center" vertical="center" wrapText="1"/>
    </xf>
    <xf numFmtId="0" fontId="2" fillId="0" borderId="11" xfId="1" applyBorder="1" applyAlignment="1">
      <alignment horizontal="center" vertical="center" wrapText="1"/>
    </xf>
    <xf numFmtId="0" fontId="2" fillId="0" borderId="8" xfId="1" applyBorder="1" applyAlignment="1">
      <alignment horizontal="center" vertical="center" wrapText="1"/>
    </xf>
    <xf numFmtId="0" fontId="2" fillId="0" borderId="36" xfId="1" applyBorder="1" applyAlignment="1">
      <alignment horizontal="center" vertical="center" wrapText="1"/>
    </xf>
    <xf numFmtId="0" fontId="2" fillId="0" borderId="39" xfId="1" applyBorder="1" applyAlignment="1">
      <alignment horizontal="center" vertical="center" wrapText="1"/>
    </xf>
    <xf numFmtId="0" fontId="2" fillId="0" borderId="37" xfId="1" applyBorder="1" applyAlignment="1">
      <alignment horizontal="center" vertical="center" wrapText="1"/>
    </xf>
    <xf numFmtId="0" fontId="20" fillId="13" borderId="0" xfId="1" applyFont="1" applyFill="1" applyAlignment="1" applyProtection="1">
      <alignment horizontal="center" vertical="center" wrapText="1"/>
      <protection hidden="1"/>
    </xf>
    <xf numFmtId="0" fontId="13" fillId="13" borderId="0" xfId="1" applyFont="1" applyFill="1" applyAlignment="1" applyProtection="1">
      <alignment horizontal="center" vertical="center"/>
      <protection hidden="1"/>
    </xf>
    <xf numFmtId="0" fontId="13" fillId="13" borderId="2" xfId="1" applyFont="1" applyFill="1" applyBorder="1" applyAlignment="1" applyProtection="1">
      <alignment horizontal="center" vertical="center"/>
      <protection hidden="1"/>
    </xf>
  </cellXfs>
  <cellStyles count="12">
    <cellStyle name="Currency 2" xfId="5" xr:uid="{00000000-0005-0000-0000-000000000000}"/>
    <cellStyle name="Neutral 2" xfId="6" xr:uid="{00000000-0005-0000-0000-000001000000}"/>
    <cellStyle name="Prozent 2" xfId="7" xr:uid="{00000000-0005-0000-0000-000002000000}"/>
    <cellStyle name="Prozent 2 2" xfId="8" xr:uid="{00000000-0005-0000-0000-000003000000}"/>
    <cellStyle name="Standard" xfId="0" builtinId="0"/>
    <cellStyle name="Standard 2" xfId="1" xr:uid="{00000000-0005-0000-0000-000005000000}"/>
    <cellStyle name="Standard 2 2" xfId="9" xr:uid="{00000000-0005-0000-0000-000006000000}"/>
    <cellStyle name="Standard 3" xfId="2" xr:uid="{00000000-0005-0000-0000-000007000000}"/>
    <cellStyle name="Standard 3 2" xfId="10" xr:uid="{00000000-0005-0000-0000-000008000000}"/>
    <cellStyle name="Standard 4" xfId="3" xr:uid="{00000000-0005-0000-0000-000009000000}"/>
    <cellStyle name="Standard 4 3" xfId="11" xr:uid="{00000000-0005-0000-0000-00000A000000}"/>
    <cellStyle name="Standard 5" xfId="4" xr:uid="{00000000-0005-0000-0000-00000B000000}"/>
  </cellStyles>
  <dxfs count="0"/>
  <tableStyles count="1" defaultTableStyle="TableStyleMedium2" defaultPivotStyle="PivotStyleLight16">
    <tableStyle name="Invisible" pivot="0" table="0" count="0" xr9:uid="{2ED6DBA5-DDFA-43B7-B592-9A882E5D293D}"/>
  </tableStyles>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4</xdr:col>
      <xdr:colOff>0</xdr:colOff>
      <xdr:row>4</xdr:row>
      <xdr:rowOff>0</xdr:rowOff>
    </xdr:from>
    <xdr:ext cx="28575" cy="9525"/>
    <xdr:pic>
      <xdr:nvPicPr>
        <xdr:cNvPr id="2" name="Grafik 1">
          <a:extLst>
            <a:ext uri="{FF2B5EF4-FFF2-40B4-BE49-F238E27FC236}">
              <a16:creationId xmlns:a16="http://schemas.microsoft.com/office/drawing/2014/main" id="{2F16E22F-A1FF-4253-9E6B-E941A574A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8775" y="106680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28575" cy="9525"/>
    <xdr:pic>
      <xdr:nvPicPr>
        <xdr:cNvPr id="2" name="Grafik 1">
          <a:extLst>
            <a:ext uri="{FF2B5EF4-FFF2-40B4-BE49-F238E27FC236}">
              <a16:creationId xmlns:a16="http://schemas.microsoft.com/office/drawing/2014/main" id="{216FC6ED-1AD3-4F2F-9729-51B96ECC3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1150" y="124777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8575" cy="9525"/>
    <xdr:pic>
      <xdr:nvPicPr>
        <xdr:cNvPr id="3" name="Grafik 1">
          <a:extLst>
            <a:ext uri="{FF2B5EF4-FFF2-40B4-BE49-F238E27FC236}">
              <a16:creationId xmlns:a16="http://schemas.microsoft.com/office/drawing/2014/main" id="{83A69A39-1C48-4E5E-B8A8-69F080AA9CAE}"/>
            </a:ext>
            <a:ext uri="{147F2762-F138-4A5C-976F-8EAC2B608ADB}">
              <a16:predDERef xmlns:a16="http://schemas.microsoft.com/office/drawing/2014/main" pred="{216FC6ED-1AD3-4F2F-9729-51B96ECC3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06680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4</xdr:row>
      <xdr:rowOff>0</xdr:rowOff>
    </xdr:from>
    <xdr:ext cx="28575" cy="9525"/>
    <xdr:pic>
      <xdr:nvPicPr>
        <xdr:cNvPr id="4" name="Grafik 1">
          <a:extLst>
            <a:ext uri="{FF2B5EF4-FFF2-40B4-BE49-F238E27FC236}">
              <a16:creationId xmlns:a16="http://schemas.microsoft.com/office/drawing/2014/main" id="{4EB22777-6F92-46D0-880C-756C96F7E566}"/>
            </a:ext>
            <a:ext uri="{147F2762-F138-4A5C-976F-8EAC2B608ADB}">
              <a16:predDERef xmlns:a16="http://schemas.microsoft.com/office/drawing/2014/main" pred="{83A69A39-1C48-4E5E-B8A8-69F080AA9C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06680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28575" cy="9525"/>
    <xdr:pic>
      <xdr:nvPicPr>
        <xdr:cNvPr id="2" name="Grafik 1">
          <a:extLst>
            <a:ext uri="{FF2B5EF4-FFF2-40B4-BE49-F238E27FC236}">
              <a16:creationId xmlns:a16="http://schemas.microsoft.com/office/drawing/2014/main" id="{EEF64EE1-DDDC-4EAE-8A94-30CA5D029F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25730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0</xdr:row>
      <xdr:rowOff>0</xdr:rowOff>
    </xdr:from>
    <xdr:ext cx="28575" cy="9525"/>
    <xdr:pic>
      <xdr:nvPicPr>
        <xdr:cNvPr id="6" name="Grafik 1">
          <a:extLst>
            <a:ext uri="{FF2B5EF4-FFF2-40B4-BE49-F238E27FC236}">
              <a16:creationId xmlns:a16="http://schemas.microsoft.com/office/drawing/2014/main" id="{37925626-4E58-4E8E-85CB-ACF2112E8BCC}"/>
            </a:ext>
            <a:ext uri="{147F2762-F138-4A5C-976F-8EAC2B608ADB}">
              <a16:predDERef xmlns:a16="http://schemas.microsoft.com/office/drawing/2014/main" pred="{EEF64EE1-DDDC-4EAE-8A94-30CA5D029F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8575" cy="9525"/>
    <xdr:pic>
      <xdr:nvPicPr>
        <xdr:cNvPr id="7" name="Grafik 1">
          <a:extLst>
            <a:ext uri="{FF2B5EF4-FFF2-40B4-BE49-F238E27FC236}">
              <a16:creationId xmlns:a16="http://schemas.microsoft.com/office/drawing/2014/main" id="{A847F3D2-2609-4424-B90B-BAFBBB01EAB5}"/>
            </a:ext>
            <a:ext uri="{147F2762-F138-4A5C-976F-8EAC2B608ADB}">
              <a16:predDERef xmlns:a16="http://schemas.microsoft.com/office/drawing/2014/main" pred="{37925626-4E58-4E8E-85CB-ACF2112E8B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4192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4</xdr:row>
      <xdr:rowOff>0</xdr:rowOff>
    </xdr:from>
    <xdr:ext cx="28575" cy="9525"/>
    <xdr:pic>
      <xdr:nvPicPr>
        <xdr:cNvPr id="8" name="Grafik 1">
          <a:extLst>
            <a:ext uri="{FF2B5EF4-FFF2-40B4-BE49-F238E27FC236}">
              <a16:creationId xmlns:a16="http://schemas.microsoft.com/office/drawing/2014/main" id="{03991617-BE75-47EA-8F0A-261B68B69F72}"/>
            </a:ext>
            <a:ext uri="{147F2762-F138-4A5C-976F-8EAC2B608ADB}">
              <a16:predDERef xmlns:a16="http://schemas.microsoft.com/office/drawing/2014/main" pred="{A847F3D2-2609-4424-B90B-BAFBBB01EA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450" y="14192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4</xdr:row>
      <xdr:rowOff>0</xdr:rowOff>
    </xdr:from>
    <xdr:ext cx="28575" cy="9525"/>
    <xdr:pic>
      <xdr:nvPicPr>
        <xdr:cNvPr id="2" name="Grafik 1">
          <a:extLst>
            <a:ext uri="{FF2B5EF4-FFF2-40B4-BE49-F238E27FC236}">
              <a16:creationId xmlns:a16="http://schemas.microsoft.com/office/drawing/2014/main" id="{06EDC35F-6057-4FA0-A6F4-E48F83426E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28800" y="132397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4</xdr:row>
      <xdr:rowOff>0</xdr:rowOff>
    </xdr:from>
    <xdr:ext cx="28575" cy="9525"/>
    <xdr:pic>
      <xdr:nvPicPr>
        <xdr:cNvPr id="7" name="Grafik 1">
          <a:extLst>
            <a:ext uri="{FF2B5EF4-FFF2-40B4-BE49-F238E27FC236}">
              <a16:creationId xmlns:a16="http://schemas.microsoft.com/office/drawing/2014/main" id="{5469E367-D375-48DF-B0DC-553195B76F1C}"/>
            </a:ext>
            <a:ext uri="{147F2762-F138-4A5C-976F-8EAC2B608ADB}">
              <a16:predDERef xmlns:a16="http://schemas.microsoft.com/office/drawing/2014/main" pred="{06EDC35F-6057-4FA0-A6F4-E48F83426E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25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0</xdr:row>
      <xdr:rowOff>0</xdr:rowOff>
    </xdr:from>
    <xdr:ext cx="28575" cy="9525"/>
    <xdr:pic>
      <xdr:nvPicPr>
        <xdr:cNvPr id="8" name="Grafik 1">
          <a:extLst>
            <a:ext uri="{FF2B5EF4-FFF2-40B4-BE49-F238E27FC236}">
              <a16:creationId xmlns:a16="http://schemas.microsoft.com/office/drawing/2014/main" id="{6DF9E96E-F772-4BB9-B79A-7030A9D0EB51}"/>
            </a:ext>
            <a:ext uri="{147F2762-F138-4A5C-976F-8EAC2B608ADB}">
              <a16:predDERef xmlns:a16="http://schemas.microsoft.com/office/drawing/2014/main" pred="{5469E367-D375-48DF-B0DC-553195B76F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3</xdr:row>
      <xdr:rowOff>0</xdr:rowOff>
    </xdr:from>
    <xdr:ext cx="28575" cy="9525"/>
    <xdr:pic>
      <xdr:nvPicPr>
        <xdr:cNvPr id="9" name="Grafik 1">
          <a:extLst>
            <a:ext uri="{FF2B5EF4-FFF2-40B4-BE49-F238E27FC236}">
              <a16:creationId xmlns:a16="http://schemas.microsoft.com/office/drawing/2014/main" id="{2EFCD7C5-29C8-4AE2-B62B-C3D47D5C01E1}"/>
            </a:ext>
            <a:ext uri="{147F2762-F138-4A5C-976F-8EAC2B608ADB}">
              <a16:predDERef xmlns:a16="http://schemas.microsoft.com/office/drawing/2014/main" pred="{6DF9E96E-F772-4BB9-B79A-7030A9D0EB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86677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3</xdr:row>
      <xdr:rowOff>0</xdr:rowOff>
    </xdr:from>
    <xdr:ext cx="28575" cy="9525"/>
    <xdr:pic>
      <xdr:nvPicPr>
        <xdr:cNvPr id="10" name="Grafik 1">
          <a:extLst>
            <a:ext uri="{FF2B5EF4-FFF2-40B4-BE49-F238E27FC236}">
              <a16:creationId xmlns:a16="http://schemas.microsoft.com/office/drawing/2014/main" id="{2A564E22-4934-4433-9EEE-678C93732074}"/>
            </a:ext>
            <a:ext uri="{147F2762-F138-4A5C-976F-8EAC2B608ADB}">
              <a16:predDERef xmlns:a16="http://schemas.microsoft.com/office/drawing/2014/main" pred="{2EFCD7C5-29C8-4AE2-B62B-C3D47D5C01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450" y="86677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28575" cy="9525"/>
    <xdr:pic>
      <xdr:nvPicPr>
        <xdr:cNvPr id="2" name="Grafik 1">
          <a:extLst>
            <a:ext uri="{FF2B5EF4-FFF2-40B4-BE49-F238E27FC236}">
              <a16:creationId xmlns:a16="http://schemas.microsoft.com/office/drawing/2014/main" id="{1BE6B3B5-8165-4D6F-827A-C8CC1558BF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 y="13049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3</xdr:col>
      <xdr:colOff>0</xdr:colOff>
      <xdr:row>3</xdr:row>
      <xdr:rowOff>0</xdr:rowOff>
    </xdr:from>
    <xdr:ext cx="28575" cy="9525"/>
    <xdr:pic>
      <xdr:nvPicPr>
        <xdr:cNvPr id="2" name="Grafik 1">
          <a:extLst>
            <a:ext uri="{FF2B5EF4-FFF2-40B4-BE49-F238E27FC236}">
              <a16:creationId xmlns:a16="http://schemas.microsoft.com/office/drawing/2014/main" id="{5C69B04C-24D3-4EB3-A43C-430358F033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126492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5</xdr:row>
      <xdr:rowOff>0</xdr:rowOff>
    </xdr:from>
    <xdr:ext cx="28575" cy="9525"/>
    <xdr:pic>
      <xdr:nvPicPr>
        <xdr:cNvPr id="2" name="Grafik 1">
          <a:extLst>
            <a:ext uri="{FF2B5EF4-FFF2-40B4-BE49-F238E27FC236}">
              <a16:creationId xmlns:a16="http://schemas.microsoft.com/office/drawing/2014/main" id="{0A5D06C0-20F1-4CCC-9109-78748A1078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4802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0</xdr:row>
      <xdr:rowOff>0</xdr:rowOff>
    </xdr:from>
    <xdr:ext cx="28575" cy="9525"/>
    <xdr:pic>
      <xdr:nvPicPr>
        <xdr:cNvPr id="3" name="Grafik 1">
          <a:extLst>
            <a:ext uri="{FF2B5EF4-FFF2-40B4-BE49-F238E27FC236}">
              <a16:creationId xmlns:a16="http://schemas.microsoft.com/office/drawing/2014/main" id="{7C655814-BC25-4CDF-9038-4A1D4BA7C2C1}"/>
            </a:ext>
            <a:ext uri="{147F2762-F138-4A5C-976F-8EAC2B608ADB}">
              <a16:predDERef xmlns:a16="http://schemas.microsoft.com/office/drawing/2014/main" pred="{EEF64EE1-DDDC-4EAE-8A94-30CA5D029F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8575" cy="9525"/>
    <xdr:pic>
      <xdr:nvPicPr>
        <xdr:cNvPr id="4" name="Grafik 1">
          <a:extLst>
            <a:ext uri="{FF2B5EF4-FFF2-40B4-BE49-F238E27FC236}">
              <a16:creationId xmlns:a16="http://schemas.microsoft.com/office/drawing/2014/main" id="{2BB2A155-93B8-415B-8496-1211F1733B3E}"/>
            </a:ext>
            <a:ext uri="{147F2762-F138-4A5C-976F-8EAC2B608ADB}">
              <a16:predDERef xmlns:a16="http://schemas.microsoft.com/office/drawing/2014/main" pred="{37925626-4E58-4E8E-85CB-ACF2112E8B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32397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4</xdr:row>
      <xdr:rowOff>0</xdr:rowOff>
    </xdr:from>
    <xdr:ext cx="28575" cy="9525"/>
    <xdr:pic>
      <xdr:nvPicPr>
        <xdr:cNvPr id="5" name="Grafik 1">
          <a:extLst>
            <a:ext uri="{FF2B5EF4-FFF2-40B4-BE49-F238E27FC236}">
              <a16:creationId xmlns:a16="http://schemas.microsoft.com/office/drawing/2014/main" id="{A3C487DE-BEFE-4A77-BA8E-D81CADDDEF7D}"/>
            </a:ext>
            <a:ext uri="{147F2762-F138-4A5C-976F-8EAC2B608ADB}">
              <a16:predDERef xmlns:a16="http://schemas.microsoft.com/office/drawing/2014/main" pred="{A847F3D2-2609-4424-B90B-BAFBBB01EA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450" y="1323975"/>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K-EK\10000%20AB\12000%20WGr\12070_IT-Dienstleistung\12071%20Einkaufsvorg&#228;nge\13_018_EU-Vergabe%20ABACUS%20Netze\01%20Bekanntmachung\01%20Bekanntmachungsunterlagen\Anlage3%2013_018%20MRT%20IS-U%20Kriterienkatalog.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ewekonzern.sharepoint.com/K-EK/10000%20AB/12000%20WGr/12070_IT-Dienstleistung/12071%20Einkaufsvorg&#228;nge/13_018_EU-Vergabe%20ABACUS%20Netze/01%20Bekanntmachung/01%20Bekanntmachungsunterlagen/Anlage3%2013_018%20MRT%20IS-U%20Kriterienkatalog.xlsx?0BE0830E" TargetMode="External"/><Relationship Id="rId1" Type="http://schemas.openxmlformats.org/officeDocument/2006/relationships/externalLinkPath" Target="file:///\\0BE0830E\Anlage3%2013_018%20MRT%20IS-U%20Kriterienkata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elle Kriterien"/>
      <sheetName val="Losübergr. Eignungskriterien"/>
      <sheetName val="Eignungskriterien Los 1"/>
      <sheetName val="Eignungskriterien Los 2"/>
      <sheetName val="Eignungskriterien Los 3"/>
      <sheetName val="Eignungskriterien Los 4"/>
      <sheetName val="Eignungskriterien Los 5"/>
      <sheetName val="Eignungskriterien Los 6"/>
      <sheetName val="Bewertungssschema offene Fragen"/>
      <sheetName val="Bewertungssschema Referenzen"/>
      <sheetName val="Hilfsbla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elle Kriterien"/>
      <sheetName val="Losübergr. Eignungskriterien"/>
      <sheetName val="Eignungskriterien Los 1"/>
      <sheetName val="Eignungskriterien Los 2"/>
      <sheetName val="Eignungskriterien Los 3"/>
      <sheetName val="Eignungskriterien Los 4"/>
      <sheetName val="Eignungskriterien Los 5"/>
      <sheetName val="Eignungskriterien Los 6"/>
      <sheetName val="Bewertungssschema offene Fragen"/>
      <sheetName val="Bewertungssschema Referenzen"/>
      <sheetName val="Hilfsbla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Bujek, Klaudia" id="{2C8945E2-CAAA-4BBF-8A4F-90858F18ACF2}" userId="Bujek, Klaudia" providerId="None"/>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2" dT="2026-07-24T11:25:05.88" personId="{2C8945E2-CAAA-4BBF-8A4F-90858F18ACF2}" id="{EFCF723B-EC1A-44C3-A9E7-D04B6E4EED57}">
    <text xml:space="preserve">Das habt ihr im Teilnahemwettbewerb als EK anzufordern. </text>
  </threadedComment>
  <threadedComment ref="E13" dT="2026-07-24T11:25:36.69" personId="{2C8945E2-CAAA-4BBF-8A4F-90858F18ACF2}" id="{44ED6E3C-B274-4361-A6C8-06D2CCB8130D}">
    <text xml:space="preserve">Bitte um gleiche Ausgestaltung, wie die in der anderen Ausschreibung abgestimmte.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49F1-8310-4256-8C88-95EEAD48B5A3}">
  <sheetPr>
    <tabColor theme="0"/>
    <pageSetUpPr fitToPage="1"/>
  </sheetPr>
  <dimension ref="A1:K41"/>
  <sheetViews>
    <sheetView zoomScaleNormal="100" workbookViewId="0">
      <pane xSplit="5" ySplit="4" topLeftCell="F19" activePane="bottomRight" state="frozen"/>
      <selection pane="topRight" activeCell="F1" sqref="F1"/>
      <selection pane="bottomLeft" activeCell="A5" sqref="A5"/>
      <selection pane="bottomRight" activeCell="H32" sqref="H32"/>
    </sheetView>
  </sheetViews>
  <sheetFormatPr baseColWidth="10" defaultColWidth="11.42578125" defaultRowHeight="15" x14ac:dyDescent="0.25"/>
  <cols>
    <col min="1" max="1" width="0.85546875" style="5" customWidth="1"/>
    <col min="2" max="2" width="16.5703125" style="5" customWidth="1"/>
    <col min="3" max="3" width="6.28515625" style="5" hidden="1" customWidth="1"/>
    <col min="4" max="4" width="8.85546875" style="5" customWidth="1"/>
    <col min="5" max="5" width="29" style="5" customWidth="1"/>
    <col min="6" max="6" width="94.85546875" style="5" customWidth="1"/>
    <col min="7" max="7" width="47.5703125" style="5" customWidth="1"/>
    <col min="8" max="8" width="12" style="5" customWidth="1"/>
    <col min="9" max="9" width="82.5703125" style="5" customWidth="1"/>
    <col min="10" max="10" width="7" style="5" customWidth="1"/>
    <col min="11" max="11" width="11.7109375" style="5" bestFit="1" customWidth="1"/>
    <col min="12" max="16384" width="11.42578125" style="5"/>
  </cols>
  <sheetData>
    <row r="1" spans="1:11" x14ac:dyDescent="0.25">
      <c r="A1" s="1"/>
      <c r="B1" s="2"/>
      <c r="C1" s="2"/>
      <c r="D1" s="2"/>
      <c r="E1" s="2"/>
      <c r="F1" s="3"/>
      <c r="G1" s="3"/>
      <c r="H1" s="2"/>
      <c r="I1" s="3"/>
      <c r="J1" s="4"/>
    </row>
    <row r="2" spans="1:11" ht="35.450000000000003" customHeight="1" x14ac:dyDescent="0.25">
      <c r="A2" s="1"/>
      <c r="B2" s="126" t="s">
        <v>0</v>
      </c>
      <c r="C2" s="126"/>
      <c r="D2" s="126"/>
      <c r="E2" s="126"/>
      <c r="F2" s="126"/>
      <c r="G2" s="21"/>
      <c r="H2" s="22"/>
      <c r="I2" s="22"/>
      <c r="J2" s="4"/>
    </row>
    <row r="3" spans="1:11" x14ac:dyDescent="0.25">
      <c r="B3" s="23" t="s">
        <v>1</v>
      </c>
      <c r="C3" s="23"/>
      <c r="D3" s="23"/>
      <c r="E3" s="23" t="s">
        <v>2</v>
      </c>
      <c r="F3" s="23" t="s">
        <v>3</v>
      </c>
      <c r="G3" s="23"/>
      <c r="H3" s="23"/>
      <c r="I3" s="23"/>
      <c r="J3" s="4"/>
    </row>
    <row r="4" spans="1:11" ht="33.75" x14ac:dyDescent="0.25">
      <c r="B4" s="6" t="s">
        <v>4</v>
      </c>
      <c r="C4" s="6" t="s">
        <v>5</v>
      </c>
      <c r="D4" s="6" t="s">
        <v>6</v>
      </c>
      <c r="E4" s="6" t="s">
        <v>4</v>
      </c>
      <c r="F4" s="6" t="s">
        <v>7</v>
      </c>
      <c r="G4" s="6" t="s">
        <v>8</v>
      </c>
      <c r="H4" s="6" t="s">
        <v>5</v>
      </c>
      <c r="I4" s="6" t="s">
        <v>9</v>
      </c>
      <c r="J4" s="4"/>
    </row>
    <row r="5" spans="1:11" ht="42" customHeight="1" x14ac:dyDescent="0.25">
      <c r="B5" s="127" t="s">
        <v>10</v>
      </c>
      <c r="C5" s="145"/>
      <c r="D5" s="128">
        <v>0.4</v>
      </c>
      <c r="E5" s="143" t="s">
        <v>11</v>
      </c>
      <c r="F5" s="30" t="s">
        <v>12</v>
      </c>
      <c r="G5" s="29" t="s">
        <v>13</v>
      </c>
      <c r="H5" s="37">
        <v>0.05</v>
      </c>
      <c r="I5" s="26" t="s">
        <v>14</v>
      </c>
      <c r="J5" s="25"/>
      <c r="K5" s="16"/>
    </row>
    <row r="6" spans="1:11" ht="114" customHeight="1" x14ac:dyDescent="0.25">
      <c r="B6" s="127"/>
      <c r="C6" s="146"/>
      <c r="D6" s="129"/>
      <c r="E6" s="144"/>
      <c r="F6" s="31" t="s">
        <v>15</v>
      </c>
      <c r="G6" s="35" t="s">
        <v>16</v>
      </c>
      <c r="H6" s="53">
        <v>0.2</v>
      </c>
      <c r="I6" s="87" t="s">
        <v>17</v>
      </c>
      <c r="J6" s="25"/>
      <c r="K6" s="16"/>
    </row>
    <row r="7" spans="1:11" ht="58.5" customHeight="1" x14ac:dyDescent="0.25">
      <c r="B7" s="127"/>
      <c r="C7" s="147"/>
      <c r="D7" s="129"/>
      <c r="E7" s="122" t="s">
        <v>18</v>
      </c>
      <c r="F7" s="88" t="s">
        <v>19</v>
      </c>
      <c r="G7" s="35" t="s">
        <v>20</v>
      </c>
      <c r="H7" s="53">
        <v>0.1</v>
      </c>
      <c r="I7" s="140" t="s">
        <v>21</v>
      </c>
      <c r="J7" s="25"/>
      <c r="K7" s="16"/>
    </row>
    <row r="8" spans="1:11" ht="40.5" customHeight="1" x14ac:dyDescent="0.25">
      <c r="B8" s="127"/>
      <c r="C8" s="148"/>
      <c r="D8" s="129"/>
      <c r="E8" s="122"/>
      <c r="F8" s="88" t="s">
        <v>22</v>
      </c>
      <c r="G8" s="35" t="s">
        <v>20</v>
      </c>
      <c r="H8" s="53">
        <v>0.1</v>
      </c>
      <c r="I8" s="140"/>
      <c r="J8" s="25"/>
      <c r="K8" s="16"/>
    </row>
    <row r="9" spans="1:11" ht="42" customHeight="1" x14ac:dyDescent="0.25">
      <c r="B9" s="127"/>
      <c r="C9" s="148"/>
      <c r="D9" s="129"/>
      <c r="E9" s="122"/>
      <c r="F9" s="88" t="s">
        <v>23</v>
      </c>
      <c r="G9" s="29" t="s">
        <v>20</v>
      </c>
      <c r="H9" s="47">
        <v>0.1</v>
      </c>
      <c r="I9" s="140"/>
      <c r="J9" s="25"/>
      <c r="K9" s="16"/>
    </row>
    <row r="10" spans="1:11" ht="27.75" customHeight="1" x14ac:dyDescent="0.25">
      <c r="B10" s="127"/>
      <c r="C10" s="33"/>
      <c r="D10" s="129"/>
      <c r="E10" s="149" t="s">
        <v>24</v>
      </c>
      <c r="F10" s="48" t="s">
        <v>25</v>
      </c>
      <c r="G10" s="29" t="s">
        <v>20</v>
      </c>
      <c r="H10" s="47">
        <v>0.05</v>
      </c>
      <c r="I10" s="140"/>
      <c r="J10" s="25"/>
      <c r="K10" s="16"/>
    </row>
    <row r="11" spans="1:11" ht="24" customHeight="1" x14ac:dyDescent="0.25">
      <c r="B11" s="127"/>
      <c r="C11" s="33"/>
      <c r="D11" s="129"/>
      <c r="E11" s="149"/>
      <c r="F11" s="48" t="s">
        <v>26</v>
      </c>
      <c r="G11" s="29" t="s">
        <v>20</v>
      </c>
      <c r="H11" s="47">
        <v>0.05</v>
      </c>
      <c r="I11" s="140"/>
      <c r="J11" s="25"/>
      <c r="K11" s="16"/>
    </row>
    <row r="12" spans="1:11" ht="129" customHeight="1" x14ac:dyDescent="0.25">
      <c r="B12" s="127"/>
      <c r="C12" s="33"/>
      <c r="D12" s="129"/>
      <c r="E12" s="27" t="s">
        <v>27</v>
      </c>
      <c r="F12" s="48" t="s">
        <v>28</v>
      </c>
      <c r="G12" s="49"/>
      <c r="H12" s="36">
        <v>0.25</v>
      </c>
      <c r="I12" s="89" t="s">
        <v>29</v>
      </c>
      <c r="J12" s="25"/>
      <c r="K12" s="16"/>
    </row>
    <row r="13" spans="1:11" ht="48" x14ac:dyDescent="0.25">
      <c r="B13" s="127"/>
      <c r="C13" s="28"/>
      <c r="D13" s="131"/>
      <c r="E13" s="27" t="s">
        <v>30</v>
      </c>
      <c r="F13" s="48" t="s">
        <v>31</v>
      </c>
      <c r="G13" s="48"/>
      <c r="H13" s="36">
        <v>0.1</v>
      </c>
      <c r="I13" s="26"/>
      <c r="J13" s="25"/>
      <c r="K13" s="16"/>
    </row>
    <row r="14" spans="1:11" x14ac:dyDescent="0.25">
      <c r="B14" s="8"/>
      <c r="C14" s="9"/>
      <c r="D14" s="52"/>
      <c r="E14" s="18"/>
      <c r="F14" s="19"/>
      <c r="G14" s="19"/>
      <c r="H14" s="50">
        <f>SUM(H5:H13)</f>
        <v>1</v>
      </c>
      <c r="I14" s="20"/>
      <c r="J14" s="4"/>
    </row>
    <row r="15" spans="1:11" ht="14.45" customHeight="1" x14ac:dyDescent="0.25">
      <c r="B15" s="127" t="s">
        <v>32</v>
      </c>
      <c r="C15" s="139"/>
      <c r="D15" s="139">
        <v>0.6</v>
      </c>
      <c r="E15" s="132" t="s">
        <v>33</v>
      </c>
      <c r="F15" s="141" t="s">
        <v>34</v>
      </c>
      <c r="G15" s="142"/>
      <c r="H15" s="34">
        <v>0.02</v>
      </c>
      <c r="I15" s="136" t="s">
        <v>35</v>
      </c>
      <c r="J15" s="25"/>
      <c r="K15" s="17"/>
    </row>
    <row r="16" spans="1:11" ht="14.45" customHeight="1" x14ac:dyDescent="0.25">
      <c r="B16" s="127"/>
      <c r="C16" s="139"/>
      <c r="D16" s="139"/>
      <c r="E16" s="132"/>
      <c r="F16" s="141" t="s">
        <v>36</v>
      </c>
      <c r="G16" s="142"/>
      <c r="H16" s="34">
        <v>0.04</v>
      </c>
      <c r="I16" s="136"/>
      <c r="J16" s="25"/>
      <c r="K16" s="17"/>
    </row>
    <row r="17" spans="1:11" ht="14.45" customHeight="1" x14ac:dyDescent="0.25">
      <c r="B17" s="127"/>
      <c r="C17" s="139"/>
      <c r="D17" s="139"/>
      <c r="E17" s="132"/>
      <c r="F17" s="141" t="s">
        <v>37</v>
      </c>
      <c r="G17" s="142"/>
      <c r="H17" s="34">
        <v>7.0000000000000007E-2</v>
      </c>
      <c r="I17" s="136"/>
      <c r="J17" s="25"/>
      <c r="K17" s="17"/>
    </row>
    <row r="18" spans="1:11" ht="14.45" customHeight="1" x14ac:dyDescent="0.25">
      <c r="B18" s="127"/>
      <c r="C18" s="139"/>
      <c r="D18" s="139"/>
      <c r="E18" s="132"/>
      <c r="F18" s="141" t="s">
        <v>38</v>
      </c>
      <c r="G18" s="142"/>
      <c r="H18" s="34">
        <v>0.1</v>
      </c>
      <c r="I18" s="136"/>
      <c r="J18" s="25"/>
      <c r="K18" s="17"/>
    </row>
    <row r="19" spans="1:11" ht="14.45" customHeight="1" x14ac:dyDescent="0.25">
      <c r="B19" s="127"/>
      <c r="C19" s="139"/>
      <c r="D19" s="139"/>
      <c r="E19" s="132"/>
      <c r="F19" s="141" t="s">
        <v>39</v>
      </c>
      <c r="G19" s="142"/>
      <c r="H19" s="34">
        <v>0.03</v>
      </c>
      <c r="I19" s="136"/>
      <c r="J19" s="25"/>
      <c r="K19" s="17"/>
    </row>
    <row r="20" spans="1:11" ht="14.45" customHeight="1" x14ac:dyDescent="0.25">
      <c r="B20" s="127"/>
      <c r="C20" s="139"/>
      <c r="D20" s="139"/>
      <c r="E20" s="132"/>
      <c r="F20" s="141" t="s">
        <v>40</v>
      </c>
      <c r="G20" s="142"/>
      <c r="H20" s="34">
        <v>0.04</v>
      </c>
      <c r="I20" s="136"/>
      <c r="J20" s="25"/>
      <c r="K20" s="17"/>
    </row>
    <row r="21" spans="1:11" ht="14.45" customHeight="1" x14ac:dyDescent="0.25">
      <c r="B21" s="127"/>
      <c r="C21" s="139"/>
      <c r="D21" s="139"/>
      <c r="E21" s="132"/>
      <c r="F21" s="141" t="s">
        <v>41</v>
      </c>
      <c r="G21" s="142"/>
      <c r="H21" s="34">
        <v>7.0000000000000007E-2</v>
      </c>
      <c r="I21" s="136"/>
      <c r="J21" s="25"/>
      <c r="K21" s="17"/>
    </row>
    <row r="22" spans="1:11" ht="14.45" customHeight="1" x14ac:dyDescent="0.25">
      <c r="B22" s="127"/>
      <c r="C22" s="139"/>
      <c r="D22" s="139"/>
      <c r="E22" s="132"/>
      <c r="F22" s="141" t="s">
        <v>42</v>
      </c>
      <c r="G22" s="142"/>
      <c r="H22" s="34">
        <v>0.1</v>
      </c>
      <c r="I22" s="136"/>
      <c r="J22" s="25"/>
      <c r="K22" s="17"/>
    </row>
    <row r="23" spans="1:11" ht="14.45" customHeight="1" x14ac:dyDescent="0.25">
      <c r="B23" s="127"/>
      <c r="C23" s="139"/>
      <c r="D23" s="139"/>
      <c r="E23" s="132"/>
      <c r="F23" s="141" t="s">
        <v>43</v>
      </c>
      <c r="G23" s="142"/>
      <c r="H23" s="34">
        <v>0.03</v>
      </c>
      <c r="I23" s="136"/>
      <c r="J23" s="25"/>
      <c r="K23" s="17"/>
    </row>
    <row r="24" spans="1:11" ht="14.45" customHeight="1" x14ac:dyDescent="0.25">
      <c r="B24" s="127"/>
      <c r="C24" s="139"/>
      <c r="D24" s="139"/>
      <c r="E24" s="132"/>
      <c r="F24" s="141" t="s">
        <v>44</v>
      </c>
      <c r="G24" s="142"/>
      <c r="H24" s="34">
        <v>0.04</v>
      </c>
      <c r="I24" s="136"/>
      <c r="J24" s="25"/>
      <c r="K24" s="17"/>
    </row>
    <row r="25" spans="1:11" ht="14.45" customHeight="1" x14ac:dyDescent="0.25">
      <c r="B25" s="127"/>
      <c r="C25" s="139"/>
      <c r="D25" s="139"/>
      <c r="E25" s="132"/>
      <c r="F25" s="141" t="s">
        <v>45</v>
      </c>
      <c r="G25" s="142"/>
      <c r="H25" s="34">
        <v>7.0000000000000007E-2</v>
      </c>
      <c r="I25" s="136"/>
      <c r="J25" s="25"/>
      <c r="K25" s="17"/>
    </row>
    <row r="26" spans="1:11" ht="14.45" customHeight="1" x14ac:dyDescent="0.25">
      <c r="B26" s="127"/>
      <c r="C26" s="139"/>
      <c r="D26" s="139"/>
      <c r="E26" s="132"/>
      <c r="F26" s="141" t="s">
        <v>46</v>
      </c>
      <c r="G26" s="142"/>
      <c r="H26" s="34">
        <v>0.1</v>
      </c>
      <c r="I26" s="136"/>
      <c r="J26" s="25"/>
      <c r="K26" s="17"/>
    </row>
    <row r="27" spans="1:11" ht="14.45" customHeight="1" x14ac:dyDescent="0.25">
      <c r="B27" s="127"/>
      <c r="C27" s="139"/>
      <c r="D27" s="139"/>
      <c r="E27" s="132"/>
      <c r="F27" s="141" t="s">
        <v>47</v>
      </c>
      <c r="G27" s="142"/>
      <c r="H27" s="34">
        <v>0.03</v>
      </c>
      <c r="I27" s="136"/>
      <c r="J27" s="25"/>
      <c r="K27" s="17"/>
    </row>
    <row r="28" spans="1:11" ht="14.45" customHeight="1" x14ac:dyDescent="0.25">
      <c r="B28" s="127"/>
      <c r="C28" s="139"/>
      <c r="D28" s="139"/>
      <c r="E28" s="132"/>
      <c r="F28" s="141" t="s">
        <v>48</v>
      </c>
      <c r="G28" s="142"/>
      <c r="H28" s="34">
        <v>0.04</v>
      </c>
      <c r="I28" s="136"/>
      <c r="J28" s="25"/>
      <c r="K28" s="17"/>
    </row>
    <row r="29" spans="1:11" ht="14.45" customHeight="1" x14ac:dyDescent="0.25">
      <c r="B29" s="127"/>
      <c r="C29" s="139"/>
      <c r="D29" s="139"/>
      <c r="E29" s="132"/>
      <c r="F29" s="141" t="s">
        <v>49</v>
      </c>
      <c r="G29" s="142"/>
      <c r="H29" s="34">
        <v>7.0000000000000007E-2</v>
      </c>
      <c r="I29" s="136"/>
      <c r="J29" s="25"/>
      <c r="K29" s="17"/>
    </row>
    <row r="30" spans="1:11" ht="14.45" customHeight="1" x14ac:dyDescent="0.25">
      <c r="B30" s="127"/>
      <c r="C30" s="139"/>
      <c r="D30" s="139"/>
      <c r="E30" s="132"/>
      <c r="F30" s="141" t="s">
        <v>50</v>
      </c>
      <c r="G30" s="142"/>
      <c r="H30" s="34">
        <v>0.1</v>
      </c>
      <c r="I30" s="136"/>
      <c r="J30" s="25"/>
      <c r="K30" s="17"/>
    </row>
    <row r="31" spans="1:11" ht="14.45" customHeight="1" x14ac:dyDescent="0.25">
      <c r="B31" s="127"/>
      <c r="C31" s="139"/>
      <c r="D31" s="139"/>
      <c r="E31" s="132"/>
      <c r="F31" s="141" t="s">
        <v>51</v>
      </c>
      <c r="G31" s="142"/>
      <c r="H31" s="79">
        <v>0.05</v>
      </c>
      <c r="I31" s="136"/>
      <c r="J31" s="25"/>
      <c r="K31" s="17"/>
    </row>
    <row r="32" spans="1:11" x14ac:dyDescent="0.25">
      <c r="A32" s="1"/>
      <c r="B32" s="10"/>
      <c r="C32" s="10"/>
      <c r="D32" s="10"/>
      <c r="E32" s="10"/>
      <c r="F32" s="11"/>
      <c r="G32" s="11"/>
      <c r="H32" s="51">
        <f>SUM(H15:H31)</f>
        <v>1</v>
      </c>
      <c r="I32" s="11"/>
    </row>
    <row r="33" spans="2:11" x14ac:dyDescent="0.25">
      <c r="K33" s="16"/>
    </row>
    <row r="34" spans="2:11" x14ac:dyDescent="0.25">
      <c r="B34" s="12"/>
      <c r="C34" s="12"/>
      <c r="D34" s="12"/>
      <c r="E34" s="12"/>
      <c r="F34" s="12"/>
      <c r="G34" s="12"/>
      <c r="H34" s="12"/>
      <c r="I34" s="12"/>
    </row>
    <row r="35" spans="2:11" x14ac:dyDescent="0.25">
      <c r="B35" s="13"/>
      <c r="C35" s="13"/>
      <c r="D35" s="13"/>
      <c r="E35" s="13"/>
      <c r="F35" s="12"/>
      <c r="G35" s="12"/>
      <c r="H35" s="12"/>
      <c r="I35" s="12"/>
    </row>
    <row r="36" spans="2:11" x14ac:dyDescent="0.25">
      <c r="B36" s="13"/>
      <c r="C36" s="13"/>
      <c r="D36" s="13"/>
      <c r="E36" s="13"/>
      <c r="F36" s="12"/>
      <c r="G36" s="12"/>
      <c r="H36" s="12"/>
      <c r="I36" s="12"/>
    </row>
    <row r="37" spans="2:11" x14ac:dyDescent="0.25">
      <c r="B37" s="13"/>
      <c r="C37" s="13"/>
      <c r="D37" s="13"/>
      <c r="E37" s="13"/>
      <c r="F37" s="12"/>
      <c r="G37" s="12"/>
      <c r="H37" s="114"/>
      <c r="I37" s="12"/>
    </row>
    <row r="38" spans="2:11" x14ac:dyDescent="0.25">
      <c r="B38" s="13"/>
      <c r="C38" s="13"/>
      <c r="D38" s="13"/>
      <c r="E38" s="13"/>
      <c r="F38" s="14"/>
      <c r="G38" s="14"/>
      <c r="H38" s="13"/>
      <c r="I38" s="14"/>
    </row>
    <row r="39" spans="2:11" x14ac:dyDescent="0.25">
      <c r="B39" s="13"/>
      <c r="C39" s="13"/>
      <c r="D39" s="13"/>
      <c r="E39" s="13"/>
      <c r="F39" s="14"/>
      <c r="G39" s="14"/>
      <c r="H39" s="13"/>
      <c r="I39" s="14"/>
    </row>
    <row r="40" spans="2:11" x14ac:dyDescent="0.25">
      <c r="B40" s="13"/>
      <c r="C40" s="15"/>
      <c r="D40" s="15"/>
      <c r="E40" s="15"/>
      <c r="F40" s="15"/>
      <c r="G40" s="15"/>
      <c r="H40" s="15"/>
      <c r="I40" s="14"/>
    </row>
    <row r="41" spans="2:11" x14ac:dyDescent="0.25">
      <c r="B41" s="13"/>
      <c r="C41" s="13"/>
      <c r="D41" s="13"/>
      <c r="E41" s="13"/>
      <c r="F41" s="14"/>
      <c r="G41" s="14"/>
      <c r="H41" s="13"/>
      <c r="I41" s="14"/>
    </row>
  </sheetData>
  <mergeCells count="31">
    <mergeCell ref="B2:F2"/>
    <mergeCell ref="B5:B13"/>
    <mergeCell ref="E5:E6"/>
    <mergeCell ref="B15:B31"/>
    <mergeCell ref="C15:C31"/>
    <mergeCell ref="E15:E31"/>
    <mergeCell ref="E7:E9"/>
    <mergeCell ref="C5:C6"/>
    <mergeCell ref="C7:C9"/>
    <mergeCell ref="E10:E11"/>
    <mergeCell ref="F27:G27"/>
    <mergeCell ref="F28:G28"/>
    <mergeCell ref="F30:G30"/>
    <mergeCell ref="F31:G31"/>
    <mergeCell ref="D5:D13"/>
    <mergeCell ref="D15:D31"/>
    <mergeCell ref="I7:I11"/>
    <mergeCell ref="F24:G24"/>
    <mergeCell ref="F25:G25"/>
    <mergeCell ref="F26:G26"/>
    <mergeCell ref="I15:I31"/>
    <mergeCell ref="F29:G29"/>
    <mergeCell ref="F15:G15"/>
    <mergeCell ref="F16:G16"/>
    <mergeCell ref="F17:G17"/>
    <mergeCell ref="F18:G18"/>
    <mergeCell ref="F19:G19"/>
    <mergeCell ref="F20:G20"/>
    <mergeCell ref="F21:G21"/>
    <mergeCell ref="F22:G22"/>
    <mergeCell ref="F23:G23"/>
  </mergeCells>
  <pageMargins left="0.70866141732283472" right="0.70866141732283472" top="0.78740157480314965" bottom="0.78740157480314965" header="0.31496062992125984" footer="0.31496062992125984"/>
  <pageSetup paperSize="9" scale="63"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8F6ED-2C96-4ACC-BD51-37C3D78511ED}">
  <sheetPr>
    <tabColor theme="0"/>
    <pageSetUpPr fitToPage="1"/>
  </sheetPr>
  <dimension ref="A1:H34"/>
  <sheetViews>
    <sheetView zoomScale="85" zoomScaleNormal="85" workbookViewId="0">
      <pane xSplit="1" ySplit="1" topLeftCell="B13" activePane="bottomRight" state="frozen"/>
      <selection pane="topRight" activeCell="F1" sqref="F1"/>
      <selection pane="bottomLeft" activeCell="A5" sqref="A5"/>
      <selection pane="bottomRight" activeCell="G32" sqref="G32"/>
    </sheetView>
  </sheetViews>
  <sheetFormatPr baseColWidth="10" defaultColWidth="11.42578125" defaultRowHeight="15" customHeight="1" x14ac:dyDescent="0.25"/>
  <cols>
    <col min="1" max="1" width="0.85546875" style="5" customWidth="1"/>
    <col min="2" max="3" width="15.140625" style="5" customWidth="1"/>
    <col min="4" max="4" width="24.85546875" style="5" customWidth="1"/>
    <col min="5" max="5" width="89.85546875" style="5" customWidth="1"/>
    <col min="6" max="6" width="39.140625" style="5" customWidth="1"/>
    <col min="7" max="7" width="11.42578125" style="5"/>
    <col min="8" max="8" width="85" style="5" customWidth="1"/>
    <col min="9" max="16384" width="11.42578125" style="5"/>
  </cols>
  <sheetData>
    <row r="1" spans="1:8" ht="22.9" customHeight="1" x14ac:dyDescent="0.25">
      <c r="A1" s="1"/>
      <c r="B1" s="2"/>
      <c r="C1" s="2"/>
      <c r="D1" s="2"/>
      <c r="E1" s="3"/>
      <c r="F1" s="3"/>
      <c r="G1" s="2"/>
      <c r="H1" s="3"/>
    </row>
    <row r="2" spans="1:8" ht="40.5" customHeight="1" x14ac:dyDescent="0.25">
      <c r="A2" s="1"/>
      <c r="B2" s="126" t="s">
        <v>52</v>
      </c>
      <c r="C2" s="126"/>
      <c r="D2" s="126"/>
      <c r="E2" s="126"/>
      <c r="F2" s="126"/>
      <c r="G2" s="22"/>
      <c r="H2" s="22"/>
    </row>
    <row r="3" spans="1:8" ht="28.5" customHeight="1" x14ac:dyDescent="0.25">
      <c r="B3" s="23" t="s">
        <v>1</v>
      </c>
      <c r="C3" s="23"/>
      <c r="D3" s="23" t="s">
        <v>2</v>
      </c>
      <c r="E3" s="23" t="s">
        <v>3</v>
      </c>
      <c r="F3" s="23"/>
      <c r="G3" s="23"/>
      <c r="H3" s="23"/>
    </row>
    <row r="4" spans="1:8" ht="33.75" x14ac:dyDescent="0.25">
      <c r="B4" s="6" t="s">
        <v>4</v>
      </c>
      <c r="C4" s="6"/>
      <c r="D4" s="6" t="s">
        <v>4</v>
      </c>
      <c r="E4" s="6" t="s">
        <v>7</v>
      </c>
      <c r="F4" s="6" t="s">
        <v>8</v>
      </c>
      <c r="G4" s="6" t="s">
        <v>5</v>
      </c>
      <c r="H4" s="6" t="s">
        <v>9</v>
      </c>
    </row>
    <row r="5" spans="1:8" ht="41.25" customHeight="1" x14ac:dyDescent="0.25">
      <c r="B5" s="127" t="s">
        <v>10</v>
      </c>
      <c r="C5" s="128">
        <v>0.4</v>
      </c>
      <c r="D5" s="132" t="s">
        <v>11</v>
      </c>
      <c r="E5" s="30" t="s">
        <v>12</v>
      </c>
      <c r="F5" s="29" t="s">
        <v>13</v>
      </c>
      <c r="G5" s="37">
        <v>0.05</v>
      </c>
      <c r="H5" s="26" t="s">
        <v>53</v>
      </c>
    </row>
    <row r="6" spans="1:8" ht="87.75" customHeight="1" x14ac:dyDescent="0.25">
      <c r="B6" s="127"/>
      <c r="C6" s="129"/>
      <c r="D6" s="133"/>
      <c r="E6" s="31" t="s">
        <v>15</v>
      </c>
      <c r="F6" s="35" t="s">
        <v>16</v>
      </c>
      <c r="G6" s="38">
        <v>0.2</v>
      </c>
      <c r="H6" s="73" t="s">
        <v>17</v>
      </c>
    </row>
    <row r="7" spans="1:8" ht="33" customHeight="1" x14ac:dyDescent="0.25">
      <c r="B7" s="127"/>
      <c r="C7" s="129"/>
      <c r="D7" s="134" t="s">
        <v>18</v>
      </c>
      <c r="E7" s="88" t="s">
        <v>54</v>
      </c>
      <c r="F7" s="35" t="s">
        <v>20</v>
      </c>
      <c r="G7" s="38">
        <v>0.1</v>
      </c>
      <c r="H7" s="154" t="s">
        <v>55</v>
      </c>
    </row>
    <row r="8" spans="1:8" ht="32.25" customHeight="1" x14ac:dyDescent="0.25">
      <c r="B8" s="127"/>
      <c r="C8" s="129"/>
      <c r="D8" s="150"/>
      <c r="E8" s="90" t="s">
        <v>56</v>
      </c>
      <c r="F8" s="91" t="s">
        <v>20</v>
      </c>
      <c r="G8" s="86">
        <v>0.1</v>
      </c>
      <c r="H8" s="155"/>
    </row>
    <row r="9" spans="1:8" ht="32.25" customHeight="1" x14ac:dyDescent="0.25">
      <c r="B9" s="127"/>
      <c r="C9" s="129"/>
      <c r="D9" s="150"/>
      <c r="E9" s="92" t="s">
        <v>57</v>
      </c>
      <c r="F9" s="93" t="s">
        <v>20</v>
      </c>
      <c r="G9" s="94">
        <v>0.1</v>
      </c>
      <c r="H9" s="155"/>
    </row>
    <row r="10" spans="1:8" ht="30" customHeight="1" x14ac:dyDescent="0.25">
      <c r="B10" s="127"/>
      <c r="C10" s="130"/>
      <c r="D10" s="122" t="s">
        <v>24</v>
      </c>
      <c r="E10" s="80" t="s">
        <v>25</v>
      </c>
      <c r="F10" s="96" t="s">
        <v>20</v>
      </c>
      <c r="G10" s="97">
        <v>0.05</v>
      </c>
      <c r="H10" s="155"/>
    </row>
    <row r="11" spans="1:8" ht="29.25" customHeight="1" x14ac:dyDescent="0.25">
      <c r="B11" s="127"/>
      <c r="C11" s="130"/>
      <c r="D11" s="123"/>
      <c r="E11" s="75" t="s">
        <v>26</v>
      </c>
      <c r="F11" s="29" t="s">
        <v>20</v>
      </c>
      <c r="G11" s="36">
        <v>0.05</v>
      </c>
      <c r="H11" s="156"/>
    </row>
    <row r="12" spans="1:8" ht="138.75" customHeight="1" x14ac:dyDescent="0.25">
      <c r="B12" s="127"/>
      <c r="C12" s="129"/>
      <c r="D12" s="98" t="s">
        <v>27</v>
      </c>
      <c r="E12" s="48" t="s">
        <v>28</v>
      </c>
      <c r="F12" s="48"/>
      <c r="G12" s="36">
        <v>0.25</v>
      </c>
      <c r="H12" s="26" t="s">
        <v>29</v>
      </c>
    </row>
    <row r="13" spans="1:8" ht="107.25" customHeight="1" x14ac:dyDescent="0.25">
      <c r="B13" s="127"/>
      <c r="C13" s="131"/>
      <c r="D13" s="27" t="s">
        <v>30</v>
      </c>
      <c r="E13" s="48" t="s">
        <v>31</v>
      </c>
      <c r="F13" s="48"/>
      <c r="G13" s="36">
        <v>0.1</v>
      </c>
      <c r="H13" s="26"/>
    </row>
    <row r="14" spans="1:8" ht="14.45" customHeight="1" x14ac:dyDescent="0.25">
      <c r="B14" s="8"/>
      <c r="C14" s="99"/>
      <c r="D14" s="18"/>
      <c r="E14" s="19"/>
      <c r="F14" s="19"/>
      <c r="G14" s="50">
        <f>SUM(G5:G13)</f>
        <v>1</v>
      </c>
      <c r="H14" s="20"/>
    </row>
    <row r="15" spans="1:8" ht="14.45" customHeight="1" x14ac:dyDescent="0.25">
      <c r="B15" s="127" t="s">
        <v>32</v>
      </c>
      <c r="C15" s="139">
        <v>0.6</v>
      </c>
      <c r="D15" s="132" t="s">
        <v>33</v>
      </c>
      <c r="E15" s="141" t="s">
        <v>34</v>
      </c>
      <c r="F15" s="142"/>
      <c r="G15" s="34">
        <v>0.02</v>
      </c>
      <c r="H15" s="151" t="s">
        <v>35</v>
      </c>
    </row>
    <row r="16" spans="1:8" ht="14.45" customHeight="1" x14ac:dyDescent="0.25">
      <c r="B16" s="127"/>
      <c r="C16" s="139"/>
      <c r="D16" s="132"/>
      <c r="E16" s="141" t="s">
        <v>36</v>
      </c>
      <c r="F16" s="142"/>
      <c r="G16" s="34">
        <v>0.04</v>
      </c>
      <c r="H16" s="152"/>
    </row>
    <row r="17" spans="1:8" ht="14.45" customHeight="1" x14ac:dyDescent="0.25">
      <c r="B17" s="127"/>
      <c r="C17" s="139"/>
      <c r="D17" s="132"/>
      <c r="E17" s="141" t="s">
        <v>37</v>
      </c>
      <c r="F17" s="142"/>
      <c r="G17" s="34">
        <v>7.0000000000000007E-2</v>
      </c>
      <c r="H17" s="152"/>
    </row>
    <row r="18" spans="1:8" ht="14.45" customHeight="1" x14ac:dyDescent="0.25">
      <c r="B18" s="127"/>
      <c r="C18" s="139"/>
      <c r="D18" s="132"/>
      <c r="E18" s="141" t="s">
        <v>38</v>
      </c>
      <c r="F18" s="142"/>
      <c r="G18" s="34">
        <v>0.1</v>
      </c>
      <c r="H18" s="152"/>
    </row>
    <row r="19" spans="1:8" ht="14.45" customHeight="1" x14ac:dyDescent="0.25">
      <c r="B19" s="127"/>
      <c r="C19" s="139"/>
      <c r="D19" s="132"/>
      <c r="E19" s="141" t="s">
        <v>39</v>
      </c>
      <c r="F19" s="142"/>
      <c r="G19" s="34">
        <v>0.03</v>
      </c>
      <c r="H19" s="152"/>
    </row>
    <row r="20" spans="1:8" ht="14.45" customHeight="1" x14ac:dyDescent="0.25">
      <c r="B20" s="127"/>
      <c r="C20" s="139"/>
      <c r="D20" s="132"/>
      <c r="E20" s="141" t="s">
        <v>40</v>
      </c>
      <c r="F20" s="142"/>
      <c r="G20" s="34">
        <v>0.04</v>
      </c>
      <c r="H20" s="152"/>
    </row>
    <row r="21" spans="1:8" ht="14.45" customHeight="1" x14ac:dyDescent="0.25">
      <c r="B21" s="127"/>
      <c r="C21" s="139"/>
      <c r="D21" s="132"/>
      <c r="E21" s="141" t="s">
        <v>41</v>
      </c>
      <c r="F21" s="142"/>
      <c r="G21" s="34">
        <v>7.0000000000000007E-2</v>
      </c>
      <c r="H21" s="152"/>
    </row>
    <row r="22" spans="1:8" ht="14.45" customHeight="1" x14ac:dyDescent="0.25">
      <c r="B22" s="127"/>
      <c r="C22" s="139"/>
      <c r="D22" s="132"/>
      <c r="E22" s="141" t="s">
        <v>42</v>
      </c>
      <c r="F22" s="142"/>
      <c r="G22" s="34">
        <v>0.1</v>
      </c>
      <c r="H22" s="152"/>
    </row>
    <row r="23" spans="1:8" ht="14.45" customHeight="1" x14ac:dyDescent="0.25">
      <c r="B23" s="127"/>
      <c r="C23" s="139"/>
      <c r="D23" s="132"/>
      <c r="E23" s="141" t="s">
        <v>43</v>
      </c>
      <c r="F23" s="142"/>
      <c r="G23" s="34">
        <v>0.03</v>
      </c>
      <c r="H23" s="152"/>
    </row>
    <row r="24" spans="1:8" ht="14.45" customHeight="1" x14ac:dyDescent="0.25">
      <c r="B24" s="127"/>
      <c r="C24" s="139"/>
      <c r="D24" s="132"/>
      <c r="E24" s="141" t="s">
        <v>44</v>
      </c>
      <c r="F24" s="142"/>
      <c r="G24" s="34">
        <v>0.04</v>
      </c>
      <c r="H24" s="152"/>
    </row>
    <row r="25" spans="1:8" ht="14.45" customHeight="1" x14ac:dyDescent="0.25">
      <c r="B25" s="127"/>
      <c r="C25" s="139"/>
      <c r="D25" s="132"/>
      <c r="E25" s="141" t="s">
        <v>45</v>
      </c>
      <c r="F25" s="142"/>
      <c r="G25" s="34">
        <v>7.0000000000000007E-2</v>
      </c>
      <c r="H25" s="152"/>
    </row>
    <row r="26" spans="1:8" ht="14.45" customHeight="1" x14ac:dyDescent="0.25">
      <c r="B26" s="127"/>
      <c r="C26" s="139"/>
      <c r="D26" s="132"/>
      <c r="E26" s="141" t="s">
        <v>46</v>
      </c>
      <c r="F26" s="142"/>
      <c r="G26" s="34">
        <v>0.1</v>
      </c>
      <c r="H26" s="152"/>
    </row>
    <row r="27" spans="1:8" ht="14.45" customHeight="1" x14ac:dyDescent="0.25">
      <c r="B27" s="127"/>
      <c r="C27" s="139"/>
      <c r="D27" s="132"/>
      <c r="E27" s="141" t="s">
        <v>47</v>
      </c>
      <c r="F27" s="142"/>
      <c r="G27" s="34">
        <v>0.03</v>
      </c>
      <c r="H27" s="152"/>
    </row>
    <row r="28" spans="1:8" ht="14.45" customHeight="1" x14ac:dyDescent="0.25">
      <c r="B28" s="127"/>
      <c r="C28" s="139"/>
      <c r="D28" s="132"/>
      <c r="E28" s="141" t="s">
        <v>48</v>
      </c>
      <c r="F28" s="142"/>
      <c r="G28" s="34">
        <v>0.04</v>
      </c>
      <c r="H28" s="152"/>
    </row>
    <row r="29" spans="1:8" ht="14.45" customHeight="1" x14ac:dyDescent="0.25">
      <c r="B29" s="127"/>
      <c r="C29" s="139"/>
      <c r="D29" s="132"/>
      <c r="E29" s="141" t="s">
        <v>49</v>
      </c>
      <c r="F29" s="142"/>
      <c r="G29" s="34">
        <v>7.0000000000000007E-2</v>
      </c>
      <c r="H29" s="152"/>
    </row>
    <row r="30" spans="1:8" ht="14.45" customHeight="1" x14ac:dyDescent="0.25">
      <c r="B30" s="127"/>
      <c r="C30" s="139"/>
      <c r="D30" s="132"/>
      <c r="E30" s="141" t="s">
        <v>50</v>
      </c>
      <c r="F30" s="142"/>
      <c r="G30" s="34">
        <v>0.1</v>
      </c>
      <c r="H30" s="152"/>
    </row>
    <row r="31" spans="1:8" ht="14.45" customHeight="1" x14ac:dyDescent="0.25">
      <c r="B31" s="127"/>
      <c r="C31" s="139"/>
      <c r="D31" s="132"/>
      <c r="E31" s="141" t="s">
        <v>51</v>
      </c>
      <c r="F31" s="142"/>
      <c r="G31" s="34">
        <v>0.05</v>
      </c>
      <c r="H31" s="153"/>
    </row>
    <row r="32" spans="1:8" ht="14.45" customHeight="1" x14ac:dyDescent="0.25">
      <c r="A32" s="1"/>
      <c r="B32" s="10"/>
      <c r="C32" s="51">
        <f>SUM(C15,C5)</f>
        <v>1</v>
      </c>
      <c r="D32" s="10"/>
      <c r="E32" s="11"/>
      <c r="F32" s="11"/>
      <c r="G32" s="51">
        <f>SUM(G15:G31)</f>
        <v>1</v>
      </c>
      <c r="H32" s="11"/>
    </row>
    <row r="33" x14ac:dyDescent="0.25"/>
    <row r="34" x14ac:dyDescent="0.25"/>
  </sheetData>
  <mergeCells count="28">
    <mergeCell ref="H7:H11"/>
    <mergeCell ref="E27:F27"/>
    <mergeCell ref="E28:F28"/>
    <mergeCell ref="E24:F24"/>
    <mergeCell ref="E25:F25"/>
    <mergeCell ref="E26:F26"/>
    <mergeCell ref="B15:B31"/>
    <mergeCell ref="C15:C31"/>
    <mergeCell ref="D15:D31"/>
    <mergeCell ref="E15:F15"/>
    <mergeCell ref="H15:H31"/>
    <mergeCell ref="E16:F16"/>
    <mergeCell ref="E17:F17"/>
    <mergeCell ref="E18:F18"/>
    <mergeCell ref="E19:F19"/>
    <mergeCell ref="E20:F20"/>
    <mergeCell ref="E29:F29"/>
    <mergeCell ref="E31:F31"/>
    <mergeCell ref="E30:F30"/>
    <mergeCell ref="E21:F21"/>
    <mergeCell ref="E22:F22"/>
    <mergeCell ref="E23:F23"/>
    <mergeCell ref="B2:F2"/>
    <mergeCell ref="B5:B13"/>
    <mergeCell ref="D5:D6"/>
    <mergeCell ref="D10:D11"/>
    <mergeCell ref="C5:C13"/>
    <mergeCell ref="D7:D9"/>
  </mergeCells>
  <pageMargins left="0.70866141732283472" right="0.70866141732283472" top="0.78740157480314965" bottom="0.78740157480314965" header="0.31496062992125984" footer="0.31496062992125984"/>
  <pageSetup paperSize="9" scale="63" fitToHeight="0" orientation="landscape" horizontalDpi="1200" verticalDpi="1200"/>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28FF4-2E30-4517-AAD6-72B8E84AB0FF}">
  <sheetPr>
    <tabColor theme="0"/>
  </sheetPr>
  <dimension ref="A1:H44"/>
  <sheetViews>
    <sheetView topLeftCell="A12" zoomScale="90" zoomScaleNormal="90" workbookViewId="0">
      <selection activeCell="G32" sqref="G32"/>
    </sheetView>
  </sheetViews>
  <sheetFormatPr baseColWidth="10" defaultColWidth="11.42578125" defaultRowHeight="15" x14ac:dyDescent="0.25"/>
  <cols>
    <col min="1" max="1" width="0.85546875" customWidth="1"/>
    <col min="2" max="3" width="15.140625" customWidth="1"/>
    <col min="4" max="4" width="24.85546875" customWidth="1"/>
    <col min="5" max="5" width="89.85546875" customWidth="1"/>
    <col min="6" max="6" width="39.140625" customWidth="1"/>
    <col min="7" max="7" width="12" customWidth="1"/>
    <col min="8" max="8" width="75.28515625" customWidth="1"/>
  </cols>
  <sheetData>
    <row r="1" spans="1:8" x14ac:dyDescent="0.25">
      <c r="A1" s="1"/>
      <c r="B1" s="2"/>
      <c r="C1" s="2"/>
      <c r="D1" s="2"/>
      <c r="E1" s="3"/>
      <c r="F1" s="3"/>
      <c r="G1" s="2"/>
      <c r="H1" s="3"/>
    </row>
    <row r="2" spans="1:8" ht="40.9" customHeight="1" x14ac:dyDescent="0.25">
      <c r="A2" s="1"/>
      <c r="B2" s="126" t="s">
        <v>58</v>
      </c>
      <c r="C2" s="126"/>
      <c r="D2" s="126"/>
      <c r="E2" s="126"/>
      <c r="F2" s="126"/>
      <c r="G2" s="22"/>
      <c r="H2" s="22"/>
    </row>
    <row r="3" spans="1:8" x14ac:dyDescent="0.25">
      <c r="A3" s="39"/>
      <c r="B3" s="23" t="s">
        <v>1</v>
      </c>
      <c r="C3" s="23"/>
      <c r="D3" s="23" t="s">
        <v>2</v>
      </c>
      <c r="E3" s="23" t="s">
        <v>3</v>
      </c>
      <c r="F3" s="23"/>
      <c r="G3" s="23"/>
      <c r="H3" s="23"/>
    </row>
    <row r="4" spans="1:8" ht="33.75" x14ac:dyDescent="0.25">
      <c r="A4" s="39"/>
      <c r="B4" s="6" t="s">
        <v>4</v>
      </c>
      <c r="C4" s="6"/>
      <c r="D4" s="6" t="s">
        <v>4</v>
      </c>
      <c r="E4" s="6" t="s">
        <v>7</v>
      </c>
      <c r="F4" s="6" t="s">
        <v>8</v>
      </c>
      <c r="G4" s="6" t="s">
        <v>5</v>
      </c>
      <c r="H4" s="6" t="s">
        <v>9</v>
      </c>
    </row>
    <row r="5" spans="1:8" ht="44.25" customHeight="1" x14ac:dyDescent="0.25">
      <c r="A5" s="39"/>
      <c r="B5" s="127" t="s">
        <v>10</v>
      </c>
      <c r="C5" s="128">
        <v>0.4</v>
      </c>
      <c r="D5" s="132" t="s">
        <v>11</v>
      </c>
      <c r="E5" s="30" t="s">
        <v>12</v>
      </c>
      <c r="F5" s="29" t="s">
        <v>13</v>
      </c>
      <c r="G5" s="37">
        <v>0.05</v>
      </c>
      <c r="H5" s="26" t="s">
        <v>53</v>
      </c>
    </row>
    <row r="6" spans="1:8" ht="96" customHeight="1" x14ac:dyDescent="0.25">
      <c r="A6" s="39"/>
      <c r="B6" s="127"/>
      <c r="C6" s="129"/>
      <c r="D6" s="133"/>
      <c r="E6" s="31" t="s">
        <v>15</v>
      </c>
      <c r="F6" s="91" t="s">
        <v>16</v>
      </c>
      <c r="G6" s="86">
        <v>0.2</v>
      </c>
      <c r="H6" s="77" t="s">
        <v>17</v>
      </c>
    </row>
    <row r="7" spans="1:8" ht="68.25" customHeight="1" x14ac:dyDescent="0.25">
      <c r="A7" s="39"/>
      <c r="B7" s="127"/>
      <c r="C7" s="129"/>
      <c r="D7" s="134" t="s">
        <v>18</v>
      </c>
      <c r="E7" s="76" t="s">
        <v>59</v>
      </c>
      <c r="F7" s="100" t="s">
        <v>20</v>
      </c>
      <c r="G7" s="53">
        <v>0.1</v>
      </c>
      <c r="H7" s="140" t="s">
        <v>21</v>
      </c>
    </row>
    <row r="8" spans="1:8" ht="60" customHeight="1" x14ac:dyDescent="0.25">
      <c r="A8" s="39"/>
      <c r="B8" s="127"/>
      <c r="C8" s="129"/>
      <c r="D8" s="135"/>
      <c r="E8" s="31" t="s">
        <v>60</v>
      </c>
      <c r="F8" s="96" t="s">
        <v>20</v>
      </c>
      <c r="G8" s="101">
        <v>0.1</v>
      </c>
      <c r="H8" s="140"/>
    </row>
    <row r="9" spans="1:8" ht="75" customHeight="1" x14ac:dyDescent="0.25">
      <c r="A9" s="39"/>
      <c r="B9" s="127"/>
      <c r="C9" s="129"/>
      <c r="D9" s="135"/>
      <c r="E9" s="74" t="s">
        <v>61</v>
      </c>
      <c r="F9" s="96" t="s">
        <v>20</v>
      </c>
      <c r="G9" s="95">
        <v>0.1</v>
      </c>
      <c r="H9" s="140"/>
    </row>
    <row r="10" spans="1:8" ht="24" x14ac:dyDescent="0.25">
      <c r="A10" s="39"/>
      <c r="B10" s="127"/>
      <c r="C10" s="130"/>
      <c r="D10" s="122" t="s">
        <v>24</v>
      </c>
      <c r="E10" s="75" t="s">
        <v>25</v>
      </c>
      <c r="F10" s="29" t="s">
        <v>20</v>
      </c>
      <c r="G10" s="47">
        <v>0.05</v>
      </c>
      <c r="H10" s="140"/>
    </row>
    <row r="11" spans="1:8" ht="24" x14ac:dyDescent="0.25">
      <c r="A11" s="39"/>
      <c r="B11" s="127"/>
      <c r="C11" s="130"/>
      <c r="D11" s="123"/>
      <c r="E11" s="75" t="s">
        <v>26</v>
      </c>
      <c r="F11" s="29" t="s">
        <v>20</v>
      </c>
      <c r="G11" s="47">
        <v>0.05</v>
      </c>
      <c r="H11" s="140"/>
    </row>
    <row r="12" spans="1:8" ht="132.75" customHeight="1" x14ac:dyDescent="0.25">
      <c r="A12" s="39"/>
      <c r="B12" s="127"/>
      <c r="C12" s="129"/>
      <c r="D12" s="27" t="s">
        <v>27</v>
      </c>
      <c r="E12" s="48" t="s">
        <v>62</v>
      </c>
      <c r="F12" s="48"/>
      <c r="G12" s="36">
        <v>0.25</v>
      </c>
      <c r="H12" s="89" t="s">
        <v>29</v>
      </c>
    </row>
    <row r="13" spans="1:8" ht="105" customHeight="1" x14ac:dyDescent="0.25">
      <c r="A13" s="39"/>
      <c r="B13" s="127"/>
      <c r="C13" s="131"/>
      <c r="D13" s="27" t="s">
        <v>30</v>
      </c>
      <c r="E13" s="48" t="s">
        <v>31</v>
      </c>
      <c r="F13" s="48"/>
      <c r="G13" s="36">
        <v>0.1</v>
      </c>
      <c r="H13" s="26"/>
    </row>
    <row r="14" spans="1:8" x14ac:dyDescent="0.25">
      <c r="A14" s="39"/>
      <c r="B14" s="8"/>
      <c r="C14" s="99"/>
      <c r="D14" s="18"/>
      <c r="E14" s="19"/>
      <c r="F14" s="19"/>
      <c r="G14" s="50">
        <f>SUM(G5:G13)</f>
        <v>1</v>
      </c>
      <c r="H14" s="20"/>
    </row>
    <row r="15" spans="1:8" ht="14.45" customHeight="1" x14ac:dyDescent="0.25">
      <c r="A15" s="39"/>
      <c r="B15" s="127" t="s">
        <v>32</v>
      </c>
      <c r="C15" s="139">
        <v>0.6</v>
      </c>
      <c r="D15" s="132" t="s">
        <v>33</v>
      </c>
      <c r="E15" s="141" t="s">
        <v>34</v>
      </c>
      <c r="F15" s="142"/>
      <c r="G15" s="34">
        <v>0.02</v>
      </c>
      <c r="H15" s="136" t="s">
        <v>35</v>
      </c>
    </row>
    <row r="16" spans="1:8" ht="14.45" customHeight="1" x14ac:dyDescent="0.25">
      <c r="A16" s="39"/>
      <c r="B16" s="127"/>
      <c r="C16" s="139"/>
      <c r="D16" s="132"/>
      <c r="E16" s="141" t="s">
        <v>36</v>
      </c>
      <c r="F16" s="142"/>
      <c r="G16" s="34">
        <v>0.04</v>
      </c>
      <c r="H16" s="136"/>
    </row>
    <row r="17" spans="1:8" ht="14.45" customHeight="1" x14ac:dyDescent="0.25">
      <c r="A17" s="39"/>
      <c r="B17" s="127"/>
      <c r="C17" s="139"/>
      <c r="D17" s="132"/>
      <c r="E17" s="141" t="s">
        <v>37</v>
      </c>
      <c r="F17" s="142"/>
      <c r="G17" s="34">
        <v>7.0000000000000007E-2</v>
      </c>
      <c r="H17" s="136"/>
    </row>
    <row r="18" spans="1:8" ht="14.45" customHeight="1" x14ac:dyDescent="0.25">
      <c r="A18" s="39"/>
      <c r="B18" s="127"/>
      <c r="C18" s="139"/>
      <c r="D18" s="132"/>
      <c r="E18" s="141" t="s">
        <v>38</v>
      </c>
      <c r="F18" s="142"/>
      <c r="G18" s="34">
        <v>0.1</v>
      </c>
      <c r="H18" s="136"/>
    </row>
    <row r="19" spans="1:8" ht="14.45" customHeight="1" x14ac:dyDescent="0.25">
      <c r="A19" s="39"/>
      <c r="B19" s="127"/>
      <c r="C19" s="139"/>
      <c r="D19" s="132"/>
      <c r="E19" s="141" t="s">
        <v>39</v>
      </c>
      <c r="F19" s="142"/>
      <c r="G19" s="34">
        <v>0.03</v>
      </c>
      <c r="H19" s="136"/>
    </row>
    <row r="20" spans="1:8" ht="14.45" customHeight="1" x14ac:dyDescent="0.25">
      <c r="A20" s="39"/>
      <c r="B20" s="127"/>
      <c r="C20" s="139"/>
      <c r="D20" s="132"/>
      <c r="E20" s="141" t="s">
        <v>40</v>
      </c>
      <c r="F20" s="142"/>
      <c r="G20" s="34">
        <v>0.04</v>
      </c>
      <c r="H20" s="136"/>
    </row>
    <row r="21" spans="1:8" ht="14.45" customHeight="1" x14ac:dyDescent="0.25">
      <c r="A21" s="39"/>
      <c r="B21" s="127"/>
      <c r="C21" s="139"/>
      <c r="D21" s="132"/>
      <c r="E21" s="141" t="s">
        <v>41</v>
      </c>
      <c r="F21" s="142"/>
      <c r="G21" s="34">
        <v>7.0000000000000007E-2</v>
      </c>
      <c r="H21" s="136"/>
    </row>
    <row r="22" spans="1:8" ht="14.45" customHeight="1" x14ac:dyDescent="0.25">
      <c r="A22" s="39"/>
      <c r="B22" s="127"/>
      <c r="C22" s="139"/>
      <c r="D22" s="132"/>
      <c r="E22" s="141" t="s">
        <v>42</v>
      </c>
      <c r="F22" s="142"/>
      <c r="G22" s="34">
        <v>0.1</v>
      </c>
      <c r="H22" s="136"/>
    </row>
    <row r="23" spans="1:8" ht="14.45" customHeight="1" x14ac:dyDescent="0.25">
      <c r="A23" s="39"/>
      <c r="B23" s="127"/>
      <c r="C23" s="139"/>
      <c r="D23" s="132"/>
      <c r="E23" s="141" t="s">
        <v>43</v>
      </c>
      <c r="F23" s="142"/>
      <c r="G23" s="34">
        <v>0.03</v>
      </c>
      <c r="H23" s="136"/>
    </row>
    <row r="24" spans="1:8" ht="14.45" customHeight="1" x14ac:dyDescent="0.25">
      <c r="A24" s="39"/>
      <c r="B24" s="127"/>
      <c r="C24" s="139"/>
      <c r="D24" s="132"/>
      <c r="E24" s="141" t="s">
        <v>44</v>
      </c>
      <c r="F24" s="142"/>
      <c r="G24" s="34">
        <v>0.04</v>
      </c>
      <c r="H24" s="136"/>
    </row>
    <row r="25" spans="1:8" ht="14.45" customHeight="1" x14ac:dyDescent="0.25">
      <c r="A25" s="39"/>
      <c r="B25" s="127"/>
      <c r="C25" s="139"/>
      <c r="D25" s="132"/>
      <c r="E25" s="141" t="s">
        <v>45</v>
      </c>
      <c r="F25" s="142"/>
      <c r="G25" s="34">
        <v>7.0000000000000007E-2</v>
      </c>
      <c r="H25" s="136"/>
    </row>
    <row r="26" spans="1:8" ht="14.45" customHeight="1" x14ac:dyDescent="0.25">
      <c r="A26" s="39"/>
      <c r="B26" s="127"/>
      <c r="C26" s="139"/>
      <c r="D26" s="132"/>
      <c r="E26" s="141" t="s">
        <v>46</v>
      </c>
      <c r="F26" s="142"/>
      <c r="G26" s="34">
        <v>0.1</v>
      </c>
      <c r="H26" s="136"/>
    </row>
    <row r="27" spans="1:8" ht="14.45" customHeight="1" x14ac:dyDescent="0.25">
      <c r="A27" s="39"/>
      <c r="B27" s="127"/>
      <c r="C27" s="139"/>
      <c r="D27" s="132"/>
      <c r="E27" s="141" t="s">
        <v>47</v>
      </c>
      <c r="F27" s="142"/>
      <c r="G27" s="34">
        <v>0.03</v>
      </c>
      <c r="H27" s="136"/>
    </row>
    <row r="28" spans="1:8" ht="14.45" customHeight="1" x14ac:dyDescent="0.25">
      <c r="A28" s="39"/>
      <c r="B28" s="127"/>
      <c r="C28" s="139"/>
      <c r="D28" s="132"/>
      <c r="E28" s="141" t="s">
        <v>48</v>
      </c>
      <c r="F28" s="142"/>
      <c r="G28" s="34">
        <v>0.04</v>
      </c>
      <c r="H28" s="136"/>
    </row>
    <row r="29" spans="1:8" ht="14.45" customHeight="1" x14ac:dyDescent="0.25">
      <c r="A29" s="39"/>
      <c r="B29" s="127"/>
      <c r="C29" s="139"/>
      <c r="D29" s="132"/>
      <c r="E29" s="141" t="s">
        <v>49</v>
      </c>
      <c r="F29" s="142"/>
      <c r="G29" s="34">
        <v>7.0000000000000007E-2</v>
      </c>
      <c r="H29" s="136"/>
    </row>
    <row r="30" spans="1:8" ht="14.45" customHeight="1" x14ac:dyDescent="0.25">
      <c r="A30" s="39"/>
      <c r="B30" s="127"/>
      <c r="C30" s="139"/>
      <c r="D30" s="132"/>
      <c r="E30" s="141" t="s">
        <v>50</v>
      </c>
      <c r="F30" s="142"/>
      <c r="G30" s="34">
        <v>0.1</v>
      </c>
      <c r="H30" s="136"/>
    </row>
    <row r="31" spans="1:8" ht="14.45" customHeight="1" x14ac:dyDescent="0.25">
      <c r="A31" s="39"/>
      <c r="B31" s="127"/>
      <c r="C31" s="139"/>
      <c r="D31" s="132"/>
      <c r="E31" s="141" t="s">
        <v>51</v>
      </c>
      <c r="F31" s="142"/>
      <c r="G31" s="34">
        <v>0.05</v>
      </c>
      <c r="H31" s="136"/>
    </row>
    <row r="32" spans="1:8" x14ac:dyDescent="0.25">
      <c r="A32" s="1"/>
      <c r="B32" s="10"/>
      <c r="C32" s="10"/>
      <c r="D32" s="10"/>
      <c r="E32" s="11"/>
      <c r="F32" s="11"/>
      <c r="G32" s="51">
        <f>SUM(G15:G31)</f>
        <v>1</v>
      </c>
      <c r="H32" s="11"/>
    </row>
    <row r="33" spans="1:1" x14ac:dyDescent="0.25">
      <c r="A33" s="42"/>
    </row>
    <row r="34" spans="1:1" x14ac:dyDescent="0.25">
      <c r="A34" s="42"/>
    </row>
    <row r="35" spans="1:1" x14ac:dyDescent="0.25">
      <c r="A35" s="39"/>
    </row>
    <row r="36" spans="1:1" x14ac:dyDescent="0.25">
      <c r="A36" s="41"/>
    </row>
    <row r="37" spans="1:1" x14ac:dyDescent="0.25">
      <c r="A37" s="39"/>
    </row>
    <row r="38" spans="1:1" x14ac:dyDescent="0.25">
      <c r="A38" s="39"/>
    </row>
    <row r="39" spans="1:1" x14ac:dyDescent="0.25">
      <c r="A39" s="39"/>
    </row>
    <row r="40" spans="1:1" x14ac:dyDescent="0.25">
      <c r="A40" s="39"/>
    </row>
    <row r="41" spans="1:1" x14ac:dyDescent="0.25">
      <c r="A41" s="39"/>
    </row>
    <row r="42" spans="1:1" x14ac:dyDescent="0.25">
      <c r="A42" s="39"/>
    </row>
    <row r="43" spans="1:1" x14ac:dyDescent="0.25">
      <c r="A43" s="39"/>
    </row>
    <row r="44" spans="1:1" x14ac:dyDescent="0.25">
      <c r="A44" s="39"/>
    </row>
  </sheetData>
  <mergeCells count="28">
    <mergeCell ref="H15:H31"/>
    <mergeCell ref="E30:F30"/>
    <mergeCell ref="E24:F24"/>
    <mergeCell ref="E25:F25"/>
    <mergeCell ref="E26:F26"/>
    <mergeCell ref="E27:F27"/>
    <mergeCell ref="E28:F28"/>
    <mergeCell ref="C5:C13"/>
    <mergeCell ref="D5:D6"/>
    <mergeCell ref="D10:D11"/>
    <mergeCell ref="D7:D9"/>
    <mergeCell ref="H7:H11"/>
    <mergeCell ref="B2:F2"/>
    <mergeCell ref="B15:B31"/>
    <mergeCell ref="C15:C31"/>
    <mergeCell ref="D15:D31"/>
    <mergeCell ref="E15:F15"/>
    <mergeCell ref="E16:F16"/>
    <mergeCell ref="E17:F17"/>
    <mergeCell ref="E18:F18"/>
    <mergeCell ref="E19:F19"/>
    <mergeCell ref="E20:F20"/>
    <mergeCell ref="E21:F21"/>
    <mergeCell ref="E22:F22"/>
    <mergeCell ref="E23:F23"/>
    <mergeCell ref="E29:F29"/>
    <mergeCell ref="E31:F31"/>
    <mergeCell ref="B5:B13"/>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D728F-258F-4747-BFFB-E8A5BD33613F}">
  <sheetPr>
    <tabColor theme="0"/>
  </sheetPr>
  <dimension ref="A1:H41"/>
  <sheetViews>
    <sheetView topLeftCell="A9" workbookViewId="0">
      <selection activeCell="E32" sqref="E32"/>
    </sheetView>
  </sheetViews>
  <sheetFormatPr baseColWidth="10" defaultColWidth="11.42578125" defaultRowHeight="15" x14ac:dyDescent="0.25"/>
  <cols>
    <col min="1" max="1" width="0.85546875" customWidth="1"/>
    <col min="2" max="3" width="15.140625" customWidth="1"/>
    <col min="4" max="4" width="24.85546875" customWidth="1"/>
    <col min="5" max="5" width="89.85546875" customWidth="1"/>
    <col min="6" max="6" width="32.85546875" customWidth="1"/>
    <col min="7" max="7" width="13.5703125" customWidth="1"/>
    <col min="8" max="8" width="72.85546875" customWidth="1"/>
  </cols>
  <sheetData>
    <row r="1" spans="1:8" x14ac:dyDescent="0.25">
      <c r="A1" s="1"/>
      <c r="B1" s="2"/>
      <c r="C1" s="2"/>
      <c r="D1" s="2"/>
      <c r="E1" s="3"/>
      <c r="F1" s="3"/>
      <c r="G1" s="2"/>
      <c r="H1" s="3"/>
    </row>
    <row r="2" spans="1:8" ht="40.15" customHeight="1" x14ac:dyDescent="0.25">
      <c r="A2" s="1"/>
      <c r="B2" s="126" t="s">
        <v>63</v>
      </c>
      <c r="C2" s="126"/>
      <c r="D2" s="126"/>
      <c r="E2" s="126"/>
      <c r="F2" s="126"/>
      <c r="G2" s="22"/>
      <c r="H2" s="22"/>
    </row>
    <row r="3" spans="1:8" ht="33.75" x14ac:dyDescent="0.25">
      <c r="A3" s="39"/>
      <c r="B3" s="6"/>
      <c r="C3" s="6" t="s">
        <v>6</v>
      </c>
      <c r="D3" s="6" t="s">
        <v>4</v>
      </c>
      <c r="E3" s="6" t="s">
        <v>7</v>
      </c>
      <c r="F3" s="6" t="s">
        <v>8</v>
      </c>
      <c r="G3" s="6" t="s">
        <v>5</v>
      </c>
      <c r="H3" s="6" t="s">
        <v>9</v>
      </c>
    </row>
    <row r="4" spans="1:8" ht="40.5" customHeight="1" x14ac:dyDescent="0.25">
      <c r="A4" s="39"/>
      <c r="B4" s="127" t="s">
        <v>10</v>
      </c>
      <c r="C4" s="128">
        <v>0.4</v>
      </c>
      <c r="D4" s="132" t="s">
        <v>11</v>
      </c>
      <c r="E4" s="30" t="s">
        <v>64</v>
      </c>
      <c r="F4" s="29" t="s">
        <v>13</v>
      </c>
      <c r="G4" s="37">
        <v>0.05</v>
      </c>
      <c r="H4" s="26" t="s">
        <v>17</v>
      </c>
    </row>
    <row r="5" spans="1:8" ht="93" customHeight="1" x14ac:dyDescent="0.25">
      <c r="A5" s="39"/>
      <c r="B5" s="127"/>
      <c r="C5" s="128"/>
      <c r="D5" s="132"/>
      <c r="E5" s="31" t="s">
        <v>15</v>
      </c>
      <c r="F5" s="35" t="s">
        <v>16</v>
      </c>
      <c r="G5" s="38">
        <v>0.1</v>
      </c>
      <c r="H5" s="73" t="s">
        <v>17</v>
      </c>
    </row>
    <row r="6" spans="1:8" ht="39.75" customHeight="1" x14ac:dyDescent="0.25">
      <c r="A6" s="39"/>
      <c r="B6" s="127"/>
      <c r="C6" s="128"/>
      <c r="D6" s="85" t="s">
        <v>65</v>
      </c>
      <c r="E6" s="78" t="s">
        <v>66</v>
      </c>
      <c r="F6" s="29" t="s">
        <v>20</v>
      </c>
      <c r="G6" s="38">
        <v>0.15</v>
      </c>
      <c r="H6" s="154" t="s">
        <v>21</v>
      </c>
    </row>
    <row r="7" spans="1:8" ht="28.5" customHeight="1" x14ac:dyDescent="0.25">
      <c r="A7" s="39"/>
      <c r="B7" s="127"/>
      <c r="C7" s="128"/>
      <c r="D7" s="122" t="s">
        <v>24</v>
      </c>
      <c r="E7" s="48" t="s">
        <v>25</v>
      </c>
      <c r="F7" s="29" t="s">
        <v>20</v>
      </c>
      <c r="G7" s="36">
        <v>0.15</v>
      </c>
      <c r="H7" s="155"/>
    </row>
    <row r="8" spans="1:8" ht="39.75" customHeight="1" x14ac:dyDescent="0.25">
      <c r="A8" s="39"/>
      <c r="B8" s="127"/>
      <c r="C8" s="128"/>
      <c r="D8" s="123"/>
      <c r="E8" s="48" t="s">
        <v>67</v>
      </c>
      <c r="F8" s="29" t="s">
        <v>20</v>
      </c>
      <c r="G8" s="36">
        <v>0.2</v>
      </c>
      <c r="H8" s="155"/>
    </row>
    <row r="9" spans="1:8" ht="144.75" customHeight="1" x14ac:dyDescent="0.25">
      <c r="A9" s="39"/>
      <c r="B9" s="127"/>
      <c r="C9" s="128"/>
      <c r="D9" s="27" t="s">
        <v>27</v>
      </c>
      <c r="E9" s="48" t="s">
        <v>28</v>
      </c>
      <c r="F9" s="48"/>
      <c r="G9" s="36">
        <v>0.25</v>
      </c>
      <c r="H9" s="156"/>
    </row>
    <row r="10" spans="1:8" ht="115.5" customHeight="1" x14ac:dyDescent="0.25">
      <c r="A10" s="39"/>
      <c r="B10" s="127"/>
      <c r="C10" s="128"/>
      <c r="D10" s="27" t="s">
        <v>30</v>
      </c>
      <c r="E10" s="48" t="s">
        <v>31</v>
      </c>
      <c r="F10" s="48"/>
      <c r="G10" s="36">
        <v>0.1</v>
      </c>
      <c r="H10" s="26"/>
    </row>
    <row r="11" spans="1:8" x14ac:dyDescent="0.25">
      <c r="A11" s="39"/>
      <c r="B11" s="8"/>
      <c r="C11" s="99"/>
      <c r="D11" s="18"/>
      <c r="E11" s="19"/>
      <c r="F11" s="19"/>
      <c r="G11" s="50">
        <f>SUM(G4:G10)</f>
        <v>1.0000000000000002</v>
      </c>
      <c r="H11" s="20"/>
    </row>
    <row r="12" spans="1:8" ht="15" customHeight="1" x14ac:dyDescent="0.25">
      <c r="A12" s="39"/>
      <c r="B12" s="127" t="s">
        <v>32</v>
      </c>
      <c r="C12" s="139">
        <v>0.6</v>
      </c>
      <c r="D12" s="132" t="s">
        <v>33</v>
      </c>
      <c r="E12" s="141" t="s">
        <v>34</v>
      </c>
      <c r="F12" s="142"/>
      <c r="G12" s="34">
        <v>0.02</v>
      </c>
      <c r="H12" s="136" t="s">
        <v>35</v>
      </c>
    </row>
    <row r="13" spans="1:8" ht="15" customHeight="1" x14ac:dyDescent="0.25">
      <c r="A13" s="39"/>
      <c r="B13" s="127"/>
      <c r="C13" s="139"/>
      <c r="D13" s="132"/>
      <c r="E13" s="141" t="s">
        <v>36</v>
      </c>
      <c r="F13" s="142"/>
      <c r="G13" s="34">
        <v>0.04</v>
      </c>
      <c r="H13" s="136"/>
    </row>
    <row r="14" spans="1:8" ht="14.45" customHeight="1" x14ac:dyDescent="0.25">
      <c r="A14" s="39"/>
      <c r="B14" s="127"/>
      <c r="C14" s="139"/>
      <c r="D14" s="132"/>
      <c r="E14" s="141" t="s">
        <v>37</v>
      </c>
      <c r="F14" s="142"/>
      <c r="G14" s="34">
        <v>7.0000000000000007E-2</v>
      </c>
      <c r="H14" s="136"/>
    </row>
    <row r="15" spans="1:8" ht="14.45" customHeight="1" x14ac:dyDescent="0.25">
      <c r="A15" s="39"/>
      <c r="B15" s="127"/>
      <c r="C15" s="139"/>
      <c r="D15" s="132"/>
      <c r="E15" s="141" t="s">
        <v>38</v>
      </c>
      <c r="F15" s="142"/>
      <c r="G15" s="34">
        <v>0.1</v>
      </c>
      <c r="H15" s="136"/>
    </row>
    <row r="16" spans="1:8" ht="14.45" customHeight="1" x14ac:dyDescent="0.25">
      <c r="A16" s="39"/>
      <c r="B16" s="127"/>
      <c r="C16" s="139"/>
      <c r="D16" s="132"/>
      <c r="E16" s="141" t="s">
        <v>39</v>
      </c>
      <c r="F16" s="142"/>
      <c r="G16" s="34">
        <v>0.03</v>
      </c>
      <c r="H16" s="136"/>
    </row>
    <row r="17" spans="1:8" ht="14.45" customHeight="1" x14ac:dyDescent="0.25">
      <c r="A17" s="39"/>
      <c r="B17" s="127"/>
      <c r="C17" s="139"/>
      <c r="D17" s="132"/>
      <c r="E17" s="141" t="s">
        <v>40</v>
      </c>
      <c r="F17" s="142"/>
      <c r="G17" s="34">
        <v>0.04</v>
      </c>
      <c r="H17" s="136"/>
    </row>
    <row r="18" spans="1:8" ht="14.45" customHeight="1" x14ac:dyDescent="0.25">
      <c r="A18" s="39"/>
      <c r="B18" s="127"/>
      <c r="C18" s="139"/>
      <c r="D18" s="132"/>
      <c r="E18" s="141" t="s">
        <v>41</v>
      </c>
      <c r="F18" s="142"/>
      <c r="G18" s="34">
        <v>7.0000000000000007E-2</v>
      </c>
      <c r="H18" s="136"/>
    </row>
    <row r="19" spans="1:8" ht="14.45" customHeight="1" x14ac:dyDescent="0.25">
      <c r="A19" s="39"/>
      <c r="B19" s="127"/>
      <c r="C19" s="139"/>
      <c r="D19" s="132"/>
      <c r="E19" s="141" t="s">
        <v>42</v>
      </c>
      <c r="F19" s="142"/>
      <c r="G19" s="34">
        <v>0.1</v>
      </c>
      <c r="H19" s="136"/>
    </row>
    <row r="20" spans="1:8" ht="14.45" customHeight="1" x14ac:dyDescent="0.25">
      <c r="A20" s="39"/>
      <c r="B20" s="127"/>
      <c r="C20" s="139"/>
      <c r="D20" s="132"/>
      <c r="E20" s="141" t="s">
        <v>43</v>
      </c>
      <c r="F20" s="142"/>
      <c r="G20" s="34">
        <v>0.03</v>
      </c>
      <c r="H20" s="136"/>
    </row>
    <row r="21" spans="1:8" ht="14.45" customHeight="1" x14ac:dyDescent="0.25">
      <c r="A21" s="39"/>
      <c r="B21" s="127"/>
      <c r="C21" s="139"/>
      <c r="D21" s="132"/>
      <c r="E21" s="141" t="s">
        <v>44</v>
      </c>
      <c r="F21" s="142"/>
      <c r="G21" s="34">
        <v>0.04</v>
      </c>
      <c r="H21" s="136"/>
    </row>
    <row r="22" spans="1:8" ht="14.45" customHeight="1" x14ac:dyDescent="0.25">
      <c r="A22" s="39"/>
      <c r="B22" s="127"/>
      <c r="C22" s="139"/>
      <c r="D22" s="132"/>
      <c r="E22" s="141" t="s">
        <v>45</v>
      </c>
      <c r="F22" s="142"/>
      <c r="G22" s="34">
        <v>7.0000000000000007E-2</v>
      </c>
      <c r="H22" s="136"/>
    </row>
    <row r="23" spans="1:8" ht="14.45" customHeight="1" x14ac:dyDescent="0.25">
      <c r="A23" s="39"/>
      <c r="B23" s="127"/>
      <c r="C23" s="139"/>
      <c r="D23" s="132"/>
      <c r="E23" s="141" t="s">
        <v>46</v>
      </c>
      <c r="F23" s="142"/>
      <c r="G23" s="34">
        <v>0.1</v>
      </c>
      <c r="H23" s="136"/>
    </row>
    <row r="24" spans="1:8" ht="14.45" customHeight="1" x14ac:dyDescent="0.25">
      <c r="A24" s="39"/>
      <c r="B24" s="127"/>
      <c r="C24" s="139"/>
      <c r="D24" s="132"/>
      <c r="E24" s="141" t="s">
        <v>47</v>
      </c>
      <c r="F24" s="142"/>
      <c r="G24" s="34">
        <v>0.03</v>
      </c>
      <c r="H24" s="136"/>
    </row>
    <row r="25" spans="1:8" ht="14.45" customHeight="1" x14ac:dyDescent="0.25">
      <c r="A25" s="39"/>
      <c r="B25" s="127"/>
      <c r="C25" s="139"/>
      <c r="D25" s="132"/>
      <c r="E25" s="141" t="s">
        <v>48</v>
      </c>
      <c r="F25" s="142"/>
      <c r="G25" s="34">
        <v>0.04</v>
      </c>
      <c r="H25" s="136"/>
    </row>
    <row r="26" spans="1:8" ht="14.45" customHeight="1" x14ac:dyDescent="0.25">
      <c r="A26" s="39"/>
      <c r="B26" s="127"/>
      <c r="C26" s="139"/>
      <c r="D26" s="132"/>
      <c r="E26" s="141" t="s">
        <v>49</v>
      </c>
      <c r="F26" s="142"/>
      <c r="G26" s="34">
        <v>7.0000000000000007E-2</v>
      </c>
      <c r="H26" s="136"/>
    </row>
    <row r="27" spans="1:8" ht="14.45" customHeight="1" x14ac:dyDescent="0.25">
      <c r="A27" s="39"/>
      <c r="B27" s="127"/>
      <c r="C27" s="139"/>
      <c r="D27" s="132"/>
      <c r="E27" s="141" t="s">
        <v>50</v>
      </c>
      <c r="F27" s="142"/>
      <c r="G27" s="34">
        <v>0.1</v>
      </c>
      <c r="H27" s="136"/>
    </row>
    <row r="28" spans="1:8" ht="14.45" customHeight="1" x14ac:dyDescent="0.25">
      <c r="A28" s="39"/>
      <c r="B28" s="127"/>
      <c r="C28" s="139"/>
      <c r="D28" s="132"/>
      <c r="E28" s="141" t="s">
        <v>51</v>
      </c>
      <c r="F28" s="142"/>
      <c r="G28" s="34">
        <v>0.05</v>
      </c>
      <c r="H28" s="136"/>
    </row>
    <row r="29" spans="1:8" x14ac:dyDescent="0.25">
      <c r="A29" s="1"/>
      <c r="B29" s="10"/>
      <c r="C29" s="10"/>
      <c r="D29" s="10"/>
      <c r="E29" s="11"/>
      <c r="F29" s="11"/>
      <c r="G29" s="51">
        <f>SUM(G12:G28)</f>
        <v>1</v>
      </c>
      <c r="H29" s="11"/>
    </row>
    <row r="30" spans="1:8" x14ac:dyDescent="0.25">
      <c r="A30" s="40"/>
      <c r="B30" s="42"/>
    </row>
    <row r="31" spans="1:8" x14ac:dyDescent="0.25">
      <c r="A31" s="40"/>
      <c r="B31" s="42"/>
    </row>
    <row r="32" spans="1:8" x14ac:dyDescent="0.25">
      <c r="A32" s="39"/>
      <c r="B32" s="39"/>
    </row>
    <row r="33" spans="1:2" x14ac:dyDescent="0.25">
      <c r="A33" s="39"/>
      <c r="B33" s="41"/>
    </row>
    <row r="34" spans="1:2" x14ac:dyDescent="0.25">
      <c r="A34" s="39"/>
      <c r="B34" s="39"/>
    </row>
    <row r="35" spans="1:2" x14ac:dyDescent="0.25">
      <c r="A35" s="39"/>
      <c r="B35" s="39"/>
    </row>
    <row r="36" spans="1:2" x14ac:dyDescent="0.25">
      <c r="A36" s="39"/>
      <c r="B36" s="39"/>
    </row>
    <row r="37" spans="1:2" x14ac:dyDescent="0.25">
      <c r="A37" s="39"/>
      <c r="B37" s="39"/>
    </row>
    <row r="38" spans="1:2" x14ac:dyDescent="0.25">
      <c r="A38" s="39"/>
      <c r="B38" s="39"/>
    </row>
    <row r="39" spans="1:2" x14ac:dyDescent="0.25">
      <c r="A39" s="39"/>
      <c r="B39" s="39"/>
    </row>
    <row r="40" spans="1:2" x14ac:dyDescent="0.25">
      <c r="A40" s="39"/>
      <c r="B40" s="39"/>
    </row>
    <row r="41" spans="1:2" x14ac:dyDescent="0.25">
      <c r="A41" s="39"/>
      <c r="B41" s="39"/>
    </row>
  </sheetData>
  <mergeCells count="27">
    <mergeCell ref="H6:H9"/>
    <mergeCell ref="H12:H28"/>
    <mergeCell ref="E27:F27"/>
    <mergeCell ref="E21:F21"/>
    <mergeCell ref="E22:F22"/>
    <mergeCell ref="E23:F23"/>
    <mergeCell ref="E24:F24"/>
    <mergeCell ref="E25:F25"/>
    <mergeCell ref="C4:C10"/>
    <mergeCell ref="D4:D5"/>
    <mergeCell ref="D7:D8"/>
    <mergeCell ref="B2:F2"/>
    <mergeCell ref="B4:B10"/>
    <mergeCell ref="B12:B28"/>
    <mergeCell ref="C12:C28"/>
    <mergeCell ref="D12:D28"/>
    <mergeCell ref="E12:F12"/>
    <mergeCell ref="E13:F13"/>
    <mergeCell ref="E14:F14"/>
    <mergeCell ref="E15:F15"/>
    <mergeCell ref="E16:F16"/>
    <mergeCell ref="E17:F17"/>
    <mergeCell ref="E18:F18"/>
    <mergeCell ref="E19:F19"/>
    <mergeCell ref="E20:F20"/>
    <mergeCell ref="E26:F26"/>
    <mergeCell ref="E28:F28"/>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20B89-6A5A-49A2-A4B0-EA04C5FCA531}">
  <sheetPr>
    <pageSetUpPr fitToPage="1"/>
  </sheetPr>
  <dimension ref="A1:J37"/>
  <sheetViews>
    <sheetView topLeftCell="A18" zoomScaleNormal="100" workbookViewId="0">
      <selection activeCell="D33" sqref="D33"/>
    </sheetView>
  </sheetViews>
  <sheetFormatPr baseColWidth="10" defaultColWidth="11.42578125" defaultRowHeight="15" customHeight="1" x14ac:dyDescent="0.25"/>
  <cols>
    <col min="1" max="1" width="0.85546875" style="5" customWidth="1"/>
    <col min="2" max="2" width="16.5703125" style="5" customWidth="1"/>
    <col min="3" max="3" width="17.28515625" style="5" customWidth="1"/>
    <col min="4" max="4" width="23" style="5" customWidth="1"/>
    <col min="5" max="5" width="99.85546875" style="4" customWidth="1"/>
    <col min="6" max="6" width="17.7109375" style="5" customWidth="1"/>
    <col min="7" max="7" width="29.42578125" style="5" customWidth="1"/>
    <col min="8" max="8" width="46.5703125" style="5" customWidth="1"/>
    <col min="9" max="9" width="11.7109375" style="5" bestFit="1" customWidth="1"/>
    <col min="10" max="16384" width="11.42578125" style="5"/>
  </cols>
  <sheetData>
    <row r="1" spans="1:10" x14ac:dyDescent="0.25">
      <c r="A1" s="1"/>
      <c r="B1" s="2"/>
      <c r="C1" s="2"/>
      <c r="D1" s="3"/>
      <c r="E1" s="56"/>
      <c r="F1" s="2"/>
      <c r="G1" s="3"/>
      <c r="H1" s="3"/>
    </row>
    <row r="2" spans="1:10" ht="35.450000000000003" customHeight="1" x14ac:dyDescent="0.25">
      <c r="A2" s="1"/>
      <c r="B2" s="157" t="s">
        <v>68</v>
      </c>
      <c r="C2" s="158"/>
      <c r="D2" s="158"/>
      <c r="E2" s="159"/>
      <c r="F2" s="22"/>
      <c r="G2" s="22"/>
      <c r="H2" s="22"/>
    </row>
    <row r="3" spans="1:10" ht="33.75" x14ac:dyDescent="0.25">
      <c r="B3" s="6" t="s">
        <v>4</v>
      </c>
      <c r="C3" s="6" t="s">
        <v>6</v>
      </c>
      <c r="D3" s="6" t="s">
        <v>4</v>
      </c>
      <c r="E3" s="6" t="s">
        <v>7</v>
      </c>
      <c r="F3" s="6" t="s">
        <v>8</v>
      </c>
      <c r="G3" s="6" t="s">
        <v>5</v>
      </c>
      <c r="H3" s="6" t="s">
        <v>9</v>
      </c>
      <c r="I3" s="4"/>
    </row>
    <row r="4" spans="1:10" x14ac:dyDescent="0.25">
      <c r="B4" s="127" t="s">
        <v>10</v>
      </c>
      <c r="C4" s="160">
        <v>0.4</v>
      </c>
      <c r="D4" s="132" t="s">
        <v>11</v>
      </c>
      <c r="E4" s="30" t="s">
        <v>69</v>
      </c>
      <c r="F4" s="55" t="s">
        <v>13</v>
      </c>
      <c r="G4" s="37">
        <f>3%*2.5</f>
        <v>7.4999999999999997E-2</v>
      </c>
      <c r="H4" s="26" t="s">
        <v>70</v>
      </c>
      <c r="I4" s="25"/>
      <c r="J4" s="16"/>
    </row>
    <row r="5" spans="1:10" ht="24" x14ac:dyDescent="0.25">
      <c r="B5" s="127"/>
      <c r="C5" s="161"/>
      <c r="D5" s="132"/>
      <c r="E5" s="31" t="s">
        <v>71</v>
      </c>
      <c r="F5" s="55" t="s">
        <v>72</v>
      </c>
      <c r="G5" s="38">
        <f>7%*2.5</f>
        <v>0.17500000000000002</v>
      </c>
      <c r="H5" s="26" t="s">
        <v>70</v>
      </c>
      <c r="I5" s="25"/>
      <c r="J5" s="16"/>
    </row>
    <row r="6" spans="1:10" ht="60" x14ac:dyDescent="0.25">
      <c r="B6" s="127"/>
      <c r="C6" s="161"/>
      <c r="D6" s="32" t="s">
        <v>73</v>
      </c>
      <c r="E6" s="102" t="s">
        <v>74</v>
      </c>
      <c r="F6" s="60" t="s">
        <v>75</v>
      </c>
      <c r="G6" s="36">
        <f>20%*2.5</f>
        <v>0.5</v>
      </c>
      <c r="H6" s="26" t="s">
        <v>70</v>
      </c>
      <c r="I6" s="25"/>
      <c r="J6" s="16"/>
    </row>
    <row r="7" spans="1:10" ht="48" x14ac:dyDescent="0.25">
      <c r="B7" s="127"/>
      <c r="C7" s="162"/>
      <c r="D7" s="27" t="s">
        <v>76</v>
      </c>
      <c r="E7" s="7" t="s">
        <v>31</v>
      </c>
      <c r="F7" s="57"/>
      <c r="G7" s="36">
        <f>10%*2.5</f>
        <v>0.25</v>
      </c>
      <c r="H7" s="26"/>
      <c r="I7" s="25"/>
      <c r="J7" s="16"/>
    </row>
    <row r="8" spans="1:10" ht="14.45" customHeight="1" x14ac:dyDescent="0.25">
      <c r="B8" s="8"/>
      <c r="C8" s="19"/>
      <c r="D8" s="18"/>
      <c r="E8" s="19"/>
      <c r="F8" s="58"/>
      <c r="G8" s="103">
        <f>SUM(G4:G7)</f>
        <v>1</v>
      </c>
      <c r="H8" s="20"/>
      <c r="I8" s="4"/>
    </row>
    <row r="9" spans="1:10" ht="14.45" customHeight="1" x14ac:dyDescent="0.25">
      <c r="B9" s="127" t="s">
        <v>32</v>
      </c>
      <c r="C9" s="139">
        <v>0.6</v>
      </c>
      <c r="D9" s="132" t="s">
        <v>33</v>
      </c>
      <c r="E9" s="24" t="s">
        <v>77</v>
      </c>
      <c r="F9" s="59" t="s">
        <v>78</v>
      </c>
      <c r="G9" s="34">
        <v>0.02</v>
      </c>
      <c r="H9" s="136" t="s">
        <v>79</v>
      </c>
      <c r="I9" s="25"/>
      <c r="J9" s="17"/>
    </row>
    <row r="10" spans="1:10" ht="14.45" customHeight="1" x14ac:dyDescent="0.25">
      <c r="B10" s="127"/>
      <c r="C10" s="139"/>
      <c r="D10" s="132"/>
      <c r="E10" s="24" t="s">
        <v>80</v>
      </c>
      <c r="F10" s="59" t="s">
        <v>78</v>
      </c>
      <c r="G10" s="34">
        <v>0.04</v>
      </c>
      <c r="H10" s="136"/>
      <c r="I10" s="25"/>
      <c r="J10" s="17"/>
    </row>
    <row r="11" spans="1:10" ht="14.45" customHeight="1" x14ac:dyDescent="0.25">
      <c r="B11" s="127"/>
      <c r="C11" s="139"/>
      <c r="D11" s="132"/>
      <c r="E11" s="24" t="s">
        <v>81</v>
      </c>
      <c r="F11" s="59" t="s">
        <v>78</v>
      </c>
      <c r="G11" s="34">
        <v>0.06</v>
      </c>
      <c r="H11" s="136"/>
      <c r="I11" s="25"/>
      <c r="J11" s="17"/>
    </row>
    <row r="12" spans="1:10" ht="14.45" customHeight="1" x14ac:dyDescent="0.25">
      <c r="B12" s="127"/>
      <c r="C12" s="139"/>
      <c r="D12" s="132"/>
      <c r="E12" s="24" t="s">
        <v>82</v>
      </c>
      <c r="F12" s="59" t="s">
        <v>78</v>
      </c>
      <c r="G12" s="34">
        <v>7.0000000000000007E-2</v>
      </c>
      <c r="H12" s="136"/>
      <c r="I12" s="25"/>
      <c r="J12" s="17"/>
    </row>
    <row r="13" spans="1:10" ht="14.45" customHeight="1" x14ac:dyDescent="0.25">
      <c r="B13" s="127"/>
      <c r="C13" s="139"/>
      <c r="D13" s="132"/>
      <c r="E13" s="24" t="s">
        <v>83</v>
      </c>
      <c r="F13" s="59" t="s">
        <v>78</v>
      </c>
      <c r="G13" s="34">
        <v>0.02</v>
      </c>
      <c r="H13" s="136"/>
      <c r="I13" s="25"/>
      <c r="J13" s="17"/>
    </row>
    <row r="14" spans="1:10" ht="14.45" customHeight="1" x14ac:dyDescent="0.25">
      <c r="B14" s="127"/>
      <c r="C14" s="139"/>
      <c r="D14" s="132"/>
      <c r="E14" s="24" t="s">
        <v>84</v>
      </c>
      <c r="F14" s="59" t="s">
        <v>78</v>
      </c>
      <c r="G14" s="34">
        <v>0.04</v>
      </c>
      <c r="H14" s="136"/>
      <c r="I14" s="25"/>
      <c r="J14" s="17"/>
    </row>
    <row r="15" spans="1:10" ht="14.45" customHeight="1" x14ac:dyDescent="0.25">
      <c r="B15" s="127"/>
      <c r="C15" s="139"/>
      <c r="D15" s="132"/>
      <c r="E15" s="24" t="s">
        <v>85</v>
      </c>
      <c r="F15" s="59" t="s">
        <v>78</v>
      </c>
      <c r="G15" s="34">
        <v>0.06</v>
      </c>
      <c r="H15" s="136"/>
      <c r="I15" s="25"/>
      <c r="J15" s="17"/>
    </row>
    <row r="16" spans="1:10" ht="14.45" customHeight="1" x14ac:dyDescent="0.25">
      <c r="B16" s="127"/>
      <c r="C16" s="139"/>
      <c r="D16" s="132"/>
      <c r="E16" s="24" t="s">
        <v>86</v>
      </c>
      <c r="F16" s="59" t="s">
        <v>78</v>
      </c>
      <c r="G16" s="34">
        <v>7.0000000000000007E-2</v>
      </c>
      <c r="H16" s="136"/>
      <c r="I16" s="25"/>
      <c r="J16" s="17"/>
    </row>
    <row r="17" spans="2:10" ht="14.45" customHeight="1" x14ac:dyDescent="0.25">
      <c r="B17" s="127"/>
      <c r="C17" s="139"/>
      <c r="D17" s="132"/>
      <c r="E17" s="24" t="s">
        <v>87</v>
      </c>
      <c r="F17" s="59" t="s">
        <v>78</v>
      </c>
      <c r="G17" s="34">
        <v>0.02</v>
      </c>
      <c r="H17" s="136"/>
      <c r="I17" s="25"/>
      <c r="J17" s="17"/>
    </row>
    <row r="18" spans="2:10" ht="14.45" customHeight="1" x14ac:dyDescent="0.25">
      <c r="B18" s="127"/>
      <c r="C18" s="139"/>
      <c r="D18" s="132"/>
      <c r="E18" s="24" t="s">
        <v>88</v>
      </c>
      <c r="F18" s="59" t="s">
        <v>78</v>
      </c>
      <c r="G18" s="34">
        <v>0.04</v>
      </c>
      <c r="H18" s="136"/>
      <c r="I18" s="25"/>
      <c r="J18" s="17"/>
    </row>
    <row r="19" spans="2:10" ht="14.45" customHeight="1" x14ac:dyDescent="0.25">
      <c r="B19" s="127"/>
      <c r="C19" s="139"/>
      <c r="D19" s="132"/>
      <c r="E19" s="24" t="s">
        <v>89</v>
      </c>
      <c r="F19" s="59" t="s">
        <v>78</v>
      </c>
      <c r="G19" s="34">
        <v>0.06</v>
      </c>
      <c r="H19" s="136"/>
      <c r="I19" s="25"/>
      <c r="J19" s="17"/>
    </row>
    <row r="20" spans="2:10" ht="14.45" customHeight="1" x14ac:dyDescent="0.25">
      <c r="B20" s="127"/>
      <c r="C20" s="139"/>
      <c r="D20" s="132"/>
      <c r="E20" s="24" t="s">
        <v>90</v>
      </c>
      <c r="F20" s="59" t="s">
        <v>78</v>
      </c>
      <c r="G20" s="34">
        <v>7.0000000000000007E-2</v>
      </c>
      <c r="H20" s="136"/>
      <c r="I20" s="25"/>
      <c r="J20" s="17"/>
    </row>
    <row r="21" spans="2:10" ht="14.45" customHeight="1" x14ac:dyDescent="0.25">
      <c r="B21" s="127"/>
      <c r="C21" s="139"/>
      <c r="D21" s="132"/>
      <c r="E21" s="24" t="s">
        <v>91</v>
      </c>
      <c r="F21" s="59" t="s">
        <v>78</v>
      </c>
      <c r="G21" s="34">
        <v>0.02</v>
      </c>
      <c r="H21" s="136"/>
      <c r="I21" s="25"/>
      <c r="J21" s="17"/>
    </row>
    <row r="22" spans="2:10" ht="14.45" customHeight="1" x14ac:dyDescent="0.25">
      <c r="B22" s="127"/>
      <c r="C22" s="139"/>
      <c r="D22" s="132"/>
      <c r="E22" s="24" t="s">
        <v>92</v>
      </c>
      <c r="F22" s="59" t="s">
        <v>78</v>
      </c>
      <c r="G22" s="34">
        <v>0.04</v>
      </c>
      <c r="H22" s="136"/>
      <c r="I22" s="25"/>
      <c r="J22" s="17"/>
    </row>
    <row r="23" spans="2:10" ht="14.45" customHeight="1" x14ac:dyDescent="0.25">
      <c r="B23" s="127"/>
      <c r="C23" s="139"/>
      <c r="D23" s="132"/>
      <c r="E23" s="24" t="s">
        <v>93</v>
      </c>
      <c r="F23" s="59" t="s">
        <v>78</v>
      </c>
      <c r="G23" s="34">
        <v>0.06</v>
      </c>
      <c r="H23" s="136"/>
      <c r="I23" s="25"/>
      <c r="J23" s="17"/>
    </row>
    <row r="24" spans="2:10" ht="14.45" customHeight="1" x14ac:dyDescent="0.25">
      <c r="B24" s="127"/>
      <c r="C24" s="139"/>
      <c r="D24" s="132"/>
      <c r="E24" s="24" t="s">
        <v>94</v>
      </c>
      <c r="F24" s="59" t="s">
        <v>78</v>
      </c>
      <c r="G24" s="34">
        <v>7.0000000000000007E-2</v>
      </c>
      <c r="H24" s="136"/>
      <c r="I24" s="25"/>
      <c r="J24" s="17"/>
    </row>
    <row r="25" spans="2:10" ht="14.45" customHeight="1" x14ac:dyDescent="0.25">
      <c r="B25" s="127"/>
      <c r="C25" s="139"/>
      <c r="D25" s="132"/>
      <c r="E25" s="24" t="s">
        <v>95</v>
      </c>
      <c r="F25" s="59" t="s">
        <v>78</v>
      </c>
      <c r="G25" s="34">
        <v>0.02</v>
      </c>
      <c r="H25" s="136"/>
      <c r="I25" s="25"/>
      <c r="J25" s="17"/>
    </row>
    <row r="26" spans="2:10" ht="14.45" customHeight="1" x14ac:dyDescent="0.25">
      <c r="B26" s="127"/>
      <c r="C26" s="139"/>
      <c r="D26" s="132"/>
      <c r="E26" s="24" t="s">
        <v>96</v>
      </c>
      <c r="F26" s="59" t="s">
        <v>78</v>
      </c>
      <c r="G26" s="34">
        <v>0.04</v>
      </c>
      <c r="H26" s="136"/>
      <c r="I26" s="25"/>
      <c r="J26" s="17"/>
    </row>
    <row r="27" spans="2:10" ht="14.45" customHeight="1" x14ac:dyDescent="0.25">
      <c r="B27" s="127"/>
      <c r="C27" s="139"/>
      <c r="D27" s="132"/>
      <c r="E27" s="24" t="s">
        <v>97</v>
      </c>
      <c r="F27" s="59" t="s">
        <v>78</v>
      </c>
      <c r="G27" s="34">
        <v>0.06</v>
      </c>
      <c r="H27" s="136"/>
      <c r="I27" s="25"/>
      <c r="J27" s="17"/>
    </row>
    <row r="28" spans="2:10" ht="14.45" customHeight="1" x14ac:dyDescent="0.25">
      <c r="B28" s="127"/>
      <c r="C28" s="139"/>
      <c r="D28" s="132"/>
      <c r="E28" s="24" t="s">
        <v>98</v>
      </c>
      <c r="F28" s="59" t="s">
        <v>78</v>
      </c>
      <c r="G28" s="34">
        <v>7.0000000000000007E-2</v>
      </c>
      <c r="H28" s="136"/>
      <c r="I28" s="25"/>
      <c r="J28" s="17"/>
    </row>
    <row r="29" spans="2:10" ht="14.45" customHeight="1" x14ac:dyDescent="0.25">
      <c r="B29" s="127"/>
      <c r="C29" s="139"/>
      <c r="D29" s="132"/>
      <c r="E29" s="24" t="s">
        <v>99</v>
      </c>
      <c r="F29" s="59" t="s">
        <v>78</v>
      </c>
      <c r="G29" s="34">
        <v>0.05</v>
      </c>
      <c r="H29" s="136"/>
      <c r="I29" s="25"/>
      <c r="J29" s="17"/>
    </row>
    <row r="30" spans="2:10" x14ac:dyDescent="0.25">
      <c r="B30" s="115"/>
      <c r="C30" s="115"/>
      <c r="D30" s="115"/>
      <c r="E30" s="116"/>
      <c r="F30" s="115"/>
      <c r="G30" s="117">
        <f>SUM(G9:G29)</f>
        <v>1.0000000000000004</v>
      </c>
      <c r="H30" s="115"/>
    </row>
    <row r="31" spans="2:10" x14ac:dyDescent="0.25"/>
    <row r="32" spans="2:10" x14ac:dyDescent="0.25"/>
    <row r="33" x14ac:dyDescent="0.25"/>
    <row r="34" x14ac:dyDescent="0.25"/>
    <row r="35" x14ac:dyDescent="0.25"/>
    <row r="36" x14ac:dyDescent="0.25"/>
    <row r="37" x14ac:dyDescent="0.25"/>
  </sheetData>
  <mergeCells count="8">
    <mergeCell ref="B2:E2"/>
    <mergeCell ref="B9:B29"/>
    <mergeCell ref="D9:D29"/>
    <mergeCell ref="H9:H29"/>
    <mergeCell ref="C9:C29"/>
    <mergeCell ref="B4:B7"/>
    <mergeCell ref="D4:D5"/>
    <mergeCell ref="C4:C7"/>
  </mergeCells>
  <pageMargins left="0.70866141732283472" right="0.70866141732283472" top="0.78740157480314965" bottom="0.78740157480314965" header="0.31496062992125984" footer="0.31496062992125984"/>
  <pageSetup paperSize="9" scale="63" fitToHeight="0" orientation="landscape" horizontalDpi="1200" verticalDpi="12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0FB7F-BA09-445C-9115-98AB63481A3E}">
  <sheetPr>
    <pageSetUpPr fitToPage="1"/>
  </sheetPr>
  <dimension ref="A1:J35"/>
  <sheetViews>
    <sheetView topLeftCell="A26" zoomScaleNormal="100" workbookViewId="0">
      <selection activeCell="G14" sqref="G14"/>
    </sheetView>
  </sheetViews>
  <sheetFormatPr baseColWidth="10" defaultColWidth="11.42578125" defaultRowHeight="15" customHeight="1" x14ac:dyDescent="0.25"/>
  <cols>
    <col min="1" max="1" width="0.85546875" style="5" customWidth="1"/>
    <col min="2" max="2" width="17.5703125" style="5" customWidth="1"/>
    <col min="3" max="3" width="24" style="5" customWidth="1"/>
    <col min="4" max="4" width="21.5703125" style="5" customWidth="1"/>
    <col min="5" max="5" width="69.85546875" style="5" customWidth="1"/>
    <col min="6" max="6" width="19.85546875" style="5" customWidth="1"/>
    <col min="7" max="7" width="25.7109375" style="5" customWidth="1"/>
    <col min="8" max="8" width="65.140625" style="5" customWidth="1"/>
    <col min="9" max="9" width="11.7109375" style="5" bestFit="1" customWidth="1"/>
    <col min="10" max="16384" width="11.42578125" style="5"/>
  </cols>
  <sheetData>
    <row r="1" spans="1:10" x14ac:dyDescent="0.25">
      <c r="A1" s="1"/>
      <c r="B1" s="2"/>
      <c r="C1" s="2"/>
      <c r="D1" s="3"/>
      <c r="E1" s="3"/>
      <c r="F1" s="2"/>
      <c r="G1" s="3"/>
      <c r="H1" s="3"/>
    </row>
    <row r="2" spans="1:10" ht="35.450000000000003" customHeight="1" x14ac:dyDescent="0.25">
      <c r="A2" s="1"/>
      <c r="B2" s="157" t="s">
        <v>100</v>
      </c>
      <c r="C2" s="158"/>
      <c r="D2" s="158"/>
      <c r="E2" s="159"/>
      <c r="F2" s="22"/>
      <c r="G2" s="22"/>
      <c r="H2" s="22"/>
    </row>
    <row r="3" spans="1:10" ht="33.75" x14ac:dyDescent="0.25">
      <c r="B3" s="6" t="s">
        <v>4</v>
      </c>
      <c r="C3" s="6" t="s">
        <v>5</v>
      </c>
      <c r="D3" s="6" t="s">
        <v>4</v>
      </c>
      <c r="E3" s="6" t="s">
        <v>101</v>
      </c>
      <c r="F3" s="6" t="s">
        <v>8</v>
      </c>
      <c r="G3" s="6" t="s">
        <v>5</v>
      </c>
      <c r="H3" s="6" t="s">
        <v>9</v>
      </c>
      <c r="I3" s="4"/>
    </row>
    <row r="4" spans="1:10" ht="36.75" x14ac:dyDescent="0.25">
      <c r="B4" s="127" t="s">
        <v>10</v>
      </c>
      <c r="C4" s="171">
        <v>0.4</v>
      </c>
      <c r="D4" s="132" t="s">
        <v>11</v>
      </c>
      <c r="E4" s="108" t="s">
        <v>102</v>
      </c>
      <c r="F4" s="45" t="s">
        <v>13</v>
      </c>
      <c r="G4" s="109">
        <f>10%/4</f>
        <v>2.5000000000000001E-2</v>
      </c>
      <c r="H4" s="26" t="s">
        <v>70</v>
      </c>
      <c r="I4" s="25"/>
      <c r="J4" s="16"/>
    </row>
    <row r="5" spans="1:10" ht="105" customHeight="1" x14ac:dyDescent="0.25">
      <c r="B5" s="127"/>
      <c r="C5" s="172"/>
      <c r="D5" s="132"/>
      <c r="E5" s="45" t="s">
        <v>103</v>
      </c>
      <c r="F5" s="110" t="s">
        <v>16</v>
      </c>
      <c r="G5" s="109">
        <f>80%/4</f>
        <v>0.2</v>
      </c>
      <c r="H5" s="26" t="s">
        <v>70</v>
      </c>
      <c r="I5" s="25"/>
      <c r="J5" s="16"/>
    </row>
    <row r="6" spans="1:10" ht="48.75" x14ac:dyDescent="0.25">
      <c r="B6" s="127"/>
      <c r="C6" s="172"/>
      <c r="D6" s="132"/>
      <c r="E6" s="108" t="s">
        <v>104</v>
      </c>
      <c r="F6" s="111" t="s">
        <v>105</v>
      </c>
      <c r="G6" s="109">
        <f>10%/4</f>
        <v>2.5000000000000001E-2</v>
      </c>
      <c r="H6" s="26" t="s">
        <v>70</v>
      </c>
      <c r="I6" s="25"/>
      <c r="J6" s="16"/>
    </row>
    <row r="7" spans="1:10" x14ac:dyDescent="0.25">
      <c r="B7" s="127"/>
      <c r="C7" s="172"/>
      <c r="D7" s="170" t="s">
        <v>106</v>
      </c>
      <c r="E7" s="112" t="s">
        <v>107</v>
      </c>
      <c r="F7" s="45" t="s">
        <v>75</v>
      </c>
      <c r="G7" s="109">
        <f>35%/4</f>
        <v>8.7499999999999994E-2</v>
      </c>
      <c r="H7" s="26" t="s">
        <v>70</v>
      </c>
      <c r="I7" s="25"/>
      <c r="J7" s="16"/>
    </row>
    <row r="8" spans="1:10" x14ac:dyDescent="0.25">
      <c r="B8" s="127"/>
      <c r="C8" s="172"/>
      <c r="D8" s="170"/>
      <c r="E8" s="112" t="s">
        <v>108</v>
      </c>
      <c r="F8" s="45" t="s">
        <v>75</v>
      </c>
      <c r="G8" s="109">
        <f>30%/4</f>
        <v>7.4999999999999997E-2</v>
      </c>
      <c r="H8" s="26" t="s">
        <v>70</v>
      </c>
      <c r="I8" s="25"/>
      <c r="J8" s="16"/>
    </row>
    <row r="9" spans="1:10" ht="24.75" x14ac:dyDescent="0.25">
      <c r="B9" s="127"/>
      <c r="C9" s="172"/>
      <c r="D9" s="170"/>
      <c r="E9" s="108" t="s">
        <v>109</v>
      </c>
      <c r="F9" s="45" t="s">
        <v>75</v>
      </c>
      <c r="G9" s="109">
        <f>25%/4</f>
        <v>6.25E-2</v>
      </c>
      <c r="H9" s="26" t="s">
        <v>70</v>
      </c>
      <c r="I9" s="25"/>
      <c r="J9" s="16"/>
    </row>
    <row r="10" spans="1:10" x14ac:dyDescent="0.25">
      <c r="B10" s="127"/>
      <c r="C10" s="172"/>
      <c r="D10" s="170"/>
      <c r="E10" s="108" t="s">
        <v>110</v>
      </c>
      <c r="F10" s="45" t="s">
        <v>75</v>
      </c>
      <c r="G10" s="109">
        <f>5%/4</f>
        <v>1.2500000000000001E-2</v>
      </c>
      <c r="H10" s="26" t="s">
        <v>70</v>
      </c>
      <c r="I10" s="25"/>
      <c r="J10" s="16"/>
    </row>
    <row r="11" spans="1:10" ht="24.75" x14ac:dyDescent="0.25">
      <c r="B11" s="127"/>
      <c r="C11" s="172"/>
      <c r="D11" s="170"/>
      <c r="E11" s="45" t="s">
        <v>111</v>
      </c>
      <c r="F11" s="45" t="s">
        <v>75</v>
      </c>
      <c r="G11" s="109">
        <f>5%/4</f>
        <v>1.2500000000000001E-2</v>
      </c>
      <c r="H11" s="26" t="s">
        <v>70</v>
      </c>
      <c r="I11" s="25"/>
      <c r="J11" s="16"/>
    </row>
    <row r="12" spans="1:10" ht="350.25" customHeight="1" x14ac:dyDescent="0.25">
      <c r="B12" s="127"/>
      <c r="C12" s="172"/>
      <c r="D12" s="104" t="s">
        <v>112</v>
      </c>
      <c r="E12" s="113" t="s">
        <v>113</v>
      </c>
      <c r="F12" s="45" t="s">
        <v>114</v>
      </c>
      <c r="G12" s="109">
        <f>100%/4</f>
        <v>0.25</v>
      </c>
      <c r="H12" s="26" t="s">
        <v>70</v>
      </c>
      <c r="I12" s="25"/>
      <c r="J12" s="16"/>
    </row>
    <row r="13" spans="1:10" ht="72.75" x14ac:dyDescent="0.25">
      <c r="B13" s="127"/>
      <c r="C13" s="173"/>
      <c r="D13" s="27" t="s">
        <v>115</v>
      </c>
      <c r="E13" s="45" t="s">
        <v>31</v>
      </c>
      <c r="F13" s="45" t="s">
        <v>116</v>
      </c>
      <c r="G13" s="109">
        <f>100%/4</f>
        <v>0.25</v>
      </c>
      <c r="H13" s="26"/>
      <c r="I13" s="25"/>
      <c r="J13" s="16"/>
    </row>
    <row r="14" spans="1:10" ht="14.45" customHeight="1" x14ac:dyDescent="0.25">
      <c r="B14" s="8"/>
      <c r="C14" s="19"/>
      <c r="D14" s="18"/>
      <c r="E14" s="19"/>
      <c r="F14" s="19"/>
      <c r="G14" s="107">
        <f>SUM(G4:G13)</f>
        <v>1</v>
      </c>
      <c r="H14" s="20"/>
      <c r="I14" s="4"/>
    </row>
    <row r="15" spans="1:10" ht="14.45" customHeight="1" x14ac:dyDescent="0.25">
      <c r="B15" s="127" t="s">
        <v>32</v>
      </c>
      <c r="C15" s="139">
        <v>0.6</v>
      </c>
      <c r="D15" s="133" t="s">
        <v>33</v>
      </c>
      <c r="E15" s="45" t="s">
        <v>117</v>
      </c>
      <c r="F15" s="46" t="s">
        <v>78</v>
      </c>
      <c r="G15" s="105">
        <v>0.03</v>
      </c>
      <c r="H15" s="165" t="s">
        <v>35</v>
      </c>
      <c r="I15" s="25"/>
      <c r="J15" s="17"/>
    </row>
    <row r="16" spans="1:10" ht="14.45" customHeight="1" x14ac:dyDescent="0.25">
      <c r="B16" s="127"/>
      <c r="C16" s="168"/>
      <c r="D16" s="163"/>
      <c r="E16" s="44" t="s">
        <v>118</v>
      </c>
      <c r="F16" s="43" t="s">
        <v>78</v>
      </c>
      <c r="G16" s="106">
        <v>7.0000000000000007E-2</v>
      </c>
      <c r="H16" s="166"/>
      <c r="I16" s="25"/>
      <c r="J16" s="17"/>
    </row>
    <row r="17" spans="2:10" ht="14.45" customHeight="1" x14ac:dyDescent="0.25">
      <c r="B17" s="127"/>
      <c r="C17" s="168"/>
      <c r="D17" s="163"/>
      <c r="E17" s="44" t="s">
        <v>119</v>
      </c>
      <c r="F17" s="43" t="s">
        <v>78</v>
      </c>
      <c r="G17" s="106">
        <v>0.09</v>
      </c>
      <c r="H17" s="166"/>
      <c r="I17" s="25"/>
      <c r="J17" s="17"/>
    </row>
    <row r="18" spans="2:10" ht="14.45" customHeight="1" x14ac:dyDescent="0.25">
      <c r="B18" s="127"/>
      <c r="C18" s="168"/>
      <c r="D18" s="163"/>
      <c r="E18" s="44" t="s">
        <v>120</v>
      </c>
      <c r="F18" s="43" t="s">
        <v>78</v>
      </c>
      <c r="G18" s="106">
        <v>0.1</v>
      </c>
      <c r="H18" s="166"/>
      <c r="I18" s="25"/>
      <c r="J18" s="17"/>
    </row>
    <row r="19" spans="2:10" ht="14.45" customHeight="1" x14ac:dyDescent="0.25">
      <c r="B19" s="127"/>
      <c r="C19" s="168"/>
      <c r="D19" s="163"/>
      <c r="E19" s="44" t="s">
        <v>121</v>
      </c>
      <c r="F19" s="43" t="s">
        <v>78</v>
      </c>
      <c r="G19" s="106">
        <v>0.03</v>
      </c>
      <c r="H19" s="166"/>
      <c r="I19" s="25"/>
      <c r="J19" s="17"/>
    </row>
    <row r="20" spans="2:10" ht="14.45" customHeight="1" x14ac:dyDescent="0.25">
      <c r="B20" s="127"/>
      <c r="C20" s="168"/>
      <c r="D20" s="163"/>
      <c r="E20" s="44" t="s">
        <v>122</v>
      </c>
      <c r="F20" s="43" t="s">
        <v>78</v>
      </c>
      <c r="G20" s="106">
        <v>0.09</v>
      </c>
      <c r="H20" s="166"/>
      <c r="I20" s="25"/>
      <c r="J20" s="17"/>
    </row>
    <row r="21" spans="2:10" ht="14.45" customHeight="1" x14ac:dyDescent="0.25">
      <c r="B21" s="127"/>
      <c r="C21" s="168"/>
      <c r="D21" s="163"/>
      <c r="E21" s="44" t="s">
        <v>123</v>
      </c>
      <c r="F21" s="43" t="s">
        <v>78</v>
      </c>
      <c r="G21" s="106">
        <v>0.1</v>
      </c>
      <c r="H21" s="166"/>
      <c r="I21" s="25"/>
      <c r="J21" s="17"/>
    </row>
    <row r="22" spans="2:10" ht="14.45" customHeight="1" x14ac:dyDescent="0.25">
      <c r="B22" s="127"/>
      <c r="C22" s="168"/>
      <c r="D22" s="163"/>
      <c r="E22" s="44" t="s">
        <v>124</v>
      </c>
      <c r="F22" s="43" t="s">
        <v>78</v>
      </c>
      <c r="G22" s="106">
        <v>0.11</v>
      </c>
      <c r="H22" s="166"/>
      <c r="I22" s="25"/>
      <c r="J22" s="17"/>
    </row>
    <row r="23" spans="2:10" ht="14.45" customHeight="1" x14ac:dyDescent="0.25">
      <c r="B23" s="127"/>
      <c r="C23" s="168"/>
      <c r="D23" s="163"/>
      <c r="E23" s="44" t="s">
        <v>125</v>
      </c>
      <c r="F23" s="43" t="s">
        <v>78</v>
      </c>
      <c r="G23" s="106">
        <v>0.03</v>
      </c>
      <c r="H23" s="166"/>
      <c r="I23" s="25"/>
      <c r="J23" s="17"/>
    </row>
    <row r="24" spans="2:10" ht="14.45" customHeight="1" x14ac:dyDescent="0.25">
      <c r="B24" s="127"/>
      <c r="C24" s="168"/>
      <c r="D24" s="163"/>
      <c r="E24" s="44" t="s">
        <v>126</v>
      </c>
      <c r="F24" s="43" t="s">
        <v>78</v>
      </c>
      <c r="G24" s="106">
        <v>0.09</v>
      </c>
      <c r="H24" s="166"/>
      <c r="I24" s="25"/>
      <c r="J24" s="17"/>
    </row>
    <row r="25" spans="2:10" ht="14.45" customHeight="1" x14ac:dyDescent="0.25">
      <c r="B25" s="127"/>
      <c r="C25" s="168"/>
      <c r="D25" s="163"/>
      <c r="E25" s="44" t="s">
        <v>127</v>
      </c>
      <c r="F25" s="43" t="s">
        <v>78</v>
      </c>
      <c r="G25" s="106">
        <v>0.1</v>
      </c>
      <c r="H25" s="166"/>
      <c r="I25" s="25"/>
      <c r="J25" s="17"/>
    </row>
    <row r="26" spans="2:10" ht="14.45" customHeight="1" x14ac:dyDescent="0.25">
      <c r="B26" s="127"/>
      <c r="C26" s="168"/>
      <c r="D26" s="163"/>
      <c r="E26" s="44" t="s">
        <v>128</v>
      </c>
      <c r="F26" s="43" t="s">
        <v>78</v>
      </c>
      <c r="G26" s="106">
        <v>0.11</v>
      </c>
      <c r="H26" s="166"/>
      <c r="I26" s="25"/>
      <c r="J26" s="17"/>
    </row>
    <row r="27" spans="2:10" ht="14.45" customHeight="1" x14ac:dyDescent="0.25">
      <c r="B27" s="127"/>
      <c r="C27" s="169"/>
      <c r="D27" s="164"/>
      <c r="E27" s="44" t="s">
        <v>51</v>
      </c>
      <c r="F27" s="54" t="s">
        <v>78</v>
      </c>
      <c r="G27" s="106">
        <v>0.05</v>
      </c>
      <c r="H27" s="167"/>
      <c r="I27" s="25"/>
      <c r="J27" s="17"/>
    </row>
    <row r="28" spans="2:10" ht="15" customHeight="1" x14ac:dyDescent="0.25">
      <c r="B28" s="118"/>
      <c r="C28" s="118"/>
      <c r="D28" s="118"/>
      <c r="E28" s="118"/>
      <c r="F28" s="118"/>
      <c r="G28" s="117">
        <f>SUM(G15:G27)</f>
        <v>1</v>
      </c>
      <c r="H28" s="118"/>
    </row>
    <row r="29" spans="2:10" ht="15" customHeight="1" x14ac:dyDescent="0.25">
      <c r="G29" s="39"/>
    </row>
    <row r="30" spans="2:10" ht="15" customHeight="1" x14ac:dyDescent="0.25">
      <c r="G30" s="39"/>
    </row>
    <row r="31" spans="2:10" ht="15" customHeight="1" x14ac:dyDescent="0.25">
      <c r="G31" s="39"/>
    </row>
    <row r="32" spans="2:10" x14ac:dyDescent="0.25"/>
    <row r="33" x14ac:dyDescent="0.25"/>
    <row r="34" x14ac:dyDescent="0.25"/>
    <row r="35" x14ac:dyDescent="0.25"/>
  </sheetData>
  <mergeCells count="9">
    <mergeCell ref="B2:E2"/>
    <mergeCell ref="C4:C13"/>
    <mergeCell ref="B15:B27"/>
    <mergeCell ref="D15:D27"/>
    <mergeCell ref="H15:H27"/>
    <mergeCell ref="C15:C27"/>
    <mergeCell ref="B4:B13"/>
    <mergeCell ref="D4:D6"/>
    <mergeCell ref="D7:D11"/>
  </mergeCells>
  <pageMargins left="0.70866141732283472" right="0.70866141732283472" top="0.78740157480314965" bottom="0.78740157480314965" header="0.31496062992125984" footer="0.31496062992125984"/>
  <pageSetup paperSize="9" scale="63" fitToHeight="0" orientation="landscape"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29438-3642-40F0-A08A-88601ED532BD}">
  <sheetPr>
    <tabColor theme="0"/>
  </sheetPr>
  <dimension ref="A1:H44"/>
  <sheetViews>
    <sheetView zoomScale="85" zoomScaleNormal="85" workbookViewId="0">
      <selection activeCell="E25" sqref="E25:F25"/>
    </sheetView>
  </sheetViews>
  <sheetFormatPr baseColWidth="10" defaultColWidth="11.42578125" defaultRowHeight="15" x14ac:dyDescent="0.25"/>
  <cols>
    <col min="1" max="1" width="0.85546875" style="5" customWidth="1"/>
    <col min="2" max="3" width="15.140625" style="5" customWidth="1"/>
    <col min="4" max="4" width="24.85546875" style="5" customWidth="1"/>
    <col min="5" max="5" width="89.85546875" style="5" customWidth="1"/>
    <col min="6" max="6" width="39.140625" style="5" customWidth="1"/>
    <col min="7" max="7" width="9.140625" style="5" bestFit="1" customWidth="1"/>
    <col min="8" max="8" width="75.28515625" style="5" customWidth="1"/>
    <col min="9" max="16384" width="11.42578125" style="5"/>
  </cols>
  <sheetData>
    <row r="1" spans="1:8" x14ac:dyDescent="0.25">
      <c r="A1" s="1"/>
      <c r="B1" s="2"/>
      <c r="C1" s="2"/>
      <c r="D1" s="2"/>
      <c r="E1" s="3"/>
      <c r="F1" s="3"/>
      <c r="G1" s="2"/>
      <c r="H1" s="3"/>
    </row>
    <row r="2" spans="1:8" ht="40.9" customHeight="1" x14ac:dyDescent="0.25">
      <c r="A2" s="1"/>
      <c r="B2" s="126" t="s">
        <v>129</v>
      </c>
      <c r="C2" s="126"/>
      <c r="D2" s="126"/>
      <c r="E2" s="126"/>
      <c r="F2" s="126"/>
      <c r="G2" s="22"/>
      <c r="H2" s="22"/>
    </row>
    <row r="3" spans="1:8" x14ac:dyDescent="0.25">
      <c r="A3" s="39"/>
      <c r="B3" s="23" t="s">
        <v>1</v>
      </c>
      <c r="C3" s="23"/>
      <c r="D3" s="23" t="s">
        <v>2</v>
      </c>
      <c r="E3" s="23" t="s">
        <v>3</v>
      </c>
      <c r="F3" s="23"/>
      <c r="G3" s="23"/>
      <c r="H3" s="23"/>
    </row>
    <row r="4" spans="1:8" ht="33.75" x14ac:dyDescent="0.25">
      <c r="A4" s="39"/>
      <c r="B4" s="6" t="s">
        <v>4</v>
      </c>
      <c r="C4" s="6"/>
      <c r="D4" s="6" t="s">
        <v>4</v>
      </c>
      <c r="E4" s="6" t="s">
        <v>7</v>
      </c>
      <c r="F4" s="6" t="s">
        <v>8</v>
      </c>
      <c r="G4" s="6" t="s">
        <v>5</v>
      </c>
      <c r="H4" s="6" t="s">
        <v>9</v>
      </c>
    </row>
    <row r="5" spans="1:8" ht="151.5" customHeight="1" x14ac:dyDescent="0.25">
      <c r="A5" s="39"/>
      <c r="B5" s="127" t="s">
        <v>10</v>
      </c>
      <c r="C5" s="128">
        <v>0.4</v>
      </c>
      <c r="D5" s="132" t="s">
        <v>11</v>
      </c>
      <c r="E5" s="81" t="s">
        <v>130</v>
      </c>
      <c r="F5" s="29" t="s">
        <v>13</v>
      </c>
      <c r="G5" s="37">
        <v>0.05</v>
      </c>
      <c r="H5" s="82" t="s">
        <v>131</v>
      </c>
    </row>
    <row r="6" spans="1:8" ht="96" customHeight="1" x14ac:dyDescent="0.25">
      <c r="A6" s="39"/>
      <c r="B6" s="127"/>
      <c r="C6" s="129"/>
      <c r="D6" s="133"/>
      <c r="E6" s="81" t="s">
        <v>132</v>
      </c>
      <c r="F6" s="91" t="s">
        <v>16</v>
      </c>
      <c r="G6" s="86">
        <v>0.15</v>
      </c>
      <c r="H6" s="82" t="s">
        <v>131</v>
      </c>
    </row>
    <row r="7" spans="1:8" ht="98.25" customHeight="1" x14ac:dyDescent="0.25">
      <c r="A7" s="39"/>
      <c r="B7" s="127"/>
      <c r="C7" s="129"/>
      <c r="D7" s="134" t="s">
        <v>18</v>
      </c>
      <c r="E7" s="83" t="s">
        <v>133</v>
      </c>
      <c r="F7" s="100" t="s">
        <v>20</v>
      </c>
      <c r="G7" s="53">
        <v>0.15</v>
      </c>
      <c r="H7" s="119" t="s">
        <v>131</v>
      </c>
    </row>
    <row r="8" spans="1:8" ht="96" customHeight="1" x14ac:dyDescent="0.25">
      <c r="A8" s="39"/>
      <c r="B8" s="127"/>
      <c r="C8" s="129"/>
      <c r="D8" s="135"/>
      <c r="E8" s="81" t="s">
        <v>134</v>
      </c>
      <c r="F8" s="96" t="s">
        <v>20</v>
      </c>
      <c r="G8" s="101">
        <v>0.1</v>
      </c>
      <c r="H8" s="120"/>
    </row>
    <row r="9" spans="1:8" ht="75" customHeight="1" x14ac:dyDescent="0.25">
      <c r="A9" s="39"/>
      <c r="B9" s="127"/>
      <c r="C9" s="129"/>
      <c r="D9" s="135"/>
      <c r="E9" s="84" t="s">
        <v>135</v>
      </c>
      <c r="F9" s="96" t="s">
        <v>20</v>
      </c>
      <c r="G9" s="95">
        <v>0.1</v>
      </c>
      <c r="H9" s="121"/>
    </row>
    <row r="10" spans="1:8" ht="24" x14ac:dyDescent="0.25">
      <c r="A10" s="39"/>
      <c r="B10" s="127"/>
      <c r="C10" s="130"/>
      <c r="D10" s="122" t="s">
        <v>24</v>
      </c>
      <c r="E10" s="75" t="s">
        <v>25</v>
      </c>
      <c r="F10" s="29" t="s">
        <v>20</v>
      </c>
      <c r="G10" s="36">
        <v>0.05</v>
      </c>
      <c r="H10" s="124" t="s">
        <v>131</v>
      </c>
    </row>
    <row r="11" spans="1:8" ht="24" x14ac:dyDescent="0.25">
      <c r="A11" s="39"/>
      <c r="B11" s="127"/>
      <c r="C11" s="130"/>
      <c r="D11" s="123"/>
      <c r="E11" s="75" t="s">
        <v>136</v>
      </c>
      <c r="F11" s="29" t="s">
        <v>20</v>
      </c>
      <c r="G11" s="36">
        <v>0.05</v>
      </c>
      <c r="H11" s="125"/>
    </row>
    <row r="12" spans="1:8" ht="264" x14ac:dyDescent="0.25">
      <c r="A12" s="39"/>
      <c r="B12" s="127"/>
      <c r="C12" s="129"/>
      <c r="D12" s="27" t="s">
        <v>27</v>
      </c>
      <c r="E12" s="48" t="s">
        <v>137</v>
      </c>
      <c r="F12" s="48"/>
      <c r="G12" s="36">
        <v>0.25</v>
      </c>
      <c r="H12" s="82" t="s">
        <v>131</v>
      </c>
    </row>
    <row r="13" spans="1:8" ht="48" x14ac:dyDescent="0.25">
      <c r="A13" s="39"/>
      <c r="B13" s="127"/>
      <c r="C13" s="131"/>
      <c r="D13" s="27" t="s">
        <v>30</v>
      </c>
      <c r="E13" s="48" t="s">
        <v>31</v>
      </c>
      <c r="F13" s="48"/>
      <c r="G13" s="36">
        <v>0.1</v>
      </c>
      <c r="H13" s="26" t="s">
        <v>138</v>
      </c>
    </row>
    <row r="14" spans="1:8" x14ac:dyDescent="0.25">
      <c r="A14" s="39"/>
      <c r="B14" s="8"/>
      <c r="C14" s="99"/>
      <c r="D14" s="18"/>
      <c r="E14" s="19"/>
      <c r="F14" s="19"/>
      <c r="G14" s="50">
        <f>SUM(G5:G13)</f>
        <v>1</v>
      </c>
      <c r="H14" s="20"/>
    </row>
    <row r="15" spans="1:8" ht="14.45" customHeight="1" x14ac:dyDescent="0.25">
      <c r="A15" s="39"/>
      <c r="B15" s="127" t="s">
        <v>32</v>
      </c>
      <c r="C15" s="139">
        <v>0.6</v>
      </c>
      <c r="D15" s="132" t="s">
        <v>33</v>
      </c>
      <c r="E15" s="137" t="s">
        <v>139</v>
      </c>
      <c r="F15" s="138"/>
      <c r="G15" s="34">
        <v>0.02</v>
      </c>
      <c r="H15" s="136" t="s">
        <v>35</v>
      </c>
    </row>
    <row r="16" spans="1:8" ht="14.45" customHeight="1" x14ac:dyDescent="0.25">
      <c r="A16" s="39"/>
      <c r="B16" s="127"/>
      <c r="C16" s="139"/>
      <c r="D16" s="132"/>
      <c r="E16" s="137" t="s">
        <v>140</v>
      </c>
      <c r="F16" s="138"/>
      <c r="G16" s="34">
        <v>0.06</v>
      </c>
      <c r="H16" s="136"/>
    </row>
    <row r="17" spans="1:8" ht="14.45" customHeight="1" x14ac:dyDescent="0.25">
      <c r="A17" s="39"/>
      <c r="B17" s="127"/>
      <c r="C17" s="139"/>
      <c r="D17" s="132"/>
      <c r="E17" s="137" t="s">
        <v>141</v>
      </c>
      <c r="F17" s="138"/>
      <c r="G17" s="34">
        <v>0.08</v>
      </c>
      <c r="H17" s="136"/>
    </row>
    <row r="18" spans="1:8" ht="14.45" customHeight="1" x14ac:dyDescent="0.25">
      <c r="A18" s="39"/>
      <c r="B18" s="127"/>
      <c r="C18" s="139"/>
      <c r="D18" s="132"/>
      <c r="E18" s="137" t="s">
        <v>142</v>
      </c>
      <c r="F18" s="138"/>
      <c r="G18" s="34">
        <v>0.09</v>
      </c>
      <c r="H18" s="136"/>
    </row>
    <row r="19" spans="1:8" ht="14.45" customHeight="1" x14ac:dyDescent="0.25">
      <c r="A19" s="39"/>
      <c r="B19" s="127"/>
      <c r="C19" s="139"/>
      <c r="D19" s="132"/>
      <c r="E19" s="137" t="s">
        <v>143</v>
      </c>
      <c r="F19" s="138"/>
      <c r="G19" s="34">
        <v>0.02</v>
      </c>
      <c r="H19" s="136"/>
    </row>
    <row r="20" spans="1:8" ht="14.45" customHeight="1" x14ac:dyDescent="0.25">
      <c r="A20" s="39"/>
      <c r="B20" s="127"/>
      <c r="C20" s="139"/>
      <c r="D20" s="132"/>
      <c r="E20" s="137" t="s">
        <v>144</v>
      </c>
      <c r="F20" s="138"/>
      <c r="G20" s="34">
        <v>0.06</v>
      </c>
      <c r="H20" s="136"/>
    </row>
    <row r="21" spans="1:8" ht="14.45" customHeight="1" x14ac:dyDescent="0.25">
      <c r="A21" s="39"/>
      <c r="B21" s="127"/>
      <c r="C21" s="139"/>
      <c r="D21" s="132"/>
      <c r="E21" s="137" t="s">
        <v>145</v>
      </c>
      <c r="F21" s="138"/>
      <c r="G21" s="34">
        <v>0.08</v>
      </c>
      <c r="H21" s="136"/>
    </row>
    <row r="22" spans="1:8" ht="14.45" customHeight="1" x14ac:dyDescent="0.25">
      <c r="A22" s="39"/>
      <c r="B22" s="127"/>
      <c r="C22" s="139"/>
      <c r="D22" s="132"/>
      <c r="E22" s="137" t="s">
        <v>146</v>
      </c>
      <c r="F22" s="138"/>
      <c r="G22" s="34">
        <v>0.08</v>
      </c>
      <c r="H22" s="136"/>
    </row>
    <row r="23" spans="1:8" ht="14.45" customHeight="1" x14ac:dyDescent="0.25">
      <c r="A23" s="39"/>
      <c r="B23" s="127"/>
      <c r="C23" s="139"/>
      <c r="D23" s="132"/>
      <c r="E23" s="137" t="s">
        <v>147</v>
      </c>
      <c r="F23" s="138"/>
      <c r="G23" s="34">
        <v>0.02</v>
      </c>
      <c r="H23" s="136"/>
    </row>
    <row r="24" spans="1:8" ht="14.45" customHeight="1" x14ac:dyDescent="0.25">
      <c r="A24" s="39"/>
      <c r="B24" s="127"/>
      <c r="C24" s="139"/>
      <c r="D24" s="132"/>
      <c r="E24" s="137" t="s">
        <v>148</v>
      </c>
      <c r="F24" s="138"/>
      <c r="G24" s="34">
        <v>0.05</v>
      </c>
      <c r="H24" s="136"/>
    </row>
    <row r="25" spans="1:8" ht="14.45" customHeight="1" x14ac:dyDescent="0.25">
      <c r="A25" s="39"/>
      <c r="B25" s="127"/>
      <c r="C25" s="139"/>
      <c r="D25" s="132"/>
      <c r="E25" s="137" t="s">
        <v>149</v>
      </c>
      <c r="F25" s="138"/>
      <c r="G25" s="34">
        <v>7.0000000000000007E-2</v>
      </c>
      <c r="H25" s="136"/>
    </row>
    <row r="26" spans="1:8" ht="14.45" customHeight="1" x14ac:dyDescent="0.25">
      <c r="A26" s="39"/>
      <c r="B26" s="127"/>
      <c r="C26" s="139"/>
      <c r="D26" s="132"/>
      <c r="E26" s="137" t="s">
        <v>150</v>
      </c>
      <c r="F26" s="138"/>
      <c r="G26" s="34">
        <v>0.08</v>
      </c>
      <c r="H26" s="136"/>
    </row>
    <row r="27" spans="1:8" ht="14.45" customHeight="1" x14ac:dyDescent="0.25">
      <c r="A27" s="39"/>
      <c r="B27" s="127"/>
      <c r="C27" s="139"/>
      <c r="D27" s="132"/>
      <c r="E27" s="137" t="s">
        <v>151</v>
      </c>
      <c r="F27" s="138"/>
      <c r="G27" s="34">
        <v>0.02</v>
      </c>
      <c r="H27" s="136"/>
    </row>
    <row r="28" spans="1:8" ht="14.45" customHeight="1" x14ac:dyDescent="0.25">
      <c r="A28" s="39"/>
      <c r="B28" s="127"/>
      <c r="C28" s="139"/>
      <c r="D28" s="132"/>
      <c r="E28" s="137" t="s">
        <v>152</v>
      </c>
      <c r="F28" s="138"/>
      <c r="G28" s="34">
        <v>0.05</v>
      </c>
      <c r="H28" s="136"/>
    </row>
    <row r="29" spans="1:8" ht="14.45" customHeight="1" x14ac:dyDescent="0.25">
      <c r="A29" s="39"/>
      <c r="B29" s="127"/>
      <c r="C29" s="139"/>
      <c r="D29" s="132"/>
      <c r="E29" s="137" t="s">
        <v>153</v>
      </c>
      <c r="F29" s="138"/>
      <c r="G29" s="34">
        <v>0.08</v>
      </c>
      <c r="H29" s="136"/>
    </row>
    <row r="30" spans="1:8" ht="14.45" customHeight="1" x14ac:dyDescent="0.25">
      <c r="A30" s="39"/>
      <c r="B30" s="127"/>
      <c r="C30" s="139"/>
      <c r="D30" s="132"/>
      <c r="E30" s="137" t="s">
        <v>154</v>
      </c>
      <c r="F30" s="138"/>
      <c r="G30" s="34">
        <v>0.09</v>
      </c>
      <c r="H30" s="136"/>
    </row>
    <row r="31" spans="1:8" ht="14.45" customHeight="1" x14ac:dyDescent="0.25">
      <c r="A31" s="39"/>
      <c r="B31" s="127"/>
      <c r="C31" s="139"/>
      <c r="D31" s="132"/>
      <c r="E31" s="137" t="s">
        <v>51</v>
      </c>
      <c r="F31" s="138"/>
      <c r="G31" s="34">
        <v>0.05</v>
      </c>
      <c r="H31" s="136"/>
    </row>
    <row r="32" spans="1:8" x14ac:dyDescent="0.25">
      <c r="A32" s="1"/>
      <c r="B32" s="10"/>
      <c r="C32" s="10"/>
      <c r="D32" s="10"/>
      <c r="E32" s="11"/>
      <c r="F32" s="11"/>
      <c r="G32" s="51">
        <f>SUM(G15:G31)</f>
        <v>1</v>
      </c>
      <c r="H32" s="11"/>
    </row>
    <row r="33" spans="1:1" x14ac:dyDescent="0.25">
      <c r="A33" s="42"/>
    </row>
    <row r="34" spans="1:1" x14ac:dyDescent="0.25">
      <c r="A34" s="42"/>
    </row>
    <row r="35" spans="1:1" x14ac:dyDescent="0.25">
      <c r="A35" s="39"/>
    </row>
    <row r="36" spans="1:1" x14ac:dyDescent="0.25">
      <c r="A36" s="41"/>
    </row>
    <row r="37" spans="1:1" x14ac:dyDescent="0.25">
      <c r="A37" s="39"/>
    </row>
    <row r="38" spans="1:1" x14ac:dyDescent="0.25">
      <c r="A38" s="39"/>
    </row>
    <row r="39" spans="1:1" x14ac:dyDescent="0.25">
      <c r="A39" s="39"/>
    </row>
    <row r="40" spans="1:1" x14ac:dyDescent="0.25">
      <c r="A40" s="39"/>
    </row>
    <row r="41" spans="1:1" x14ac:dyDescent="0.25">
      <c r="A41" s="39"/>
    </row>
    <row r="42" spans="1:1" x14ac:dyDescent="0.25">
      <c r="A42" s="39"/>
    </row>
    <row r="43" spans="1:1" x14ac:dyDescent="0.25">
      <c r="A43" s="39"/>
    </row>
    <row r="44" spans="1:1" x14ac:dyDescent="0.25">
      <c r="A44" s="39"/>
    </row>
  </sheetData>
  <mergeCells count="29">
    <mergeCell ref="B15:B31"/>
    <mergeCell ref="C15:C31"/>
    <mergeCell ref="D15:D31"/>
    <mergeCell ref="E15:F15"/>
    <mergeCell ref="E21:F21"/>
    <mergeCell ref="E22:F22"/>
    <mergeCell ref="E23:F23"/>
    <mergeCell ref="E24:F24"/>
    <mergeCell ref="E25:F25"/>
    <mergeCell ref="E27:F27"/>
    <mergeCell ref="E28:F28"/>
    <mergeCell ref="E29:F29"/>
    <mergeCell ref="E30:F30"/>
    <mergeCell ref="E31:F31"/>
    <mergeCell ref="H15:H31"/>
    <mergeCell ref="E16:F16"/>
    <mergeCell ref="E17:F17"/>
    <mergeCell ref="E18:F18"/>
    <mergeCell ref="E19:F19"/>
    <mergeCell ref="E20:F20"/>
    <mergeCell ref="E26:F26"/>
    <mergeCell ref="H7:H9"/>
    <mergeCell ref="D10:D11"/>
    <mergeCell ref="H10:H11"/>
    <mergeCell ref="B2:F2"/>
    <mergeCell ref="B5:B13"/>
    <mergeCell ref="C5:C13"/>
    <mergeCell ref="D5:D6"/>
    <mergeCell ref="D7:D9"/>
  </mergeCells>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BB120-4888-4797-9613-0A3E9524B6EE}">
  <sheetPr>
    <tabColor rgb="FF92D050"/>
  </sheetPr>
  <dimension ref="A1:G9"/>
  <sheetViews>
    <sheetView topLeftCell="A7" workbookViewId="0">
      <selection activeCell="D9" sqref="D9"/>
    </sheetView>
  </sheetViews>
  <sheetFormatPr baseColWidth="10" defaultColWidth="11.42578125" defaultRowHeight="15" x14ac:dyDescent="0.25"/>
  <cols>
    <col min="1" max="1" width="31" customWidth="1"/>
    <col min="2" max="2" width="40.42578125" customWidth="1"/>
    <col min="3" max="7" width="26.140625" customWidth="1"/>
  </cols>
  <sheetData>
    <row r="1" spans="1:7" x14ac:dyDescent="0.25">
      <c r="A1" s="180" t="s">
        <v>155</v>
      </c>
      <c r="B1" s="181"/>
      <c r="C1" s="181"/>
      <c r="D1" s="181"/>
      <c r="E1" s="181"/>
      <c r="F1" s="181"/>
      <c r="G1" s="181"/>
    </row>
    <row r="2" spans="1:7" ht="31.5" customHeight="1" x14ac:dyDescent="0.25">
      <c r="A2" s="181"/>
      <c r="B2" s="181"/>
      <c r="C2" s="181"/>
      <c r="D2" s="181"/>
      <c r="E2" s="181"/>
      <c r="F2" s="181"/>
      <c r="G2" s="181"/>
    </row>
    <row r="3" spans="1:7" ht="48" customHeight="1" thickBot="1" x14ac:dyDescent="0.3">
      <c r="A3" s="182"/>
      <c r="B3" s="182"/>
      <c r="C3" s="182"/>
      <c r="D3" s="182"/>
      <c r="E3" s="182"/>
      <c r="F3" s="182"/>
      <c r="G3" s="182"/>
    </row>
    <row r="4" spans="1:7" ht="15.75" thickBot="1" x14ac:dyDescent="0.3">
      <c r="A4" s="62" t="s">
        <v>156</v>
      </c>
      <c r="B4" s="63">
        <v>1</v>
      </c>
      <c r="C4" s="64">
        <v>2</v>
      </c>
      <c r="D4" s="64">
        <v>3</v>
      </c>
      <c r="E4" s="64">
        <v>4</v>
      </c>
      <c r="F4" s="64">
        <v>5</v>
      </c>
      <c r="G4" s="65">
        <v>6</v>
      </c>
    </row>
    <row r="5" spans="1:7" ht="40.15" customHeight="1" thickBot="1" x14ac:dyDescent="0.3">
      <c r="A5" s="67" t="s">
        <v>11</v>
      </c>
      <c r="B5" s="177" t="s">
        <v>157</v>
      </c>
      <c r="C5" s="174" t="s">
        <v>158</v>
      </c>
      <c r="D5" s="174" t="s">
        <v>159</v>
      </c>
      <c r="E5" s="174" t="s">
        <v>160</v>
      </c>
      <c r="F5" s="174" t="s">
        <v>161</v>
      </c>
      <c r="G5" s="174" t="s">
        <v>162</v>
      </c>
    </row>
    <row r="6" spans="1:7" ht="135.75" customHeight="1" thickBot="1" x14ac:dyDescent="0.3">
      <c r="A6" s="67" t="s">
        <v>18</v>
      </c>
      <c r="B6" s="178"/>
      <c r="C6" s="175"/>
      <c r="D6" s="175"/>
      <c r="E6" s="175"/>
      <c r="F6" s="175"/>
      <c r="G6" s="175"/>
    </row>
    <row r="7" spans="1:7" ht="101.25" customHeight="1" thickBot="1" x14ac:dyDescent="0.3">
      <c r="A7" s="67" t="s">
        <v>24</v>
      </c>
      <c r="B7" s="179"/>
      <c r="C7" s="176"/>
      <c r="D7" s="176"/>
      <c r="E7" s="176"/>
      <c r="F7" s="176"/>
      <c r="G7" s="176"/>
    </row>
    <row r="8" spans="1:7" ht="235.5" customHeight="1" x14ac:dyDescent="0.25">
      <c r="A8" s="67" t="s">
        <v>27</v>
      </c>
      <c r="B8" s="72" t="s">
        <v>163</v>
      </c>
      <c r="C8" s="72" t="s">
        <v>164</v>
      </c>
      <c r="D8" s="72" t="s">
        <v>165</v>
      </c>
      <c r="E8" s="72" t="s">
        <v>166</v>
      </c>
      <c r="F8" s="72" t="s">
        <v>167</v>
      </c>
      <c r="G8" s="72" t="s">
        <v>168</v>
      </c>
    </row>
    <row r="9" spans="1:7" ht="174" customHeight="1" x14ac:dyDescent="0.25">
      <c r="A9" s="67" t="s">
        <v>30</v>
      </c>
      <c r="B9" s="72" t="s">
        <v>169</v>
      </c>
      <c r="C9" s="72" t="s">
        <v>170</v>
      </c>
      <c r="D9" s="72" t="s">
        <v>171</v>
      </c>
      <c r="E9" s="72" t="s">
        <v>172</v>
      </c>
      <c r="F9" s="72" t="s">
        <v>173</v>
      </c>
      <c r="G9" s="72" t="s">
        <v>174</v>
      </c>
    </row>
  </sheetData>
  <mergeCells count="7">
    <mergeCell ref="D5:D7"/>
    <mergeCell ref="C5:C7"/>
    <mergeCell ref="B5:B7"/>
    <mergeCell ref="A1:G3"/>
    <mergeCell ref="G5:G7"/>
    <mergeCell ref="F5:F7"/>
    <mergeCell ref="E5:E7"/>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8B53F-FF9B-4C17-975A-28E1EECAAD20}">
  <sheetPr>
    <tabColor rgb="FF92D050"/>
  </sheetPr>
  <dimension ref="A1:G8"/>
  <sheetViews>
    <sheetView tabSelected="1" workbookViewId="0">
      <selection activeCell="B5" sqref="B5:B7"/>
    </sheetView>
  </sheetViews>
  <sheetFormatPr baseColWidth="10" defaultColWidth="11.42578125" defaultRowHeight="15" x14ac:dyDescent="0.25"/>
  <cols>
    <col min="1" max="1" width="31" style="5" customWidth="1"/>
    <col min="2" max="2" width="40.42578125" style="5" customWidth="1"/>
    <col min="3" max="7" width="26.140625" style="5" customWidth="1"/>
    <col min="8" max="16384" width="11.42578125" style="5"/>
  </cols>
  <sheetData>
    <row r="1" spans="1:7" x14ac:dyDescent="0.25">
      <c r="A1" s="180" t="s">
        <v>175</v>
      </c>
      <c r="B1" s="181"/>
      <c r="C1" s="181"/>
      <c r="D1" s="181"/>
      <c r="E1" s="181"/>
      <c r="F1" s="181"/>
      <c r="G1" s="181"/>
    </row>
    <row r="2" spans="1:7" ht="31.5" customHeight="1" x14ac:dyDescent="0.25">
      <c r="A2" s="181"/>
      <c r="B2" s="181"/>
      <c r="C2" s="181"/>
      <c r="D2" s="181"/>
      <c r="E2" s="181"/>
      <c r="F2" s="181"/>
      <c r="G2" s="181"/>
    </row>
    <row r="3" spans="1:7" ht="93.75" customHeight="1" thickBot="1" x14ac:dyDescent="0.3">
      <c r="A3" s="182"/>
      <c r="B3" s="182"/>
      <c r="C3" s="182"/>
      <c r="D3" s="182"/>
      <c r="E3" s="182"/>
      <c r="F3" s="182"/>
      <c r="G3" s="182"/>
    </row>
    <row r="4" spans="1:7" ht="15.75" thickBot="1" x14ac:dyDescent="0.3">
      <c r="A4" s="62" t="s">
        <v>156</v>
      </c>
      <c r="B4" s="63">
        <v>1</v>
      </c>
      <c r="C4" s="64">
        <v>2</v>
      </c>
      <c r="D4" s="64">
        <v>3</v>
      </c>
      <c r="E4" s="64">
        <v>4</v>
      </c>
      <c r="F4" s="64">
        <v>5</v>
      </c>
      <c r="G4" s="65">
        <v>6</v>
      </c>
    </row>
    <row r="5" spans="1:7" ht="40.15" customHeight="1" thickBot="1" x14ac:dyDescent="0.3">
      <c r="A5" s="67" t="s">
        <v>11</v>
      </c>
      <c r="B5" s="177" t="s">
        <v>176</v>
      </c>
      <c r="C5" s="174" t="s">
        <v>158</v>
      </c>
      <c r="D5" s="174" t="s">
        <v>159</v>
      </c>
      <c r="E5" s="174" t="s">
        <v>160</v>
      </c>
      <c r="F5" s="174" t="s">
        <v>161</v>
      </c>
      <c r="G5" s="174" t="s">
        <v>162</v>
      </c>
    </row>
    <row r="6" spans="1:7" ht="135.75" customHeight="1" thickBot="1" x14ac:dyDescent="0.3">
      <c r="A6" s="67" t="s">
        <v>18</v>
      </c>
      <c r="B6" s="178"/>
      <c r="C6" s="175"/>
      <c r="D6" s="175"/>
      <c r="E6" s="175"/>
      <c r="F6" s="175"/>
      <c r="G6" s="175"/>
    </row>
    <row r="7" spans="1:7" ht="152.25" customHeight="1" thickBot="1" x14ac:dyDescent="0.3">
      <c r="A7" s="67" t="s">
        <v>24</v>
      </c>
      <c r="B7" s="179"/>
      <c r="C7" s="176"/>
      <c r="D7" s="176"/>
      <c r="E7" s="176"/>
      <c r="F7" s="176"/>
      <c r="G7" s="176"/>
    </row>
    <row r="8" spans="1:7" ht="283.5" customHeight="1" thickBot="1" x14ac:dyDescent="0.3">
      <c r="A8" s="67" t="s">
        <v>27</v>
      </c>
      <c r="B8" s="72" t="s">
        <v>177</v>
      </c>
      <c r="C8" s="72" t="s">
        <v>164</v>
      </c>
      <c r="D8" s="72" t="s">
        <v>165</v>
      </c>
      <c r="E8" s="72" t="s">
        <v>166</v>
      </c>
      <c r="F8" s="72" t="s">
        <v>167</v>
      </c>
      <c r="G8" s="72" t="s">
        <v>168</v>
      </c>
    </row>
  </sheetData>
  <mergeCells count="7">
    <mergeCell ref="A1:G3"/>
    <mergeCell ref="B5:B7"/>
    <mergeCell ref="C5:C7"/>
    <mergeCell ref="D5:D7"/>
    <mergeCell ref="E5:E7"/>
    <mergeCell ref="F5:F7"/>
    <mergeCell ref="G5:G7"/>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37A1D-FC96-49CE-A11C-E9E431943FCD}">
  <sheetPr>
    <tabColor rgb="FF92D050"/>
  </sheetPr>
  <dimension ref="A1:H5"/>
  <sheetViews>
    <sheetView workbookViewId="0">
      <selection sqref="A1:G3"/>
    </sheetView>
  </sheetViews>
  <sheetFormatPr baseColWidth="10" defaultColWidth="0" defaultRowHeight="13.15" customHeight="1" zeroHeight="1" x14ac:dyDescent="0.2"/>
  <cols>
    <col min="1" max="1" width="15.7109375" style="61" customWidth="1"/>
    <col min="2" max="7" width="30.7109375" style="61" customWidth="1"/>
    <col min="8" max="8" width="0.28515625" style="61" customWidth="1"/>
    <col min="9" max="16384" width="10.7109375" style="61" hidden="1"/>
  </cols>
  <sheetData>
    <row r="1" spans="1:7" ht="12.75" x14ac:dyDescent="0.2">
      <c r="A1" s="181" t="s">
        <v>178</v>
      </c>
      <c r="B1" s="181"/>
      <c r="C1" s="181"/>
      <c r="D1" s="181"/>
      <c r="E1" s="181"/>
      <c r="F1" s="181"/>
      <c r="G1" s="181"/>
    </row>
    <row r="2" spans="1:7" ht="12.75" x14ac:dyDescent="0.2">
      <c r="A2" s="181"/>
      <c r="B2" s="181"/>
      <c r="C2" s="181"/>
      <c r="D2" s="181"/>
      <c r="E2" s="181"/>
      <c r="F2" s="181"/>
      <c r="G2" s="181"/>
    </row>
    <row r="3" spans="1:7" ht="13.5" thickBot="1" x14ac:dyDescent="0.25">
      <c r="A3" s="182"/>
      <c r="B3" s="182"/>
      <c r="C3" s="182"/>
      <c r="D3" s="182"/>
      <c r="E3" s="182"/>
      <c r="F3" s="182"/>
      <c r="G3" s="182"/>
    </row>
    <row r="4" spans="1:7" s="66" customFormat="1" ht="19.149999999999999" customHeight="1" thickBot="1" x14ac:dyDescent="0.3">
      <c r="A4" s="62" t="s">
        <v>156</v>
      </c>
      <c r="B4" s="63">
        <v>1</v>
      </c>
      <c r="C4" s="64">
        <v>2</v>
      </c>
      <c r="D4" s="64">
        <v>3</v>
      </c>
      <c r="E4" s="64">
        <v>4</v>
      </c>
      <c r="F4" s="64">
        <v>5</v>
      </c>
      <c r="G4" s="65">
        <v>6</v>
      </c>
    </row>
    <row r="5" spans="1:7" s="71" customFormat="1" ht="254.65" customHeight="1" thickBot="1" x14ac:dyDescent="0.3">
      <c r="A5" s="67" t="s">
        <v>179</v>
      </c>
      <c r="B5" s="68" t="s">
        <v>180</v>
      </c>
      <c r="C5" s="69" t="s">
        <v>181</v>
      </c>
      <c r="D5" s="69" t="s">
        <v>182</v>
      </c>
      <c r="E5" s="69" t="s">
        <v>183</v>
      </c>
      <c r="F5" s="69" t="s">
        <v>184</v>
      </c>
      <c r="G5" s="70" t="s">
        <v>185</v>
      </c>
    </row>
  </sheetData>
  <mergeCells count="1">
    <mergeCell ref="A1:G3"/>
  </mergeCell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29C85-71E8-479D-A30C-05FDBF4F7A38}">
  <sheetPr>
    <tabColor rgb="FF92D050"/>
  </sheetPr>
  <dimension ref="A1:H5"/>
  <sheetViews>
    <sheetView workbookViewId="0">
      <selection activeCell="E5" sqref="E5"/>
    </sheetView>
  </sheetViews>
  <sheetFormatPr baseColWidth="10" defaultColWidth="0" defaultRowHeight="12.75" customHeight="1" zeroHeight="1" x14ac:dyDescent="0.2"/>
  <cols>
    <col min="1" max="1" width="15.7109375" style="61" customWidth="1"/>
    <col min="2" max="7" width="30.7109375" style="61" customWidth="1"/>
    <col min="8" max="8" width="0.28515625" style="61" customWidth="1"/>
    <col min="9" max="16384" width="10.7109375" style="61" hidden="1"/>
  </cols>
  <sheetData>
    <row r="1" spans="1:7" x14ac:dyDescent="0.2">
      <c r="A1" s="181" t="s">
        <v>186</v>
      </c>
      <c r="B1" s="181"/>
      <c r="C1" s="181"/>
      <c r="D1" s="181"/>
      <c r="E1" s="181"/>
      <c r="F1" s="181"/>
      <c r="G1" s="181"/>
    </row>
    <row r="2" spans="1:7" x14ac:dyDescent="0.2">
      <c r="A2" s="181"/>
      <c r="B2" s="181"/>
      <c r="C2" s="181"/>
      <c r="D2" s="181"/>
      <c r="E2" s="181"/>
      <c r="F2" s="181"/>
      <c r="G2" s="181"/>
    </row>
    <row r="3" spans="1:7" ht="13.5" thickBot="1" x14ac:dyDescent="0.25">
      <c r="A3" s="182"/>
      <c r="B3" s="182"/>
      <c r="C3" s="182"/>
      <c r="D3" s="182"/>
      <c r="E3" s="182"/>
      <c r="F3" s="182"/>
      <c r="G3" s="182"/>
    </row>
    <row r="4" spans="1:7" s="66" customFormat="1" ht="19.149999999999999" customHeight="1" thickBot="1" x14ac:dyDescent="0.3">
      <c r="A4" s="62" t="s">
        <v>156</v>
      </c>
      <c r="B4" s="63">
        <v>1</v>
      </c>
      <c r="C4" s="64">
        <v>2</v>
      </c>
      <c r="D4" s="64">
        <v>3</v>
      </c>
      <c r="E4" s="64">
        <v>4</v>
      </c>
      <c r="F4" s="64">
        <v>5</v>
      </c>
      <c r="G4" s="65">
        <v>6</v>
      </c>
    </row>
    <row r="5" spans="1:7" s="71" customFormat="1" ht="254.65" customHeight="1" thickBot="1" x14ac:dyDescent="0.3">
      <c r="A5" s="67" t="s">
        <v>179</v>
      </c>
      <c r="B5" s="72" t="s">
        <v>187</v>
      </c>
      <c r="C5" s="72" t="s">
        <v>188</v>
      </c>
      <c r="D5" s="72" t="s">
        <v>189</v>
      </c>
      <c r="E5" s="72" t="s">
        <v>190</v>
      </c>
      <c r="F5" s="72" t="s">
        <v>191</v>
      </c>
      <c r="G5" s="72" t="s">
        <v>192</v>
      </c>
    </row>
  </sheetData>
  <mergeCells count="1">
    <mergeCell ref="A1:G3"/>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BD05BD495C54D4BB265DEC6894A1A90" ma:contentTypeVersion="3" ma:contentTypeDescription="Ein neues Dokument erstellen." ma:contentTypeScope="" ma:versionID="1d87ba86de3a1e9c7bb4dae03f9509b9">
  <xsd:schema xmlns:xsd="http://www.w3.org/2001/XMLSchema" xmlns:xs="http://www.w3.org/2001/XMLSchema" xmlns:p="http://schemas.microsoft.com/office/2006/metadata/properties" xmlns:ns2="83e19a11-5206-4553-8982-face06026711" targetNamespace="http://schemas.microsoft.com/office/2006/metadata/properties" ma:root="true" ma:fieldsID="84729df92002fdee95dc1ca3f710bf8b" ns2:_="">
    <xsd:import namespace="83e19a11-5206-4553-8982-face0602671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e19a11-5206-4553-8982-face060267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38EB4D-CBBD-4449-A9FD-8E0A47A1363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9453842-A71B-47E1-BF45-68FF13CC5D8A}">
  <ds:schemaRefs>
    <ds:schemaRef ds:uri="http://schemas.microsoft.com/sharepoint/v3/contenttype/forms"/>
  </ds:schemaRefs>
</ds:datastoreItem>
</file>

<file path=customXml/itemProps3.xml><?xml version="1.0" encoding="utf-8"?>
<ds:datastoreItem xmlns:ds="http://schemas.openxmlformats.org/officeDocument/2006/customXml" ds:itemID="{68D0B70D-2BD4-4FC8-90E7-BCF53C4BA7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e19a11-5206-4553-8982-face060267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11</vt:i4>
      </vt:variant>
    </vt:vector>
  </HeadingPairs>
  <TitlesOfParts>
    <vt:vector size="11" baseType="lpstr">
      <vt:lpstr>Zuschlagskriterien_Los 1</vt:lpstr>
      <vt:lpstr>Zuschlagskriterien_Los 2</vt:lpstr>
      <vt:lpstr>Zuschlagskriterien_Los 3</vt:lpstr>
      <vt:lpstr>Zuschlagskriterien_Los 4</vt:lpstr>
      <vt:lpstr>Zuschlagskriterien_Los 5</vt:lpstr>
      <vt:lpstr>Zuschlagskriterien_Los 6</vt:lpstr>
      <vt:lpstr>Zuschlagskriterien_Los 7</vt:lpstr>
      <vt:lpstr>Bewertungsschema Lose 1-4</vt:lpstr>
      <vt:lpstr>Bewertungsschema SAP Plattform</vt:lpstr>
      <vt:lpstr>Bewertungsschema offene Fragen</vt:lpstr>
      <vt:lpstr>Bewertungsschema Berater CV</vt:lpstr>
    </vt:vector>
  </TitlesOfParts>
  <Manager/>
  <Company>EWE Aktiengesellschaft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Schreiber, Stefan</dc:creator>
  <cp:keywords/>
  <dc:description/>
  <cp:lastModifiedBy>Delger, Alexander</cp:lastModifiedBy>
  <cp:revision/>
  <dcterms:created xsi:type="dcterms:W3CDTF">2017-03-23T09:01:40Z</dcterms:created>
  <dcterms:modified xsi:type="dcterms:W3CDTF">2026-07-28T14:41:05Z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0x010100FBD05BD495C54D4BB265DEC6894A1A90</vt:lpwstr>
  </property>
  <property fmtid="{D5CDD505-2E9C-101B-9397-08002B2CF9AE}" pid="3" name="MSIP_Label_ad261ccb-6f89-4428-880e-b9a47d74b2ca_Enabled">
    <vt:lpwstr>true</vt:lpwstr>
  </property>
  <property fmtid="{D5CDD505-2E9C-101B-9397-08002B2CF9AE}" pid="4" name="MSIP_Label_ad261ccb-6f89-4428-880e-b9a47d74b2ca_SetDate">
    <vt:lpwstr>2022-02-03T13:50:41Z</vt:lpwstr>
  </property>
  <property fmtid="{D5CDD505-2E9C-101B-9397-08002B2CF9AE}" pid="5" name="MSIP_Label_ad261ccb-6f89-4428-880e-b9a47d74b2ca_Method">
    <vt:lpwstr>Standard</vt:lpwstr>
  </property>
  <property fmtid="{D5CDD505-2E9C-101B-9397-08002B2CF9AE}" pid="6" name="MSIP_Label_ad261ccb-6f89-4428-880e-b9a47d74b2ca_Name">
    <vt:lpwstr>ad261ccb-6f89-4428-880e-b9a47d74b2ca</vt:lpwstr>
  </property>
  <property fmtid="{D5CDD505-2E9C-101B-9397-08002B2CF9AE}" pid="7" name="MSIP_Label_ad261ccb-6f89-4428-880e-b9a47d74b2ca_SiteId">
    <vt:lpwstr>fd738606-95d6-4efd-906c-3373a88a6a6a</vt:lpwstr>
  </property>
  <property fmtid="{D5CDD505-2E9C-101B-9397-08002B2CF9AE}" pid="8" name="MSIP_Label_ad261ccb-6f89-4428-880e-b9a47d74b2ca_ActionId">
    <vt:lpwstr>acacdb52-fd3e-42e7-ac37-3a2736f2e137</vt:lpwstr>
  </property>
  <property fmtid="{D5CDD505-2E9C-101B-9397-08002B2CF9AE}" pid="9" name="MSIP_Label_ad261ccb-6f89-4428-880e-b9a47d74b2ca_ContentBits">
    <vt:lpwstr>0</vt:lpwstr>
  </property>
  <property fmtid="{D5CDD505-2E9C-101B-9397-08002B2CF9AE}" pid="10" name="MediaServiceImageTags">
    <vt:lpwstr/>
  </property>
  <property fmtid="{D5CDD505-2E9C-101B-9397-08002B2CF9AE}" pid="11" name="Order">
    <vt:r8>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