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M:\K-EK\10000 AB\12000 WGr\12070_IT-Dienstleistung\12071 Einkaufsvorgänge\EU_26_9384_Prozess- und Fachberatung\"/>
    </mc:Choice>
  </mc:AlternateContent>
  <xr:revisionPtr revIDLastSave="0" documentId="13_ncr:1_{C05B2655-0118-4C7F-8D3E-B72784FD1556}" xr6:coauthVersionLast="47" xr6:coauthVersionMax="47" xr10:uidLastSave="{00000000-0000-0000-0000-000000000000}"/>
  <bookViews>
    <workbookView xWindow="-28920" yWindow="-120" windowWidth="29040" windowHeight="15720" tabRatio="676" xr2:uid="{00000000-000D-0000-FFFF-FFFF00000000}"/>
  </bookViews>
  <sheets>
    <sheet name="Zuschlagskriterien_Los 1" sheetId="21" r:id="rId1"/>
    <sheet name="Zuschlagskriterien_Los 2" sheetId="25" r:id="rId2"/>
    <sheet name="Zuschlagskriterien_Los 3" sheetId="24" r:id="rId3"/>
    <sheet name="Zuschlagskriterien_Los 4" sheetId="23" r:id="rId4"/>
    <sheet name="Zuschlagskriterien_Los 5" sheetId="22" r:id="rId5"/>
    <sheet name="Bewertungsschema offene Fragen" sheetId="26" r:id="rId6"/>
    <sheet name="Bewertungsschema f. Bieterp" sheetId="28" r:id="rId7"/>
  </sheets>
  <externalReferences>
    <externalReference r:id="rId8"/>
    <externalReference r:id="rId9"/>
  </externalReferences>
  <definedNames>
    <definedName name="_xlnm.Print_Area" localSheetId="5">'Bewertungsschema offene Fragen'!$A$1:$G$6</definedName>
    <definedName name="_xlnm.Print_Area" localSheetId="0">'Zuschlagskriterien_Los 1'!$A$1:$I$22</definedName>
    <definedName name="jein" localSheetId="5">[1]Hilfsblatt!$F$2:$F$3</definedName>
    <definedName name="jein">[2]Hilfsblatt!$F$2:$F$3</definedName>
    <definedName name="Kat" localSheetId="5">[1]Hilfsblatt!$D$2:$D$6</definedName>
    <definedName name="Kat">[2]Hilfsblatt!$D$2:$D$6</definedName>
    <definedName name="Lose" localSheetId="5">[1]Hilfsblatt!$G$2:$G$9</definedName>
    <definedName name="Lose">[2]Hilfsblatt!$G$2:$G$9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3" i="22" l="1"/>
  <c r="H23" i="23"/>
  <c r="H23" i="24"/>
  <c r="H23" i="25"/>
  <c r="H22" i="21"/>
  <c r="H8" i="21"/>
</calcChain>
</file>

<file path=xl/sharedStrings.xml><?xml version="1.0" encoding="utf-8"?>
<sst xmlns="http://schemas.openxmlformats.org/spreadsheetml/2006/main" count="226" uniqueCount="63">
  <si>
    <t>26_9184 EU-Vergabe - Los 1 – Prozesse für Messkonzepte, Datenmodelle und Stammdaten</t>
  </si>
  <si>
    <t>Ebene 1</t>
  </si>
  <si>
    <t>Ebene 2</t>
  </si>
  <si>
    <t>Ebene 3</t>
  </si>
  <si>
    <t>Bewertung</t>
  </si>
  <si>
    <t xml:space="preserve">Gewichtung </t>
  </si>
  <si>
    <t>Bewertungskriterien</t>
  </si>
  <si>
    <t>Erwartungshaltung/ Anforderungen des Auftraggebers</t>
  </si>
  <si>
    <t>anwendbares Bewertungsschema</t>
  </si>
  <si>
    <t>1. Fachlicher Teil</t>
  </si>
  <si>
    <t>1.1 Onboarding und Weiterbildung neuer MA</t>
  </si>
  <si>
    <t xml:space="preserve">Bitte stellen Sie das Onboarding und die Weiterbildung neuer Mitarbeiter dar. Insbesondere, wie die Mitarbeiter im Themengebiet des Loses auf dem aktuellsten Wissensstand gehalten werden (Formatwechsel, Gesetzesänderungen, KI-Einsatz).
</t>
  </si>
  <si>
    <t xml:space="preserve">max. 2 Seiten
Vertiefende Vorstellung und Fragestellungen in der Bieterpräsentation
</t>
  </si>
  <si>
    <t>Bewertungsschema offene Fragen</t>
  </si>
  <si>
    <t>1.2 Umgang mit losspezifischen Herausforderungen</t>
  </si>
  <si>
    <t xml:space="preserve">Erläutern Sie bitte den Umgang mit folgender Herausforderung: Aufbau und Weiterentwicklung einer konsistenten und belastbaren Stammdatenbasis für Messkonzepte im Umfeld eines Verteilnetzbetreibers.
Zeigen Sie auf, wie Sie Datenmodelle, Lokationsstrukturen und Messkonzepte fachlich analysieren, strukturieren und in umsetzbare Spezifikationen überführen und wie Sie die Qualität, Governance und nachhaltige Nutzung der Stammdaten über mehrere Systeme hinweg sicherstellen. 
Gehen Sie insbesondere darauf ein, mit welchen Methoden und Vorgehensmodellen Sie Anforderungen erheben, strukturieren und in belastbare Lösungen überführen sowie bestehende Stammdaten- und Messkonzeptprozesse analysieren und optimieren.
</t>
  </si>
  <si>
    <t>max. 3 Seiten
Vertiefende Vorstellung und Fragestellungen in der Bieterpräsentation</t>
  </si>
  <si>
    <t xml:space="preserve"> </t>
  </si>
  <si>
    <t>1.3 Bieterpräsentation</t>
  </si>
  <si>
    <t xml:space="preserve">Im Rahmen der Präsentation stellen die Bieter ihre Herangehensweise auf Basis des Angebotes dar. Ziel ist es, die im Angebot dargestellten Inhalte zu plausibilisieren, zu vertiefen und die Leistungsfähigkeit des Bieters und seines Projektteams zu bewerten. Die Bieterpräsentationen folgen einer von EWE NETZ vorgegebenen Agenda, die mit der Angebotsaufforderung bekannt gegeben wird.
</t>
  </si>
  <si>
    <t xml:space="preserve">Bewertet wird, inwieweit das Auftreten des Teams, die Souveränität im Vortrag und fachliche und sprachliche Kompetenz bei der anschließenden Diskussion und Beantwortung von Fragen folgende Qualität der Leistungserbringung im Hinblick auf die präsentierten Angebotsbestandteile erwarten lässt. Als Grundlage der Bewertung wendet der Auftraggeber folgende Aspekte an: 
- Verständlichkeit und Struktur der Präsentation
- Fachliche Tiefe und Qualität der dargestellten Inhalte
- Nachvollziehbarkeit der Lösungsansätze
- Qualität der Beantwortung von Rückfragen
- Praxisnähe und Umsetzbarkeit der dargestellten Ansätze beim AG
</t>
  </si>
  <si>
    <t>Bewertungsschema für Bieterpräsentation</t>
  </si>
  <si>
    <t>2. Kaufmännischer Teil</t>
  </si>
  <si>
    <t>2.1 Tagessätze</t>
  </si>
  <si>
    <t>Business Analyst - Junior</t>
  </si>
  <si>
    <t>Der Anbieter mit dem niedrigsten gewichteten Gesamtpreis erhält 100 Punkte.</t>
  </si>
  <si>
    <t>Business Analyst - Professional</t>
  </si>
  <si>
    <t>Business Analyst - Senior</t>
  </si>
  <si>
    <t>Business Analyst - Master</t>
  </si>
  <si>
    <t>Business Consultant - Junior</t>
  </si>
  <si>
    <t>Business Consultant - Professional</t>
  </si>
  <si>
    <t>Business Consultant - Senior</t>
  </si>
  <si>
    <t>Business Consultant - Master</t>
  </si>
  <si>
    <t>Projektleiter - Junior</t>
  </si>
  <si>
    <t>Projektleiter - Professional</t>
  </si>
  <si>
    <t>Projektleiter - Senior</t>
  </si>
  <si>
    <t>Projektleiter - Master</t>
  </si>
  <si>
    <t>Reisekostenpauschale</t>
  </si>
  <si>
    <t>26_9184 EU-Vergabe - Los 2 – Prozesse für Intelligente Messsysteme und Steuerung</t>
  </si>
  <si>
    <t xml:space="preserve">Erläutern Sie bitte den Umgang mit folgender Herausforderung: Einführung, Weiterentwicklung oder Stabilisierung von Prozessen rund um intelligente Messsysteme und steuerbare Verbrauchseinrichtungen in einer Systemlandschaft aus SAP, GWA, MDM und CLS-M.
Beschreiben Sie, wie Sie Prozessketten im Kontext von Rollout, Parametrierung, Steuerung und Betrieb gestalten, in Spezifikationen überführen und technisch sowie organisatorisch implementieren und wie Sie dabei Stabilität, Monitoring und den Umgang mit Fehler- und Ausnahmeprozessen sicherstellen. 
Gehen Sie insbesondere darauf ein, mit welchen Methoden Sie regulatorische Anforderungen aufnehmen, strukturieren und in umsetzbare Prozesse und Lösungen überführen sowie bestehende Prozesse analysieren und optimieren.
</t>
  </si>
  <si>
    <t>26_9184 EU-Vergabe - Los 3 – Marktkommunikationsprozesse für die Marktrollen VNB &amp; MSB</t>
  </si>
  <si>
    <t xml:space="preserve">Erläutern Sie bitte den Umgang mit folgender Herausforderung: Umsetzung und Optimierung von Marktkommunikationsprozessen für die Marktrollen VNB und/oder MSB unter Berücksichtigung regulatorischer Vorgaben und Marktformate. 
Beschreiben Sie, wie Sie Marktkommunikationsprozesse fachlich analysieren, strukturieren und in umsetzbare Spezifikationen überführen und wie Sie dabei Themen wie Stammdatensynchronisation, Klärfallmanagement, Formatwechsel und Fehlerhandling nachhaltig implementieren. 
Gehen sie insbesondere darauf ein, mit welchen Methoden und Vorgehensmodellen sie Anforderungen erheben, strukturieren und in stabile operative Prozesse überführen sowie bestehende Prozesse analysieren und optimieren.
</t>
  </si>
  <si>
    <t>26_9184 EU-Vergabe - Los 4 – Prozesse für Energiedaten, Bilanzierung und Abrechnung</t>
  </si>
  <si>
    <t xml:space="preserve">Erläutern Sie bitte den Umgang mit folgender Herausforderung: Sicherstellung einer durchgängigen, qualitativ hochwertigen Verarbeitung von Messdaten von der Erhebung über Plausibilisierung und Verarbeitung bis hin zur Abrechnung und ggf. Bilanzierung. 
Beschreiben Sie, wie Sie Prozesse zur Messdatenerfassung, Ersatzwertbildung, Datenverarbeitung und Abrechnung fachlich analysieren, strukturieren und in umsetzbare Lösungen überführen und wie Sie dabei Datenqualität, Transparenz und Stabilität der Prozesse sicherstellen. 
Gehen Sie insbesondere darauf ein, mit welchen Methoden Sie Datenqualitätsprobleme identifizieren, Anforderungen erheben und in Optimierungen der Abrechnungs- und Bilanzierungsprozesse überführen.
</t>
  </si>
  <si>
    <t>26_9184 EU-Vergabe - Los 5 – Übergreifende Prozessberatung für energiewirtschaftliche Prozesse der Marktrollen VNB &amp; MSB</t>
  </si>
  <si>
    <t xml:space="preserve">Erläutern Sie bitte den Umgang mit folgender Herausforderung: Konzeption, Einführung und Stabilisierung bereichsübergreifender energiewirtschaftlicher Prozesse in den Marktrollen VNB und/oder MSB unter Berücksichtigung fachlicher, regulatorischer und organisatorischer Anforderungen.
Beschreiben Sie, wie Sie komplexe Anforderungen strukturiert aufnehmen, priorisieren und in umsetzbare Prozess-, Organisations- und Umsetzungskonzepte überführen werden und wie Sie dabei Governance, Rollenklärung sowie bereichsübergreifende Abstimmungen sicherstellen. 
Gehen Sie insbesondere darauf ein, mit welchen Methoden und Vorgehensmodellen Sie Veränderungsinitiativen steuern, Prozesse analysieren und nachhaltig stabilisieren.
</t>
  </si>
  <si>
    <t>Note</t>
  </si>
  <si>
    <t>Punkte</t>
  </si>
  <si>
    <t>Anforderungen</t>
  </si>
  <si>
    <t xml:space="preserve">Die Darstellung und Präsentation überzeugt in allen Bewertungskriterien. Die Inhalte sind sehr fundiert, klar strukturiert, durchgehend transparent und sehr gut nachvollziehbar. 
Die Präsentation lässt eine hohe Leistungsfähigkeit in dem Los erkennen, die eine sehr gute und sehr effiziente Projektdurchführung erwarten lässt. 
Rückfragen werden souverän, präzise und umfassend beantwortet. 
Die Lösungsansätze sind fachlich fundiert, sehr gut nachvollziehbar sowie praxisnah und auf die Anforderungen des Auftraggebers zugeschnitten.
</t>
  </si>
  <si>
    <t xml:space="preserve">Die Darstellung und Präsentation überzeugt in den wesentlichen Bewertungskriterien und weist nur geringfügige Schwächen auf. Die Inhalte sind fundiert, klar strukturiert, transparent und gut nachvollziehbar. 
Die Präsentation lässt eine gute Leistungsfähigkeit in dem Los erkennen, die eine erfolgreiche und effiziente Projektdurchführung erwarten lässt.
Rückfragen werden sicher, präzise und weitgehend vollständig beantwortet. 
Die Lösungsansätze sind fachlich fundiert, gut nachvollziehbar, praxisnah und weitgehend auf die Anforderungen des Auftraggebers zugeschnitten. 
</t>
  </si>
  <si>
    <t xml:space="preserve">Die Darstellung und Präsentation erfüllt die Bewertungskriterien insgesamt zufriedenstellend, zeigt jedoch einige Schwächen auf. Die Inhalte sind grundsätzlich strukturiert und überwiegend nachvollziehbar. 
Die Präsentation lässt eine Leistungsfähigkeit in dem Los erkennen, die den Bieter grundsätzlich in die Lage versetzt, die Anforderungen zu erfüllen.
Rückfragen werden überwiegend sachgerecht und verständlich beantwortet. 
Die Lösungsansätze sind fachlich angemessen, nachvollziehbar und überwiegend auf die Anforderungen des Auftraggebers ausgerichtet.
</t>
  </si>
  <si>
    <t xml:space="preserve">Die Darstellung und Präsentation erfüllt die wesentlichen Bewertungskriterien, weist jedoch mehrere Schwächen auf. Die Inhalte sind nur eingeschränkt schlüssig, teilweise strukturiert und nicht durchgehend nachvollziehbar. 
Die Leistungsfähigkeit in dem Los ist erkennbar, jedoch nur mit deutlichen Einschränkungen.
Rückfragen werden im Wesentlichen beantwortet, weisen jedoch erkennbare Defizite in Präzision oder Vollständigkeit auf.
Die Lösungsansätze erfüllen die fachlichen Anforderungen im Wesentlichen, weisen jedoch Schwächen hinsichtlich Nachvollziehbarkeit, Praxisnähe oder Passgenauigkeit auf.
</t>
  </si>
  <si>
    <t xml:space="preserve">Die Darstellung und Präsentation erfüllt die Bewertungskriterien nur teilweise und zeigt deutliche Schwächen. Die Inhalte sind überwiegend wenig schlüssig, lückenhaft oder nur ansatzweise nachvollziehbar. 
Eine ausreichende Leistungsfähigkeit in dem Los ist nur in Teilen erkennbar.
Rückfragen werden nur teilweise, beantwortet und lassen deutliche Defizite hinsichtlich Präzision und Vollständigkeit erkennen.
Die Lösungsansätze erfüllen die fachlichen Anforderungen nur teilweise und zeigen deutliche Schwächen hinsichtlich Nachvollziehbarkeit, Praxisnähe oder Passgenauigkeit.
</t>
  </si>
  <si>
    <t xml:space="preserve">Die Darstellung und Präsentation erfüllt die Bewertungskriterien nicht und weist erhebliche Mängel auf. Die Inhalte sind nicht schlüssig, nicht nachvollziehbar oder in wesentlichen Teilen nicht vorhanden. 
Eine Leistungsfähigkeit in dem Los zur Erfüllung der Anforderungen ist nicht erkennbar.
Rückfragen werden nicht oder nicht sachgerecht beantwortet und weisen erhebliche Mängel auf.
Die Lösungsansätze erfüllen die fachlichen Anforderungen nicht und sind nicht geeignet, die Anforderungen des Auftraggebers angemessen abzudecken.
</t>
  </si>
  <si>
    <t xml:space="preserve">Die bereitgestellten Unterlagen sind sehr überzeugend und die Inhalte sind sehr fundiert, klar strukturiert, durchgehend transparent und sehr gut nachvollziehbar.
Die Ausführungen lassen eine hohe Leistungsfähigkeit in dem Los erkennen, die eine sehr gute und sehr effiziente Projektdurchführung erwarten lässt.
Dargestellte Lösungen sind fachlich sehr fundiert, sehr gut nachvollziehbar sowie praxisnah und entsprechen den Anforderungen des Auftraggebers.
</t>
  </si>
  <si>
    <t>Allgemeines Bewertungsschema für offene Fragen</t>
  </si>
  <si>
    <t>Die bereitgestellten Unterlagen sind insgesamt zufriedenstellend, zeigen jedoch einige Schwächen auf. Die Inhalte sind grundsätzlich strukturiert und überwiegend nachvollziehbar. 
Die Ausführungen lassen eine Leistungsfähigkeit in dem Los erkennen, die den Bieter grundsätzlich in die Lage versetzt, die Anforderungen zu erfüllen.
Dargestellte Lösungen sind fachlich angemessen, nachvollziehbar und überwiegend auf die Anforderungen des Auftraggebers ausgerichtet.</t>
  </si>
  <si>
    <t xml:space="preserve">Die bereitgestellten Unterlagen überzeugen im Wesentlichen und weisen nur geringfügige Schwächen auf. Die Inhalte sind fundiert, klar strukturiert, transparent und gut nachvollziehbar. 
Die Ausführungen lassen eine gute Leistungsfähigkeit in dem Los erkennen, die eine erfolgreiche und effiziente Projektdurchführung erwarten lässt.
Dargestellte Lösungen sind fachlich fundiert, gut nachvollziehbar, praxisnah und weitgehend auf die Anforderungen des Auftraggebers zugeschnitten. 
</t>
  </si>
  <si>
    <t xml:space="preserve">Die bereitgestellten Unterlagen weisen mehrere Schwächen auf. Die Inhalte sind nur eingeschränkt schlüssig, teilweise strukturiert und nicht durchgehend nachvollziehbar. 
Die Leistungsfähigkeit in dem Los ist erkennbar, jedoch nur mit deutlichen Einschränkungen. Die Ausführungen weisen erkennbare Defizite in Präzision oder Vollständigkeit auf.
Dargestellte Lösungen erfüllen die fachlichen Anforderungen im Wesentlichen, weisen jedoch Schwächen hinsichtlich Nachvollziehbarkeit, Praxisnähe oder Passgenauigkeit auf.
</t>
  </si>
  <si>
    <t xml:space="preserve">Die bereitgestellten Unterlagen zeigen deutliche Schwächen. Die Inhalte sind überwiegend wenig schlüssig, lückenhaft oder nur ansatzweise nachvollziehbar. 
Eine ausreichende Leistungsfähigkeit in dem Los ist nur in Teilen erkennbar. Die Ausführungen lassen deutliche Defizite hinsichtlich Präzision und Vollständigkeit erkennen.
Dargestellte Lösungen erfüllen die fachlichen Anforderungen nur teilweise und zeigen deutliche Schwächen hinsichtlich Nachvollziehbarkeit, Praxisnähe oder Passgenauigkeit.
</t>
  </si>
  <si>
    <t>Die bereitgestellten Unterlagen weisen erhebliche Mängel auf. Die Inhalte sind nicht schlüssig, nicht nachvollziehbar oder in wesentlichen Teilen nicht vorhanden. 
Eine Leistungsfähigkeit in dem Los zur Erfüllung der Anforderungen ist nicht erkennbar. Die Ausführungen weisen erhebliche Mängel auf. Dargestellte Lösungen erfüllen die fachlichen Anforderungen nicht und sind nicht geeignet, die Anforderungen des Auftraggebers angemessen abzudecken.</t>
  </si>
  <si>
    <t>Im Rahmen der Präsentation stellen die Bieter ihre Herangehensweise auf Basis des Angebotes dar. Ziel ist es, die im Angebot dargestellten Inhalte zu plausibilisieren, zu vertiefen und die Leistungsfähigkeit des Bieters und seines Projektteams zu bewerten. Die Bieterpräsentationen folgen einer von EWE NETZ vorgegebenen Agenda, die mit der Angebotsaufforderung bekannt gegeben wird.
siehe Anlage 06_2_Anforderungen an die Bieterpräsentation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</si>
</sst>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44" formatCode="_-* #,##0.00\ &quot;€&quot;_-;\-* #,##0.00\ &quot;€&quot;_-;_-* &quot;-&quot;??\ &quot;€&quot;_-;_-@_-"/>
    <numFmt numFmtId="164" formatCode="0.0%"/>
    <numFmt numFmtId="165" formatCode="0.000%"/>
  </numFmts>
  <fonts count="23" x14ac:knownFonts="1">
    <font>
      <sz val="11"/>
      <color theme="1"/>
      <name val="Calibri"/>
      <family val="2"/>
      <scheme val="minor"/>
    </font>
    <font>
      <sz val="11"/>
      <color theme="1"/>
      <name val="Verdana"/>
      <family val="2"/>
    </font>
    <font>
      <sz val="10"/>
      <name val="Arial"/>
      <family val="2"/>
    </font>
    <font>
      <b/>
      <sz val="10"/>
      <color theme="0"/>
      <name val="Arial"/>
      <family val="2"/>
    </font>
    <font>
      <sz val="10"/>
      <name val="Arial"/>
      <family val="2"/>
    </font>
    <font>
      <sz val="9"/>
      <name val="Arial"/>
      <family val="2"/>
    </font>
    <font>
      <b/>
      <sz val="9"/>
      <name val="Arial"/>
      <family val="2"/>
    </font>
    <font>
      <sz val="11"/>
      <color theme="1"/>
      <name val="Calibri"/>
      <family val="2"/>
      <scheme val="minor"/>
    </font>
    <font>
      <sz val="10"/>
      <name val="Arial"/>
      <family val="2"/>
    </font>
    <font>
      <sz val="10"/>
      <color rgb="FF9C6500"/>
      <name val="Arial"/>
      <family val="2"/>
    </font>
    <font>
      <b/>
      <sz val="14"/>
      <color theme="0"/>
      <name val="Arial"/>
      <family val="2"/>
    </font>
    <font>
      <b/>
      <sz val="9"/>
      <color theme="0"/>
      <name val="Arial"/>
      <family val="2"/>
    </font>
    <font>
      <b/>
      <sz val="8"/>
      <color theme="0"/>
      <name val="Arial"/>
      <family val="2"/>
    </font>
    <font>
      <sz val="9"/>
      <color theme="0" tint="-0.14999847407452621"/>
      <name val="Arial"/>
      <family val="2"/>
    </font>
    <font>
      <sz val="11"/>
      <color rgb="FF000000"/>
      <name val="Calibri"/>
      <family val="2"/>
      <scheme val="minor"/>
    </font>
    <font>
      <sz val="10"/>
      <name val="Calibri"/>
      <family val="2"/>
      <scheme val="minor"/>
    </font>
    <font>
      <b/>
      <sz val="16"/>
      <color rgb="FFFFFFFF"/>
      <name val="Arial"/>
      <family val="2"/>
    </font>
    <font>
      <b/>
      <sz val="10"/>
      <color rgb="FFFFFFFF"/>
      <name val="Arial"/>
      <family val="2"/>
    </font>
    <font>
      <sz val="10"/>
      <color rgb="FF000000"/>
      <name val="Calibri"/>
      <family val="2"/>
      <scheme val="minor"/>
    </font>
    <font>
      <sz val="9"/>
      <name val="Arial"/>
      <family val="2"/>
    </font>
    <font>
      <sz val="10"/>
      <color theme="1"/>
      <name val="Calibri"/>
      <family val="2"/>
      <scheme val="minor"/>
    </font>
    <font>
      <sz val="10"/>
      <color theme="1"/>
      <name val="Arial"/>
      <family val="2"/>
    </font>
    <font>
      <b/>
      <sz val="10"/>
      <color rgb="FF000000"/>
      <name val="Calibri"/>
      <family val="2"/>
      <scheme val="minor"/>
    </font>
  </fonts>
  <fills count="15">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39997558519241921"/>
        <bgColor indexed="64"/>
      </patternFill>
    </fill>
    <fill>
      <patternFill patternType="solid">
        <fgColor theme="0" tint="-0.14999847407452621"/>
        <bgColor indexed="64"/>
      </patternFill>
    </fill>
    <fill>
      <patternFill patternType="solid">
        <fgColor theme="1"/>
        <bgColor indexed="64"/>
      </patternFill>
    </fill>
    <fill>
      <patternFill patternType="solid">
        <fgColor rgb="FFFFEB9C"/>
      </patternFill>
    </fill>
    <fill>
      <patternFill patternType="solid">
        <fgColor rgb="FFFFFF00"/>
        <bgColor indexed="64"/>
      </patternFill>
    </fill>
    <fill>
      <patternFill patternType="solid">
        <fgColor theme="2" tint="-9.9978637043366805E-2"/>
        <bgColor indexed="64"/>
      </patternFill>
    </fill>
    <fill>
      <patternFill patternType="solid">
        <fgColor rgb="FFFFFFFF"/>
        <bgColor rgb="FF000000"/>
      </patternFill>
    </fill>
    <fill>
      <patternFill patternType="solid">
        <fgColor theme="0" tint="-0.499984740745262"/>
        <bgColor indexed="64"/>
      </patternFill>
    </fill>
    <fill>
      <patternFill patternType="solid">
        <fgColor rgb="FFBFBFBF"/>
        <bgColor rgb="FF000000"/>
      </patternFill>
    </fill>
    <fill>
      <patternFill patternType="solid">
        <fgColor rgb="FF44546A"/>
        <bgColor rgb="FF000000"/>
      </patternFill>
    </fill>
    <fill>
      <patternFill patternType="solid">
        <fgColor rgb="FF4472C4"/>
        <bgColor rgb="FF000000"/>
      </patternFill>
    </fill>
  </fills>
  <borders count="20">
    <border>
      <left/>
      <right/>
      <top/>
      <bottom/>
      <diagonal/>
    </border>
    <border>
      <left style="thin">
        <color auto="1"/>
      </left>
      <right style="thin">
        <color auto="1"/>
      </right>
      <top style="thin">
        <color auto="1"/>
      </top>
      <bottom style="thin">
        <color auto="1"/>
      </bottom>
      <diagonal/>
    </border>
    <border>
      <left/>
      <right/>
      <top/>
      <bottom style="medium">
        <color auto="1"/>
      </bottom>
      <diagonal/>
    </border>
    <border>
      <left style="medium">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indexed="64"/>
      </left>
      <right/>
      <top/>
      <bottom style="thin">
        <color indexed="64"/>
      </bottom>
      <diagonal/>
    </border>
    <border>
      <left style="thin">
        <color indexed="64"/>
      </left>
      <right/>
      <top/>
      <bottom style="medium">
        <color indexed="64"/>
      </bottom>
      <diagonal/>
    </border>
    <border>
      <left style="thin">
        <color auto="1"/>
      </left>
      <right/>
      <top style="medium">
        <color auto="1"/>
      </top>
      <bottom style="medium">
        <color auto="1"/>
      </bottom>
      <diagonal/>
    </border>
  </borders>
  <cellStyleXfs count="12">
    <xf numFmtId="0" fontId="0" fillId="0" borderId="0"/>
    <xf numFmtId="0" fontId="2" fillId="0" borderId="0"/>
    <xf numFmtId="0" fontId="4" fillId="0" borderId="0"/>
    <xf numFmtId="0" fontId="1" fillId="0" borderId="0"/>
    <xf numFmtId="0" fontId="8" fillId="0" borderId="0"/>
    <xf numFmtId="44" fontId="2" fillId="0" borderId="0" applyFont="0" applyFill="0" applyBorder="0" applyAlignment="0" applyProtection="0"/>
    <xf numFmtId="0" fontId="9" fillId="7" borderId="0" applyNumberFormat="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7" fillId="0" borderId="0"/>
    <xf numFmtId="0" fontId="2" fillId="0" borderId="0"/>
    <xf numFmtId="0" fontId="2" fillId="0" borderId="0"/>
  </cellStyleXfs>
  <cellXfs count="95">
    <xf numFmtId="0" fontId="0" fillId="0" borderId="0" xfId="0"/>
    <xf numFmtId="0" fontId="2" fillId="2" borderId="0" xfId="9" applyFont="1" applyFill="1" applyProtection="1">
      <protection hidden="1"/>
    </xf>
    <xf numFmtId="0" fontId="7" fillId="0" borderId="0" xfId="9"/>
    <xf numFmtId="49" fontId="5" fillId="0" borderId="1" xfId="9" applyNumberFormat="1" applyFont="1" applyBorder="1" applyAlignment="1">
      <alignment vertical="top" wrapText="1"/>
    </xf>
    <xf numFmtId="0" fontId="5" fillId="2" borderId="0" xfId="9" applyFont="1" applyFill="1" applyProtection="1">
      <protection hidden="1"/>
    </xf>
    <xf numFmtId="0" fontId="5" fillId="2" borderId="0" xfId="9" applyFont="1" applyFill="1" applyAlignment="1" applyProtection="1">
      <alignment horizontal="center"/>
      <protection hidden="1"/>
    </xf>
    <xf numFmtId="165" fontId="7" fillId="0" borderId="0" xfId="9" applyNumberFormat="1"/>
    <xf numFmtId="0" fontId="5" fillId="0" borderId="1" xfId="9" applyFont="1" applyBorder="1" applyAlignment="1">
      <alignment horizontal="left" vertical="center" wrapText="1"/>
    </xf>
    <xf numFmtId="16" fontId="6" fillId="0" borderId="13" xfId="9" quotePrefix="1" applyNumberFormat="1" applyFont="1" applyBorder="1" applyAlignment="1">
      <alignment horizontal="center" vertical="center" wrapText="1"/>
    </xf>
    <xf numFmtId="9" fontId="5" fillId="9" borderId="11" xfId="9" applyNumberFormat="1" applyFont="1" applyFill="1" applyBorder="1" applyAlignment="1">
      <alignment horizontal="center" vertical="center" wrapText="1"/>
    </xf>
    <xf numFmtId="0" fontId="0" fillId="0" borderId="0" xfId="9" applyFont="1" applyAlignment="1">
      <alignment vertical="center"/>
    </xf>
    <xf numFmtId="0" fontId="0" fillId="0" borderId="0" xfId="9" applyFont="1"/>
    <xf numFmtId="9" fontId="0" fillId="0" borderId="0" xfId="9" applyNumberFormat="1" applyFont="1" applyAlignment="1">
      <alignment vertical="center"/>
    </xf>
    <xf numFmtId="10" fontId="0" fillId="0" borderId="0" xfId="9" applyNumberFormat="1" applyFont="1"/>
    <xf numFmtId="0" fontId="11" fillId="4" borderId="1" xfId="9" applyFont="1" applyFill="1" applyBorder="1" applyAlignment="1" applyProtection="1">
      <alignment horizontal="center" vertical="center" wrapText="1"/>
      <protection hidden="1"/>
    </xf>
    <xf numFmtId="0" fontId="12" fillId="4" borderId="1" xfId="9" applyFont="1" applyFill="1" applyBorder="1" applyAlignment="1" applyProtection="1">
      <alignment horizontal="center" vertical="center" wrapText="1"/>
      <protection hidden="1"/>
    </xf>
    <xf numFmtId="0" fontId="12" fillId="4" borderId="0" xfId="9" applyFont="1" applyFill="1" applyAlignment="1" applyProtection="1">
      <alignment horizontal="center" vertical="center" wrapText="1"/>
      <protection hidden="1"/>
    </xf>
    <xf numFmtId="164" fontId="5" fillId="0" borderId="11" xfId="9" applyNumberFormat="1" applyFont="1" applyBorder="1" applyAlignment="1">
      <alignment horizontal="center" vertical="center" wrapText="1"/>
    </xf>
    <xf numFmtId="0" fontId="5" fillId="0" borderId="16" xfId="9" applyFont="1" applyBorder="1" applyAlignment="1">
      <alignment vertical="top" wrapText="1"/>
    </xf>
    <xf numFmtId="164" fontId="13" fillId="6" borderId="11" xfId="9" applyNumberFormat="1" applyFont="1" applyFill="1" applyBorder="1" applyAlignment="1">
      <alignment vertical="top" wrapText="1"/>
    </xf>
    <xf numFmtId="0" fontId="2" fillId="0" borderId="0" xfId="1" applyProtection="1">
      <protection hidden="1"/>
    </xf>
    <xf numFmtId="0" fontId="3" fillId="11" borderId="3" xfId="1" applyFont="1" applyFill="1" applyBorder="1" applyAlignment="1" applyProtection="1">
      <alignment vertical="center"/>
      <protection hidden="1"/>
    </xf>
    <xf numFmtId="0" fontId="3" fillId="11" borderId="4" xfId="1" applyFont="1" applyFill="1" applyBorder="1" applyAlignment="1" applyProtection="1">
      <alignment horizontal="center" vertical="center"/>
      <protection hidden="1"/>
    </xf>
    <xf numFmtId="0" fontId="3" fillId="11" borderId="5" xfId="1" applyFont="1" applyFill="1" applyBorder="1" applyAlignment="1" applyProtection="1">
      <alignment horizontal="center" vertical="center"/>
      <protection hidden="1"/>
    </xf>
    <xf numFmtId="0" fontId="3" fillId="11" borderId="6" xfId="1" applyFont="1" applyFill="1" applyBorder="1" applyAlignment="1" applyProtection="1">
      <alignment horizontal="center" vertical="center"/>
      <protection hidden="1"/>
    </xf>
    <xf numFmtId="0" fontId="3" fillId="0" borderId="0" xfId="1" applyFont="1" applyAlignment="1" applyProtection="1">
      <alignment vertical="center"/>
      <protection hidden="1"/>
    </xf>
    <xf numFmtId="0" fontId="3" fillId="11" borderId="7" xfId="1" applyFont="1" applyFill="1" applyBorder="1" applyAlignment="1" applyProtection="1">
      <alignment horizontal="left" vertical="center" wrapText="1"/>
      <protection hidden="1"/>
    </xf>
    <xf numFmtId="0" fontId="2" fillId="0" borderId="0" xfId="1" applyAlignment="1" applyProtection="1">
      <alignment horizontal="left" vertical="center" wrapText="1"/>
      <protection hidden="1"/>
    </xf>
    <xf numFmtId="0" fontId="5" fillId="0" borderId="1" xfId="0" applyFont="1" applyBorder="1" applyAlignment="1">
      <alignment horizontal="left" vertical="center" wrapText="1"/>
    </xf>
    <xf numFmtId="0" fontId="5" fillId="0" borderId="11" xfId="0" applyFont="1" applyBorder="1" applyAlignment="1">
      <alignment horizontal="left" vertical="center" wrapText="1"/>
    </xf>
    <xf numFmtId="0" fontId="5" fillId="10" borderId="17" xfId="0" applyFont="1" applyFill="1" applyBorder="1" applyAlignment="1">
      <alignment wrapText="1"/>
    </xf>
    <xf numFmtId="164" fontId="5" fillId="9" borderId="1" xfId="7" applyNumberFormat="1" applyFont="1" applyFill="1" applyBorder="1" applyAlignment="1">
      <alignment horizontal="center" vertical="center" wrapText="1"/>
    </xf>
    <xf numFmtId="9" fontId="5" fillId="9" borderId="1" xfId="7" applyFont="1" applyFill="1" applyBorder="1" applyAlignment="1">
      <alignment horizontal="center" vertical="center" wrapText="1"/>
    </xf>
    <xf numFmtId="0" fontId="3" fillId="11" borderId="7" xfId="1" applyFont="1" applyFill="1" applyBorder="1" applyAlignment="1" applyProtection="1">
      <alignment vertical="center"/>
      <protection hidden="1"/>
    </xf>
    <xf numFmtId="0" fontId="3" fillId="11" borderId="8" xfId="1" applyFont="1" applyFill="1" applyBorder="1" applyAlignment="1" applyProtection="1">
      <alignment horizontal="center" vertical="center"/>
      <protection hidden="1"/>
    </xf>
    <xf numFmtId="0" fontId="3" fillId="11" borderId="9" xfId="1" applyFont="1" applyFill="1" applyBorder="1" applyAlignment="1" applyProtection="1">
      <alignment horizontal="center" vertical="center"/>
      <protection hidden="1"/>
    </xf>
    <xf numFmtId="0" fontId="3" fillId="11" borderId="10" xfId="1" applyFont="1" applyFill="1" applyBorder="1" applyAlignment="1" applyProtection="1">
      <alignment horizontal="center" vertical="center"/>
      <protection hidden="1"/>
    </xf>
    <xf numFmtId="0" fontId="5" fillId="2" borderId="0" xfId="9" applyFont="1" applyFill="1" applyAlignment="1" applyProtection="1">
      <alignment wrapText="1"/>
      <protection hidden="1"/>
    </xf>
    <xf numFmtId="0" fontId="5" fillId="2" borderId="0" xfId="9" applyFont="1" applyFill="1" applyAlignment="1" applyProtection="1">
      <alignment horizontal="center" wrapText="1"/>
      <protection hidden="1"/>
    </xf>
    <xf numFmtId="9" fontId="6" fillId="8" borderId="11" xfId="9" applyNumberFormat="1" applyFont="1" applyFill="1" applyBorder="1" applyAlignment="1">
      <alignment vertical="center" wrapText="1"/>
    </xf>
    <xf numFmtId="0" fontId="6" fillId="6" borderId="11" xfId="9" applyFont="1" applyFill="1" applyBorder="1" applyAlignment="1">
      <alignment horizontal="center" vertical="center" wrapText="1"/>
    </xf>
    <xf numFmtId="9" fontId="6" fillId="6" borderId="11" xfId="9" applyNumberFormat="1" applyFont="1" applyFill="1" applyBorder="1" applyAlignment="1">
      <alignment horizontal="center" vertical="center" wrapText="1"/>
    </xf>
    <xf numFmtId="0" fontId="6" fillId="6" borderId="12" xfId="9" applyFont="1" applyFill="1" applyBorder="1" applyAlignment="1">
      <alignment horizontal="left" vertical="center" wrapText="1"/>
    </xf>
    <xf numFmtId="9" fontId="5" fillId="6" borderId="11" xfId="9" applyNumberFormat="1" applyFont="1" applyFill="1" applyBorder="1" applyAlignment="1">
      <alignment horizontal="center" vertical="top" wrapText="1"/>
    </xf>
    <xf numFmtId="164" fontId="5" fillId="6" borderId="11" xfId="9" applyNumberFormat="1" applyFont="1" applyFill="1" applyBorder="1" applyAlignment="1">
      <alignment horizontal="center" vertical="center" wrapText="1"/>
    </xf>
    <xf numFmtId="164" fontId="5" fillId="5" borderId="1" xfId="7" applyNumberFormat="1" applyFont="1" applyFill="1" applyBorder="1" applyAlignment="1">
      <alignment horizontal="center" vertical="center" wrapText="1"/>
    </xf>
    <xf numFmtId="0" fontId="5" fillId="10" borderId="14" xfId="0" applyFont="1" applyFill="1" applyBorder="1" applyAlignment="1">
      <alignment wrapText="1"/>
    </xf>
    <xf numFmtId="9" fontId="5" fillId="5" borderId="1" xfId="7" applyFont="1" applyFill="1" applyBorder="1" applyAlignment="1">
      <alignment horizontal="center" vertical="center" wrapText="1"/>
    </xf>
    <xf numFmtId="9" fontId="5" fillId="2" borderId="0" xfId="9" applyNumberFormat="1" applyFont="1" applyFill="1" applyAlignment="1" applyProtection="1">
      <alignment horizontal="center" vertical="center"/>
      <protection hidden="1"/>
    </xf>
    <xf numFmtId="0" fontId="5" fillId="6" borderId="11" xfId="9" applyFont="1" applyFill="1" applyBorder="1" applyAlignment="1">
      <alignment vertical="top" wrapText="1"/>
    </xf>
    <xf numFmtId="0" fontId="14" fillId="0" borderId="0" xfId="1" applyFont="1"/>
    <xf numFmtId="0" fontId="15" fillId="12" borderId="0" xfId="1" applyFont="1" applyFill="1"/>
    <xf numFmtId="0" fontId="17" fillId="14" borderId="7" xfId="1" applyFont="1" applyFill="1" applyBorder="1" applyAlignment="1" applyProtection="1">
      <alignment vertical="center"/>
      <protection hidden="1"/>
    </xf>
    <xf numFmtId="0" fontId="17" fillId="14" borderId="8" xfId="1" applyFont="1" applyFill="1" applyBorder="1" applyAlignment="1" applyProtection="1">
      <alignment horizontal="center" vertical="center"/>
      <protection hidden="1"/>
    </xf>
    <xf numFmtId="0" fontId="17" fillId="14" borderId="9" xfId="1" applyFont="1" applyFill="1" applyBorder="1" applyAlignment="1" applyProtection="1">
      <alignment horizontal="center" vertical="center"/>
      <protection hidden="1"/>
    </xf>
    <xf numFmtId="0" fontId="17" fillId="14" borderId="18" xfId="1" applyFont="1" applyFill="1" applyBorder="1" applyAlignment="1" applyProtection="1">
      <alignment horizontal="center" vertical="center"/>
      <protection hidden="1"/>
    </xf>
    <xf numFmtId="0" fontId="17" fillId="14" borderId="10" xfId="1" applyFont="1" applyFill="1" applyBorder="1" applyAlignment="1" applyProtection="1">
      <alignment horizontal="center" vertical="center"/>
      <protection hidden="1"/>
    </xf>
    <xf numFmtId="0" fontId="17" fillId="14" borderId="3" xfId="1" applyFont="1" applyFill="1" applyBorder="1" applyAlignment="1" applyProtection="1">
      <alignment vertical="center"/>
      <protection hidden="1"/>
    </xf>
    <xf numFmtId="0" fontId="17" fillId="14" borderId="4" xfId="1" applyFont="1" applyFill="1" applyBorder="1" applyAlignment="1" applyProtection="1">
      <alignment horizontal="center" vertical="center"/>
      <protection hidden="1"/>
    </xf>
    <xf numFmtId="0" fontId="17" fillId="14" borderId="5" xfId="1" applyFont="1" applyFill="1" applyBorder="1" applyAlignment="1" applyProtection="1">
      <alignment horizontal="center" vertical="center"/>
      <protection hidden="1"/>
    </xf>
    <xf numFmtId="0" fontId="17" fillId="14" borderId="19" xfId="1" applyFont="1" applyFill="1" applyBorder="1" applyAlignment="1" applyProtection="1">
      <alignment horizontal="center" vertical="center"/>
      <protection hidden="1"/>
    </xf>
    <xf numFmtId="0" fontId="17" fillId="14" borderId="6" xfId="1" applyFont="1" applyFill="1" applyBorder="1" applyAlignment="1" applyProtection="1">
      <alignment horizontal="center" vertical="center"/>
      <protection hidden="1"/>
    </xf>
    <xf numFmtId="0" fontId="19" fillId="0" borderId="1" xfId="9" applyFont="1" applyBorder="1" applyAlignment="1">
      <alignment horizontal="left" vertical="center" wrapText="1"/>
    </xf>
    <xf numFmtId="9" fontId="19" fillId="6" borderId="11" xfId="9" applyNumberFormat="1" applyFont="1" applyFill="1" applyBorder="1" applyAlignment="1">
      <alignment horizontal="center" vertical="top" wrapText="1"/>
    </xf>
    <xf numFmtId="0" fontId="0" fillId="0" borderId="0" xfId="1" applyFont="1"/>
    <xf numFmtId="0" fontId="20" fillId="12" borderId="0" xfId="1" applyFont="1" applyFill="1"/>
    <xf numFmtId="0" fontId="21" fillId="0" borderId="8" xfId="1" applyFont="1" applyBorder="1" applyAlignment="1" applyProtection="1">
      <alignment horizontal="left" vertical="top" wrapText="1"/>
      <protection hidden="1"/>
    </xf>
    <xf numFmtId="0" fontId="21" fillId="0" borderId="9" xfId="1" applyFont="1" applyBorder="1" applyAlignment="1" applyProtection="1">
      <alignment horizontal="left" vertical="top" wrapText="1"/>
      <protection hidden="1"/>
    </xf>
    <xf numFmtId="0" fontId="21" fillId="0" borderId="18" xfId="1" applyFont="1" applyBorder="1" applyAlignment="1" applyProtection="1">
      <alignment horizontal="left" vertical="top" wrapText="1"/>
      <protection hidden="1"/>
    </xf>
    <xf numFmtId="0" fontId="21" fillId="0" borderId="10" xfId="1" applyFont="1" applyBorder="1" applyAlignment="1" applyProtection="1">
      <alignment horizontal="left" vertical="top" wrapText="1"/>
      <protection hidden="1"/>
    </xf>
    <xf numFmtId="0" fontId="18" fillId="0" borderId="0" xfId="1" applyFont="1"/>
    <xf numFmtId="0" fontId="22" fillId="0" borderId="0" xfId="1" applyFont="1"/>
    <xf numFmtId="0" fontId="14" fillId="0" borderId="0" xfId="1" applyFont="1" applyAlignment="1">
      <alignment wrapText="1"/>
    </xf>
    <xf numFmtId="0" fontId="2" fillId="0" borderId="8" xfId="1" applyBorder="1" applyAlignment="1" applyProtection="1">
      <alignment vertical="top" wrapText="1"/>
      <protection hidden="1"/>
    </xf>
    <xf numFmtId="0" fontId="2" fillId="0" borderId="9" xfId="1" applyBorder="1" applyAlignment="1" applyProtection="1">
      <alignment vertical="top" wrapText="1"/>
      <protection hidden="1"/>
    </xf>
    <xf numFmtId="0" fontId="2" fillId="0" borderId="10" xfId="1" applyBorder="1" applyAlignment="1" applyProtection="1">
      <alignment vertical="top" wrapText="1"/>
      <protection hidden="1"/>
    </xf>
    <xf numFmtId="164" fontId="5" fillId="5" borderId="1" xfId="9" applyNumberFormat="1" applyFont="1" applyFill="1" applyBorder="1" applyAlignment="1">
      <alignment horizontal="center" vertical="center" wrapText="1"/>
    </xf>
    <xf numFmtId="0" fontId="10" fillId="4" borderId="14" xfId="9" applyFont="1" applyFill="1" applyBorder="1" applyAlignment="1" applyProtection="1">
      <alignment horizontal="left" vertical="center" wrapText="1"/>
      <protection hidden="1"/>
    </xf>
    <xf numFmtId="0" fontId="10" fillId="4" borderId="16" xfId="9" applyFont="1" applyFill="1" applyBorder="1" applyAlignment="1" applyProtection="1">
      <alignment horizontal="left" vertical="center" wrapText="1"/>
      <protection hidden="1"/>
    </xf>
    <xf numFmtId="0" fontId="10" fillId="4" borderId="15" xfId="9" applyFont="1" applyFill="1" applyBorder="1" applyAlignment="1" applyProtection="1">
      <alignment horizontal="left" vertical="center" wrapText="1"/>
      <protection hidden="1"/>
    </xf>
    <xf numFmtId="0" fontId="6" fillId="3" borderId="1" xfId="9" applyFont="1" applyFill="1" applyBorder="1" applyAlignment="1">
      <alignment horizontal="center" vertical="center" wrapText="1"/>
    </xf>
    <xf numFmtId="9" fontId="5" fillId="5" borderId="13" xfId="9" applyNumberFormat="1" applyFont="1" applyFill="1" applyBorder="1" applyAlignment="1">
      <alignment horizontal="center" vertical="center" wrapText="1"/>
    </xf>
    <xf numFmtId="9" fontId="5" fillId="5" borderId="12" xfId="9" applyNumberFormat="1" applyFont="1" applyFill="1" applyBorder="1" applyAlignment="1">
      <alignment horizontal="center" vertical="center" wrapText="1"/>
    </xf>
    <xf numFmtId="0" fontId="6" fillId="0" borderId="1" xfId="9" applyFont="1" applyBorder="1" applyAlignment="1">
      <alignment horizontal="center" vertical="center" wrapText="1"/>
    </xf>
    <xf numFmtId="9" fontId="5" fillId="5" borderId="1" xfId="9" applyNumberFormat="1" applyFont="1" applyFill="1" applyBorder="1" applyAlignment="1">
      <alignment horizontal="center" vertical="center" wrapText="1"/>
    </xf>
    <xf numFmtId="9" fontId="5" fillId="9" borderId="13" xfId="9" applyNumberFormat="1" applyFont="1" applyFill="1" applyBorder="1" applyAlignment="1">
      <alignment horizontal="center" vertical="center" wrapText="1"/>
    </xf>
    <xf numFmtId="9" fontId="5" fillId="9" borderId="12" xfId="9" applyNumberFormat="1" applyFont="1" applyFill="1" applyBorder="1" applyAlignment="1">
      <alignment horizontal="center" vertical="center" wrapText="1"/>
    </xf>
    <xf numFmtId="9" fontId="5" fillId="9" borderId="11" xfId="9" applyNumberFormat="1" applyFont="1" applyFill="1" applyBorder="1" applyAlignment="1">
      <alignment horizontal="center" vertical="center" wrapText="1"/>
    </xf>
    <xf numFmtId="0" fontId="6" fillId="3" borderId="13" xfId="9" applyFont="1" applyFill="1" applyBorder="1" applyAlignment="1">
      <alignment horizontal="center" vertical="center" wrapText="1"/>
    </xf>
    <xf numFmtId="0" fontId="6" fillId="3" borderId="12" xfId="9" applyFont="1" applyFill="1" applyBorder="1" applyAlignment="1">
      <alignment horizontal="center" vertical="center" wrapText="1"/>
    </xf>
    <xf numFmtId="0" fontId="6" fillId="3" borderId="11" xfId="9" applyFont="1" applyFill="1" applyBorder="1" applyAlignment="1">
      <alignment horizontal="center" vertical="center" wrapText="1"/>
    </xf>
    <xf numFmtId="0" fontId="10" fillId="11" borderId="0" xfId="1" applyFont="1" applyFill="1" applyAlignment="1" applyProtection="1">
      <alignment horizontal="center" vertical="center"/>
      <protection hidden="1"/>
    </xf>
    <xf numFmtId="0" fontId="10" fillId="11" borderId="2" xfId="1" applyFont="1" applyFill="1" applyBorder="1" applyAlignment="1" applyProtection="1">
      <alignment horizontal="center" vertical="center"/>
      <protection hidden="1"/>
    </xf>
    <xf numFmtId="0" fontId="16" fillId="13" borderId="0" xfId="1" applyFont="1" applyFill="1" applyAlignment="1" applyProtection="1">
      <alignment horizontal="center" vertical="center"/>
      <protection hidden="1"/>
    </xf>
    <xf numFmtId="0" fontId="16" fillId="13" borderId="2" xfId="1" applyFont="1" applyFill="1" applyBorder="1" applyAlignment="1" applyProtection="1">
      <alignment horizontal="center" vertical="center"/>
      <protection hidden="1"/>
    </xf>
  </cellXfs>
  <cellStyles count="12">
    <cellStyle name="Currency 2" xfId="5" xr:uid="{00000000-0005-0000-0000-000000000000}"/>
    <cellStyle name="Neutral 2" xfId="6" xr:uid="{00000000-0005-0000-0000-000001000000}"/>
    <cellStyle name="Prozent 2" xfId="7" xr:uid="{00000000-0005-0000-0000-000002000000}"/>
    <cellStyle name="Prozent 2 2" xfId="8" xr:uid="{00000000-0005-0000-0000-000003000000}"/>
    <cellStyle name="Standard" xfId="0" builtinId="0"/>
    <cellStyle name="Standard 2" xfId="1" xr:uid="{00000000-0005-0000-0000-000005000000}"/>
    <cellStyle name="Standard 2 2" xfId="9" xr:uid="{00000000-0005-0000-0000-000006000000}"/>
    <cellStyle name="Standard 3" xfId="2" xr:uid="{00000000-0005-0000-0000-000007000000}"/>
    <cellStyle name="Standard 3 2" xfId="10" xr:uid="{00000000-0005-0000-0000-000008000000}"/>
    <cellStyle name="Standard 4" xfId="3" xr:uid="{00000000-0005-0000-0000-000009000000}"/>
    <cellStyle name="Standard 4 3" xfId="11" xr:uid="{00000000-0005-0000-0000-00000A000000}"/>
    <cellStyle name="Standard 5" xfId="4" xr:uid="{00000000-0005-0000-0000-00000B000000}"/>
  </cellStyles>
  <dxfs count="0"/>
  <tableStyles count="1" defaultTableStyle="TableStyleMedium2" defaultPivotStyle="PivotStyleLight16">
    <tableStyle name="Invisible" pivot="0" table="0" count="0" xr9:uid="{2ED6DBA5-DDFA-43B7-B592-9A882E5D293D}"/>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3</xdr:col>
      <xdr:colOff>0</xdr:colOff>
      <xdr:row>6</xdr:row>
      <xdr:rowOff>0</xdr:rowOff>
    </xdr:from>
    <xdr:ext cx="28575" cy="9525"/>
    <xdr:pic>
      <xdr:nvPicPr>
        <xdr:cNvPr id="2" name="Grafik 1">
          <a:extLst>
            <a:ext uri="{FF2B5EF4-FFF2-40B4-BE49-F238E27FC236}">
              <a16:creationId xmlns:a16="http://schemas.microsoft.com/office/drawing/2014/main" id="{31976D73-93B7-42E1-B728-750FB0F1C0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2050" y="1304925"/>
          <a:ext cx="2857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0</xdr:colOff>
      <xdr:row>4</xdr:row>
      <xdr:rowOff>0</xdr:rowOff>
    </xdr:from>
    <xdr:ext cx="28575" cy="9525"/>
    <xdr:pic>
      <xdr:nvPicPr>
        <xdr:cNvPr id="3" name="Grafik 2">
          <a:extLst>
            <a:ext uri="{FF2B5EF4-FFF2-40B4-BE49-F238E27FC236}">
              <a16:creationId xmlns:a16="http://schemas.microsoft.com/office/drawing/2014/main" id="{6FB2E2AD-FD09-4FE9-A65D-E40231E9309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2050" y="1304925"/>
          <a:ext cx="2857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0</xdr:colOff>
      <xdr:row>5</xdr:row>
      <xdr:rowOff>0</xdr:rowOff>
    </xdr:from>
    <xdr:ext cx="28575" cy="9525"/>
    <xdr:pic>
      <xdr:nvPicPr>
        <xdr:cNvPr id="4" name="Grafik 3">
          <a:extLst>
            <a:ext uri="{FF2B5EF4-FFF2-40B4-BE49-F238E27FC236}">
              <a16:creationId xmlns:a16="http://schemas.microsoft.com/office/drawing/2014/main" id="{30552442-D326-4E0A-A922-F1B6711E69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2050" y="1114425"/>
          <a:ext cx="2857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3</xdr:col>
      <xdr:colOff>0</xdr:colOff>
      <xdr:row>7</xdr:row>
      <xdr:rowOff>0</xdr:rowOff>
    </xdr:from>
    <xdr:ext cx="28575" cy="9525"/>
    <xdr:pic>
      <xdr:nvPicPr>
        <xdr:cNvPr id="2" name="Grafik 1">
          <a:extLst>
            <a:ext uri="{FF2B5EF4-FFF2-40B4-BE49-F238E27FC236}">
              <a16:creationId xmlns:a16="http://schemas.microsoft.com/office/drawing/2014/main" id="{C9E92F37-57B8-4EA6-98C0-5ED990064A8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2050" y="1304925"/>
          <a:ext cx="2857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0</xdr:colOff>
      <xdr:row>7</xdr:row>
      <xdr:rowOff>0</xdr:rowOff>
    </xdr:from>
    <xdr:ext cx="28575" cy="9525"/>
    <xdr:pic>
      <xdr:nvPicPr>
        <xdr:cNvPr id="3" name="Grafik 2">
          <a:extLst>
            <a:ext uri="{FF2B5EF4-FFF2-40B4-BE49-F238E27FC236}">
              <a16:creationId xmlns:a16="http://schemas.microsoft.com/office/drawing/2014/main" id="{6397217F-19C7-4B58-BFC2-9816656B75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2050" y="3705225"/>
          <a:ext cx="2857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0</xdr:colOff>
      <xdr:row>5</xdr:row>
      <xdr:rowOff>0</xdr:rowOff>
    </xdr:from>
    <xdr:ext cx="28575" cy="9525"/>
    <xdr:pic>
      <xdr:nvPicPr>
        <xdr:cNvPr id="4" name="Grafik 3">
          <a:extLst>
            <a:ext uri="{FF2B5EF4-FFF2-40B4-BE49-F238E27FC236}">
              <a16:creationId xmlns:a16="http://schemas.microsoft.com/office/drawing/2014/main" id="{5F5F0FF9-9041-4094-865A-8E11DE2E802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2050" y="1114425"/>
          <a:ext cx="2857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0</xdr:colOff>
      <xdr:row>6</xdr:row>
      <xdr:rowOff>0</xdr:rowOff>
    </xdr:from>
    <xdr:ext cx="28575" cy="9525"/>
    <xdr:pic>
      <xdr:nvPicPr>
        <xdr:cNvPr id="5" name="Grafik 4">
          <a:extLst>
            <a:ext uri="{FF2B5EF4-FFF2-40B4-BE49-F238E27FC236}">
              <a16:creationId xmlns:a16="http://schemas.microsoft.com/office/drawing/2014/main" id="{43818836-582E-4C36-9A28-0C116237DF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2050" y="1876425"/>
          <a:ext cx="2857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0</xdr:colOff>
      <xdr:row>6</xdr:row>
      <xdr:rowOff>0</xdr:rowOff>
    </xdr:from>
    <xdr:ext cx="28575" cy="9525"/>
    <xdr:pic>
      <xdr:nvPicPr>
        <xdr:cNvPr id="6" name="Grafik 5">
          <a:extLst>
            <a:ext uri="{FF2B5EF4-FFF2-40B4-BE49-F238E27FC236}">
              <a16:creationId xmlns:a16="http://schemas.microsoft.com/office/drawing/2014/main" id="{938D03F8-909B-41F6-9249-55A81753C96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2050" y="1876425"/>
          <a:ext cx="2857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3.xml><?xml version="1.0" encoding="utf-8"?>
<xdr:wsDr xmlns:xdr="http://schemas.openxmlformats.org/drawingml/2006/spreadsheetDrawing" xmlns:a="http://schemas.openxmlformats.org/drawingml/2006/main">
  <xdr:oneCellAnchor>
    <xdr:from>
      <xdr:col>3</xdr:col>
      <xdr:colOff>0</xdr:colOff>
      <xdr:row>7</xdr:row>
      <xdr:rowOff>0</xdr:rowOff>
    </xdr:from>
    <xdr:ext cx="28575" cy="9525"/>
    <xdr:pic>
      <xdr:nvPicPr>
        <xdr:cNvPr id="2" name="Grafik 1">
          <a:extLst>
            <a:ext uri="{FF2B5EF4-FFF2-40B4-BE49-F238E27FC236}">
              <a16:creationId xmlns:a16="http://schemas.microsoft.com/office/drawing/2014/main" id="{9078E66F-8BBF-4246-90C3-4F17F7B2B1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2050" y="1304925"/>
          <a:ext cx="2857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0</xdr:colOff>
      <xdr:row>7</xdr:row>
      <xdr:rowOff>0</xdr:rowOff>
    </xdr:from>
    <xdr:ext cx="28575" cy="9525"/>
    <xdr:pic>
      <xdr:nvPicPr>
        <xdr:cNvPr id="3" name="Grafik 2">
          <a:extLst>
            <a:ext uri="{FF2B5EF4-FFF2-40B4-BE49-F238E27FC236}">
              <a16:creationId xmlns:a16="http://schemas.microsoft.com/office/drawing/2014/main" id="{647F031B-7986-4DBD-91B0-2F04E5DC26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2050" y="3590925"/>
          <a:ext cx="2857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0</xdr:colOff>
      <xdr:row>7</xdr:row>
      <xdr:rowOff>0</xdr:rowOff>
    </xdr:from>
    <xdr:ext cx="28575" cy="9525"/>
    <xdr:pic>
      <xdr:nvPicPr>
        <xdr:cNvPr id="4" name="Grafik 3">
          <a:extLst>
            <a:ext uri="{FF2B5EF4-FFF2-40B4-BE49-F238E27FC236}">
              <a16:creationId xmlns:a16="http://schemas.microsoft.com/office/drawing/2014/main" id="{8B33A47E-A7CE-4E14-BA98-B95626D9AD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2050" y="3590925"/>
          <a:ext cx="2857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0</xdr:colOff>
      <xdr:row>5</xdr:row>
      <xdr:rowOff>0</xdr:rowOff>
    </xdr:from>
    <xdr:ext cx="28575" cy="9525"/>
    <xdr:pic>
      <xdr:nvPicPr>
        <xdr:cNvPr id="5" name="Grafik 4">
          <a:extLst>
            <a:ext uri="{FF2B5EF4-FFF2-40B4-BE49-F238E27FC236}">
              <a16:creationId xmlns:a16="http://schemas.microsoft.com/office/drawing/2014/main" id="{3C731F9A-87DE-4622-A1F3-CC796C38BF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2050" y="1304925"/>
          <a:ext cx="2857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0</xdr:colOff>
      <xdr:row>6</xdr:row>
      <xdr:rowOff>0</xdr:rowOff>
    </xdr:from>
    <xdr:ext cx="28575" cy="9525"/>
    <xdr:pic>
      <xdr:nvPicPr>
        <xdr:cNvPr id="6" name="Grafik 5">
          <a:extLst>
            <a:ext uri="{FF2B5EF4-FFF2-40B4-BE49-F238E27FC236}">
              <a16:creationId xmlns:a16="http://schemas.microsoft.com/office/drawing/2014/main" id="{C6520409-C1EA-4060-B30B-9E7FF0649D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2050" y="2066925"/>
          <a:ext cx="2857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0</xdr:colOff>
      <xdr:row>6</xdr:row>
      <xdr:rowOff>0</xdr:rowOff>
    </xdr:from>
    <xdr:ext cx="28575" cy="9525"/>
    <xdr:pic>
      <xdr:nvPicPr>
        <xdr:cNvPr id="7" name="Grafik 6">
          <a:extLst>
            <a:ext uri="{FF2B5EF4-FFF2-40B4-BE49-F238E27FC236}">
              <a16:creationId xmlns:a16="http://schemas.microsoft.com/office/drawing/2014/main" id="{0BB02D73-9F76-4723-AE8D-97717657B0B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2050" y="1876425"/>
          <a:ext cx="2857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4.xml><?xml version="1.0" encoding="utf-8"?>
<xdr:wsDr xmlns:xdr="http://schemas.openxmlformats.org/drawingml/2006/spreadsheetDrawing" xmlns:a="http://schemas.openxmlformats.org/drawingml/2006/main">
  <xdr:oneCellAnchor>
    <xdr:from>
      <xdr:col>3</xdr:col>
      <xdr:colOff>0</xdr:colOff>
      <xdr:row>7</xdr:row>
      <xdr:rowOff>0</xdr:rowOff>
    </xdr:from>
    <xdr:ext cx="28575" cy="9525"/>
    <xdr:pic>
      <xdr:nvPicPr>
        <xdr:cNvPr id="2" name="Grafik 1">
          <a:extLst>
            <a:ext uri="{FF2B5EF4-FFF2-40B4-BE49-F238E27FC236}">
              <a16:creationId xmlns:a16="http://schemas.microsoft.com/office/drawing/2014/main" id="{C43FA214-27AB-44CE-93EB-C942248B19E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2050" y="1304925"/>
          <a:ext cx="2857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0</xdr:colOff>
      <xdr:row>7</xdr:row>
      <xdr:rowOff>0</xdr:rowOff>
    </xdr:from>
    <xdr:ext cx="28575" cy="9525"/>
    <xdr:pic>
      <xdr:nvPicPr>
        <xdr:cNvPr id="3" name="Grafik 2">
          <a:extLst>
            <a:ext uri="{FF2B5EF4-FFF2-40B4-BE49-F238E27FC236}">
              <a16:creationId xmlns:a16="http://schemas.microsoft.com/office/drawing/2014/main" id="{E1261374-8DBE-4283-9103-B11D2B77C68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2050" y="3590925"/>
          <a:ext cx="2857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0</xdr:colOff>
      <xdr:row>7</xdr:row>
      <xdr:rowOff>0</xdr:rowOff>
    </xdr:from>
    <xdr:ext cx="28575" cy="9525"/>
    <xdr:pic>
      <xdr:nvPicPr>
        <xdr:cNvPr id="4" name="Grafik 3">
          <a:extLst>
            <a:ext uri="{FF2B5EF4-FFF2-40B4-BE49-F238E27FC236}">
              <a16:creationId xmlns:a16="http://schemas.microsoft.com/office/drawing/2014/main" id="{7414275F-EAE1-4992-94DD-F276FA4923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2050" y="3590925"/>
          <a:ext cx="2857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0</xdr:colOff>
      <xdr:row>7</xdr:row>
      <xdr:rowOff>0</xdr:rowOff>
    </xdr:from>
    <xdr:ext cx="28575" cy="9525"/>
    <xdr:pic>
      <xdr:nvPicPr>
        <xdr:cNvPr id="5" name="Grafik 4">
          <a:extLst>
            <a:ext uri="{FF2B5EF4-FFF2-40B4-BE49-F238E27FC236}">
              <a16:creationId xmlns:a16="http://schemas.microsoft.com/office/drawing/2014/main" id="{360D7B95-D42F-4EAE-AA0D-B890693BD8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2050" y="3590925"/>
          <a:ext cx="2857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0</xdr:colOff>
      <xdr:row>5</xdr:row>
      <xdr:rowOff>0</xdr:rowOff>
    </xdr:from>
    <xdr:ext cx="28575" cy="9525"/>
    <xdr:pic>
      <xdr:nvPicPr>
        <xdr:cNvPr id="6" name="Grafik 5">
          <a:extLst>
            <a:ext uri="{FF2B5EF4-FFF2-40B4-BE49-F238E27FC236}">
              <a16:creationId xmlns:a16="http://schemas.microsoft.com/office/drawing/2014/main" id="{A85C14C7-9A7C-4B60-939F-EB985E7CAFD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2050" y="1304925"/>
          <a:ext cx="2857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0</xdr:colOff>
      <xdr:row>6</xdr:row>
      <xdr:rowOff>0</xdr:rowOff>
    </xdr:from>
    <xdr:ext cx="28575" cy="9525"/>
    <xdr:pic>
      <xdr:nvPicPr>
        <xdr:cNvPr id="7" name="Grafik 6">
          <a:extLst>
            <a:ext uri="{FF2B5EF4-FFF2-40B4-BE49-F238E27FC236}">
              <a16:creationId xmlns:a16="http://schemas.microsoft.com/office/drawing/2014/main" id="{5482A404-F321-46D3-81E2-D5CA528180F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2050" y="2066925"/>
          <a:ext cx="2857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0</xdr:colOff>
      <xdr:row>6</xdr:row>
      <xdr:rowOff>0</xdr:rowOff>
    </xdr:from>
    <xdr:ext cx="28575" cy="9525"/>
    <xdr:pic>
      <xdr:nvPicPr>
        <xdr:cNvPr id="8" name="Grafik 7">
          <a:extLst>
            <a:ext uri="{FF2B5EF4-FFF2-40B4-BE49-F238E27FC236}">
              <a16:creationId xmlns:a16="http://schemas.microsoft.com/office/drawing/2014/main" id="{957FFCB2-D2F4-41A9-906C-A8D59F6E75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2050" y="1876425"/>
          <a:ext cx="2857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5.xml><?xml version="1.0" encoding="utf-8"?>
<xdr:wsDr xmlns:xdr="http://schemas.openxmlformats.org/drawingml/2006/spreadsheetDrawing" xmlns:a="http://schemas.openxmlformats.org/drawingml/2006/main">
  <xdr:oneCellAnchor>
    <xdr:from>
      <xdr:col>3</xdr:col>
      <xdr:colOff>0</xdr:colOff>
      <xdr:row>7</xdr:row>
      <xdr:rowOff>0</xdr:rowOff>
    </xdr:from>
    <xdr:ext cx="28575" cy="9525"/>
    <xdr:pic>
      <xdr:nvPicPr>
        <xdr:cNvPr id="2" name="Grafik 1">
          <a:extLst>
            <a:ext uri="{FF2B5EF4-FFF2-40B4-BE49-F238E27FC236}">
              <a16:creationId xmlns:a16="http://schemas.microsoft.com/office/drawing/2014/main" id="{69E2DC1B-2DDB-4E63-A79D-BD72696E267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2050" y="1304925"/>
          <a:ext cx="2857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0</xdr:colOff>
      <xdr:row>7</xdr:row>
      <xdr:rowOff>0</xdr:rowOff>
    </xdr:from>
    <xdr:ext cx="28575" cy="9525"/>
    <xdr:pic>
      <xdr:nvPicPr>
        <xdr:cNvPr id="3" name="Grafik 2">
          <a:extLst>
            <a:ext uri="{FF2B5EF4-FFF2-40B4-BE49-F238E27FC236}">
              <a16:creationId xmlns:a16="http://schemas.microsoft.com/office/drawing/2014/main" id="{09C32BB0-3669-44DB-9D86-5DF5A9210E1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2050" y="3590925"/>
          <a:ext cx="2857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0</xdr:colOff>
      <xdr:row>7</xdr:row>
      <xdr:rowOff>0</xdr:rowOff>
    </xdr:from>
    <xdr:ext cx="28575" cy="9525"/>
    <xdr:pic>
      <xdr:nvPicPr>
        <xdr:cNvPr id="4" name="Grafik 3">
          <a:extLst>
            <a:ext uri="{FF2B5EF4-FFF2-40B4-BE49-F238E27FC236}">
              <a16:creationId xmlns:a16="http://schemas.microsoft.com/office/drawing/2014/main" id="{5F249549-6823-4AEA-B579-F68F4284501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2050" y="3590925"/>
          <a:ext cx="2857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0</xdr:colOff>
      <xdr:row>7</xdr:row>
      <xdr:rowOff>0</xdr:rowOff>
    </xdr:from>
    <xdr:ext cx="28575" cy="9525"/>
    <xdr:pic>
      <xdr:nvPicPr>
        <xdr:cNvPr id="5" name="Grafik 4">
          <a:extLst>
            <a:ext uri="{FF2B5EF4-FFF2-40B4-BE49-F238E27FC236}">
              <a16:creationId xmlns:a16="http://schemas.microsoft.com/office/drawing/2014/main" id="{DBEE290A-B23C-4631-AFA9-983130E8F89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2050" y="3590925"/>
          <a:ext cx="2857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0</xdr:colOff>
      <xdr:row>7</xdr:row>
      <xdr:rowOff>0</xdr:rowOff>
    </xdr:from>
    <xdr:ext cx="28575" cy="9525"/>
    <xdr:pic>
      <xdr:nvPicPr>
        <xdr:cNvPr id="6" name="Grafik 5">
          <a:extLst>
            <a:ext uri="{FF2B5EF4-FFF2-40B4-BE49-F238E27FC236}">
              <a16:creationId xmlns:a16="http://schemas.microsoft.com/office/drawing/2014/main" id="{400BDA67-378F-4AAA-9487-3DB4BA07C7C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2050" y="3590925"/>
          <a:ext cx="2857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0</xdr:colOff>
      <xdr:row>5</xdr:row>
      <xdr:rowOff>0</xdr:rowOff>
    </xdr:from>
    <xdr:ext cx="28575" cy="9525"/>
    <xdr:pic>
      <xdr:nvPicPr>
        <xdr:cNvPr id="7" name="Grafik 6">
          <a:extLst>
            <a:ext uri="{FF2B5EF4-FFF2-40B4-BE49-F238E27FC236}">
              <a16:creationId xmlns:a16="http://schemas.microsoft.com/office/drawing/2014/main" id="{8CFA6233-9F22-4913-8293-DC4B5E25A7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2050" y="1304925"/>
          <a:ext cx="2857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0</xdr:colOff>
      <xdr:row>6</xdr:row>
      <xdr:rowOff>0</xdr:rowOff>
    </xdr:from>
    <xdr:ext cx="28575" cy="9525"/>
    <xdr:pic>
      <xdr:nvPicPr>
        <xdr:cNvPr id="8" name="Grafik 7">
          <a:extLst>
            <a:ext uri="{FF2B5EF4-FFF2-40B4-BE49-F238E27FC236}">
              <a16:creationId xmlns:a16="http://schemas.microsoft.com/office/drawing/2014/main" id="{DB3535A1-0D9E-42C9-81C1-4C3BDA8E701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2050" y="2066925"/>
          <a:ext cx="2857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0</xdr:colOff>
      <xdr:row>6</xdr:row>
      <xdr:rowOff>0</xdr:rowOff>
    </xdr:from>
    <xdr:ext cx="28575" cy="9525"/>
    <xdr:pic>
      <xdr:nvPicPr>
        <xdr:cNvPr id="9" name="Grafik 8">
          <a:extLst>
            <a:ext uri="{FF2B5EF4-FFF2-40B4-BE49-F238E27FC236}">
              <a16:creationId xmlns:a16="http://schemas.microsoft.com/office/drawing/2014/main" id="{89C0E485-6FB3-4F65-8B31-E796A4E179F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2050" y="1876425"/>
          <a:ext cx="2857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K-EK\10000%20AB\12000%20WGr\12070_IT-Dienstleistung\12071%20Einkaufsvorg&#228;nge\13_018_EU-Vergabe%20ABACUS%20Netze\01%20Bekanntmachung\01%20Bekanntmachungsunterlagen\Anlage3%2013_018%20MRT%20IS-U%20Kriterienkatalog.xlsx"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https://ewekonzern.sharepoint.com/K-EK/10000%20AB/12000%20WGr/12070_IT-Dienstleistung/12071%20Einkaufsvorg&#228;nge/13_018_EU-Vergabe%20ABACUS%20Netze/01%20Bekanntmachung/01%20Bekanntmachungsunterlagen/Anlage3%2013_018%20MRT%20IS-U%20Kriterienkatalog.xlsx?0BE0830E" TargetMode="External"/><Relationship Id="rId1" Type="http://schemas.openxmlformats.org/officeDocument/2006/relationships/externalLinkPath" Target="file:///\\0BE0830E\Anlage3%2013_018%20MRT%20IS-U%20Kriterienkatalo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elle Kriterien"/>
      <sheetName val="Losübergr. Eignungskriterien"/>
      <sheetName val="Eignungskriterien Los 1"/>
      <sheetName val="Eignungskriterien Los 2"/>
      <sheetName val="Eignungskriterien Los 3"/>
      <sheetName val="Eignungskriterien Los 4"/>
      <sheetName val="Eignungskriterien Los 5"/>
      <sheetName val="Eignungskriterien Los 6"/>
      <sheetName val="Bewertungssschema offene Fragen"/>
      <sheetName val="Bewertungssschema Referenzen"/>
      <sheetName val="Hilfsblatt"/>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elle Kriterien"/>
      <sheetName val="Losübergr. Eignungskriterien"/>
      <sheetName val="Eignungskriterien Los 1"/>
      <sheetName val="Eignungskriterien Los 2"/>
      <sheetName val="Eignungskriterien Los 3"/>
      <sheetName val="Eignungskriterien Los 4"/>
      <sheetName val="Eignungskriterien Los 5"/>
      <sheetName val="Eignungskriterien Los 6"/>
      <sheetName val="Bewertungssschema offene Fragen"/>
      <sheetName val="Bewertungssschema Referenzen"/>
      <sheetName val="Hilfsblatt"/>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54D629-421C-4020-BCC1-71F6413518A6}">
  <sheetPr>
    <tabColor theme="8" tint="0.79998168889431442"/>
    <pageSetUpPr fitToPage="1"/>
  </sheetPr>
  <dimension ref="A1:M22"/>
  <sheetViews>
    <sheetView tabSelected="1" zoomScaleNormal="100" workbookViewId="0">
      <pane xSplit="5" ySplit="4" topLeftCell="F5" activePane="bottomRight" state="frozen"/>
      <selection pane="topRight" activeCell="K4" sqref="K4"/>
      <selection pane="bottomLeft" activeCell="K4" sqref="K4"/>
      <selection pane="bottomRight" activeCell="F6" sqref="F6"/>
    </sheetView>
  </sheetViews>
  <sheetFormatPr baseColWidth="10" defaultColWidth="11.42578125" defaultRowHeight="15" x14ac:dyDescent="0.25"/>
  <cols>
    <col min="1" max="1" width="0.85546875" style="11" customWidth="1"/>
    <col min="2" max="2" width="16.5703125" style="11" customWidth="1"/>
    <col min="3" max="3" width="6.28515625" style="11" hidden="1" customWidth="1"/>
    <col min="4" max="4" width="29" style="11" customWidth="1"/>
    <col min="5" max="5" width="9.140625" style="11" customWidth="1"/>
    <col min="6" max="6" width="76.85546875" style="11" customWidth="1"/>
    <col min="7" max="7" width="46" style="11" customWidth="1"/>
    <col min="8" max="8" width="7.42578125" style="11" bestFit="1" customWidth="1"/>
    <col min="9" max="9" width="29.42578125" style="11" customWidth="1"/>
    <col min="10" max="10" width="7" style="11" customWidth="1"/>
    <col min="11" max="11" width="11.7109375" style="11" bestFit="1" customWidth="1"/>
    <col min="12" max="16384" width="11.42578125" style="11"/>
  </cols>
  <sheetData>
    <row r="1" spans="1:13" x14ac:dyDescent="0.25">
      <c r="A1" s="1"/>
      <c r="B1" s="37"/>
      <c r="C1" s="37"/>
      <c r="D1" s="37"/>
      <c r="E1" s="38"/>
      <c r="F1" s="38"/>
      <c r="G1" s="38"/>
      <c r="H1" s="37"/>
      <c r="I1" s="38"/>
      <c r="J1" s="10"/>
    </row>
    <row r="2" spans="1:13" ht="35.450000000000003" customHeight="1" x14ac:dyDescent="0.25">
      <c r="A2" s="1"/>
      <c r="B2" s="77" t="s">
        <v>0</v>
      </c>
      <c r="C2" s="78"/>
      <c r="D2" s="78"/>
      <c r="E2" s="78"/>
      <c r="F2" s="78"/>
      <c r="G2" s="78"/>
      <c r="H2" s="78"/>
      <c r="I2" s="79"/>
      <c r="J2" s="10"/>
    </row>
    <row r="3" spans="1:13" x14ac:dyDescent="0.25">
      <c r="B3" s="14" t="s">
        <v>1</v>
      </c>
      <c r="C3" s="14"/>
      <c r="D3" s="14" t="s">
        <v>2</v>
      </c>
      <c r="E3" s="14"/>
      <c r="F3" s="14" t="s">
        <v>3</v>
      </c>
      <c r="G3" s="14"/>
      <c r="H3" s="14"/>
      <c r="I3" s="14"/>
      <c r="J3" s="10"/>
    </row>
    <row r="4" spans="1:13" ht="22.5" x14ac:dyDescent="0.25">
      <c r="B4" s="15" t="s">
        <v>4</v>
      </c>
      <c r="C4" s="15" t="s">
        <v>5</v>
      </c>
      <c r="D4" s="15" t="s">
        <v>4</v>
      </c>
      <c r="E4" s="15" t="s">
        <v>5</v>
      </c>
      <c r="F4" s="15" t="s">
        <v>6</v>
      </c>
      <c r="G4" s="15" t="s">
        <v>7</v>
      </c>
      <c r="H4" s="15" t="s">
        <v>5</v>
      </c>
      <c r="I4" s="15" t="s">
        <v>8</v>
      </c>
      <c r="J4" s="10"/>
    </row>
    <row r="5" spans="1:13" ht="60" x14ac:dyDescent="0.25">
      <c r="B5" s="88" t="s">
        <v>9</v>
      </c>
      <c r="C5" s="39"/>
      <c r="D5" s="8" t="s">
        <v>10</v>
      </c>
      <c r="E5" s="85">
        <v>0.4</v>
      </c>
      <c r="F5" s="3" t="s">
        <v>11</v>
      </c>
      <c r="G5" s="18" t="s">
        <v>12</v>
      </c>
      <c r="H5" s="9">
        <v>0.15</v>
      </c>
      <c r="I5" s="17" t="s">
        <v>13</v>
      </c>
      <c r="J5" s="12"/>
      <c r="K5" s="13"/>
    </row>
    <row r="6" spans="1:13" ht="132" x14ac:dyDescent="0.25">
      <c r="B6" s="89"/>
      <c r="C6" s="39"/>
      <c r="D6" s="8" t="s">
        <v>14</v>
      </c>
      <c r="E6" s="86"/>
      <c r="F6" s="3" t="s">
        <v>15</v>
      </c>
      <c r="G6" s="18" t="s">
        <v>16</v>
      </c>
      <c r="H6" s="9">
        <v>0.45</v>
      </c>
      <c r="I6" s="17" t="s">
        <v>13</v>
      </c>
      <c r="J6" s="12"/>
      <c r="K6" s="13"/>
      <c r="M6" s="11" t="s">
        <v>17</v>
      </c>
    </row>
    <row r="7" spans="1:13" ht="180" x14ac:dyDescent="0.25">
      <c r="B7" s="90"/>
      <c r="C7" s="39"/>
      <c r="D7" s="8" t="s">
        <v>18</v>
      </c>
      <c r="E7" s="87"/>
      <c r="F7" s="3" t="s">
        <v>62</v>
      </c>
      <c r="G7" s="18" t="s">
        <v>20</v>
      </c>
      <c r="H7" s="9">
        <v>0.4</v>
      </c>
      <c r="I7" s="17" t="s">
        <v>21</v>
      </c>
      <c r="J7" s="12"/>
      <c r="K7" s="13"/>
    </row>
    <row r="8" spans="1:13" ht="14.25" customHeight="1" x14ac:dyDescent="0.25">
      <c r="B8" s="40"/>
      <c r="C8" s="41"/>
      <c r="D8" s="42"/>
      <c r="E8" s="43"/>
      <c r="F8" s="43"/>
      <c r="G8" s="63"/>
      <c r="H8" s="19">
        <f>SUM(H5:H7)</f>
        <v>1</v>
      </c>
      <c r="I8" s="44"/>
      <c r="J8" s="12"/>
    </row>
    <row r="9" spans="1:13" s="2" customFormat="1" ht="14.45" customHeight="1" x14ac:dyDescent="0.25">
      <c r="B9" s="80" t="s">
        <v>22</v>
      </c>
      <c r="C9" s="81"/>
      <c r="D9" s="83" t="s">
        <v>23</v>
      </c>
      <c r="E9" s="84">
        <v>0.6</v>
      </c>
      <c r="F9" s="7" t="s">
        <v>24</v>
      </c>
      <c r="G9" s="62"/>
      <c r="H9" s="45">
        <v>7.0000000000000007E-2</v>
      </c>
      <c r="I9" s="76" t="s">
        <v>25</v>
      </c>
      <c r="J9" s="12"/>
      <c r="K9" s="6"/>
      <c r="L9" s="11"/>
      <c r="M9" s="11"/>
    </row>
    <row r="10" spans="1:13" s="2" customFormat="1" ht="14.45" customHeight="1" x14ac:dyDescent="0.25">
      <c r="B10" s="80"/>
      <c r="C10" s="82"/>
      <c r="D10" s="83"/>
      <c r="E10" s="84"/>
      <c r="F10" s="7" t="s">
        <v>26</v>
      </c>
      <c r="G10" s="62"/>
      <c r="H10" s="45">
        <v>0.30499999999999999</v>
      </c>
      <c r="I10" s="76"/>
      <c r="J10" s="12"/>
      <c r="K10" s="6"/>
      <c r="L10" s="11"/>
      <c r="M10" s="11"/>
    </row>
    <row r="11" spans="1:13" s="2" customFormat="1" ht="14.45" customHeight="1" x14ac:dyDescent="0.25">
      <c r="B11" s="80"/>
      <c r="C11" s="82"/>
      <c r="D11" s="83"/>
      <c r="E11" s="84"/>
      <c r="F11" s="7" t="s">
        <v>27</v>
      </c>
      <c r="G11" s="62"/>
      <c r="H11" s="45">
        <v>8.5000000000000006E-2</v>
      </c>
      <c r="I11" s="76"/>
      <c r="J11" s="12"/>
      <c r="K11" s="6"/>
      <c r="L11" s="11"/>
      <c r="M11" s="11"/>
    </row>
    <row r="12" spans="1:13" s="2" customFormat="1" ht="14.45" customHeight="1" x14ac:dyDescent="0.25">
      <c r="B12" s="80"/>
      <c r="C12" s="82"/>
      <c r="D12" s="83"/>
      <c r="E12" s="84"/>
      <c r="F12" s="7" t="s">
        <v>28</v>
      </c>
      <c r="G12" s="62"/>
      <c r="H12" s="45">
        <v>3.0000000000000001E-3</v>
      </c>
      <c r="I12" s="76"/>
      <c r="J12" s="12"/>
      <c r="K12" s="6"/>
      <c r="L12" s="11"/>
      <c r="M12" s="11"/>
    </row>
    <row r="13" spans="1:13" s="2" customFormat="1" ht="14.45" customHeight="1" x14ac:dyDescent="0.25">
      <c r="B13" s="80"/>
      <c r="C13" s="82"/>
      <c r="D13" s="83"/>
      <c r="E13" s="84"/>
      <c r="F13" s="7" t="s">
        <v>29</v>
      </c>
      <c r="G13" s="7"/>
      <c r="H13" s="45">
        <v>6.5000000000000002E-2</v>
      </c>
      <c r="I13" s="76"/>
      <c r="J13" s="12"/>
      <c r="K13" s="6"/>
      <c r="L13" s="11"/>
      <c r="M13" s="11"/>
    </row>
    <row r="14" spans="1:13" s="2" customFormat="1" ht="14.45" customHeight="1" x14ac:dyDescent="0.25">
      <c r="B14" s="80"/>
      <c r="C14" s="82"/>
      <c r="D14" s="83"/>
      <c r="E14" s="84"/>
      <c r="F14" s="7" t="s">
        <v>30</v>
      </c>
      <c r="G14" s="7"/>
      <c r="H14" s="45">
        <v>0.21</v>
      </c>
      <c r="I14" s="76"/>
      <c r="J14" s="12"/>
      <c r="K14" s="6"/>
      <c r="L14" s="11"/>
      <c r="M14" s="11"/>
    </row>
    <row r="15" spans="1:13" s="2" customFormat="1" ht="14.45" customHeight="1" x14ac:dyDescent="0.25">
      <c r="B15" s="80"/>
      <c r="C15" s="82"/>
      <c r="D15" s="83"/>
      <c r="E15" s="84"/>
      <c r="F15" s="7" t="s">
        <v>31</v>
      </c>
      <c r="G15" s="7"/>
      <c r="H15" s="45">
        <v>6.5000000000000002E-2</v>
      </c>
      <c r="I15" s="76"/>
      <c r="J15" s="12"/>
      <c r="K15" s="6"/>
      <c r="L15" s="11"/>
      <c r="M15" s="11"/>
    </row>
    <row r="16" spans="1:13" s="2" customFormat="1" ht="14.45" customHeight="1" x14ac:dyDescent="0.25">
      <c r="B16" s="80"/>
      <c r="C16" s="82"/>
      <c r="D16" s="83"/>
      <c r="E16" s="84"/>
      <c r="F16" s="7" t="s">
        <v>32</v>
      </c>
      <c r="G16" s="7"/>
      <c r="H16" s="45">
        <v>3.0000000000000001E-3</v>
      </c>
      <c r="I16" s="76"/>
      <c r="J16" s="12"/>
      <c r="K16" s="6"/>
      <c r="L16" s="11"/>
      <c r="M16" s="11"/>
    </row>
    <row r="17" spans="1:13" s="2" customFormat="1" ht="14.45" customHeight="1" x14ac:dyDescent="0.25">
      <c r="B17" s="80"/>
      <c r="C17" s="82"/>
      <c r="D17" s="83"/>
      <c r="E17" s="84"/>
      <c r="F17" s="7" t="s">
        <v>33</v>
      </c>
      <c r="G17" s="7"/>
      <c r="H17" s="45">
        <v>9.5000000000000015E-3</v>
      </c>
      <c r="I17" s="76"/>
      <c r="J17" s="12"/>
      <c r="K17" s="6"/>
      <c r="L17" s="11"/>
      <c r="M17" s="11"/>
    </row>
    <row r="18" spans="1:13" s="2" customFormat="1" ht="14.45" customHeight="1" x14ac:dyDescent="0.25">
      <c r="B18" s="80"/>
      <c r="C18" s="82"/>
      <c r="D18" s="83"/>
      <c r="E18" s="84"/>
      <c r="F18" s="7" t="s">
        <v>34</v>
      </c>
      <c r="G18" s="7"/>
      <c r="H18" s="45">
        <v>0.11</v>
      </c>
      <c r="I18" s="76"/>
      <c r="J18" s="12"/>
      <c r="K18" s="6"/>
      <c r="L18" s="11"/>
      <c r="M18" s="11"/>
    </row>
    <row r="19" spans="1:13" s="2" customFormat="1" ht="14.45" customHeight="1" x14ac:dyDescent="0.25">
      <c r="B19" s="80"/>
      <c r="C19" s="82"/>
      <c r="D19" s="83"/>
      <c r="E19" s="84"/>
      <c r="F19" s="7" t="s">
        <v>35</v>
      </c>
      <c r="G19" s="7"/>
      <c r="H19" s="45">
        <v>0.02</v>
      </c>
      <c r="I19" s="76"/>
      <c r="J19" s="12"/>
      <c r="K19" s="6"/>
      <c r="L19" s="11"/>
      <c r="M19" s="11"/>
    </row>
    <row r="20" spans="1:13" s="2" customFormat="1" ht="14.45" customHeight="1" x14ac:dyDescent="0.25">
      <c r="B20" s="80"/>
      <c r="C20" s="82"/>
      <c r="D20" s="83"/>
      <c r="E20" s="84"/>
      <c r="F20" s="7" t="s">
        <v>36</v>
      </c>
      <c r="G20" s="7"/>
      <c r="H20" s="45">
        <v>4.0000000000000001E-3</v>
      </c>
      <c r="I20" s="76"/>
      <c r="J20" s="12"/>
      <c r="K20" s="6"/>
      <c r="L20" s="11"/>
      <c r="M20" s="11"/>
    </row>
    <row r="21" spans="1:13" s="2" customFormat="1" ht="14.45" customHeight="1" x14ac:dyDescent="0.25">
      <c r="B21" s="80"/>
      <c r="C21" s="82"/>
      <c r="D21" s="83"/>
      <c r="E21" s="84"/>
      <c r="F21" s="46" t="s">
        <v>37</v>
      </c>
      <c r="G21" s="7"/>
      <c r="H21" s="47">
        <v>0.05</v>
      </c>
      <c r="I21" s="76"/>
      <c r="J21" s="12"/>
      <c r="K21" s="6"/>
      <c r="L21" s="11"/>
      <c r="M21" s="11"/>
    </row>
    <row r="22" spans="1:13" customFormat="1" x14ac:dyDescent="0.25">
      <c r="A22" s="1"/>
      <c r="B22" s="4"/>
      <c r="C22" s="4"/>
      <c r="D22" s="4"/>
      <c r="E22" s="5"/>
      <c r="F22" s="5"/>
      <c r="G22" s="5"/>
      <c r="H22" s="48">
        <f>SUM(H9:H21)</f>
        <v>0.99949999999999994</v>
      </c>
      <c r="I22" s="48"/>
      <c r="J22" s="12"/>
      <c r="K22" s="11"/>
    </row>
  </sheetData>
  <mergeCells count="8">
    <mergeCell ref="I9:I21"/>
    <mergeCell ref="B2:I2"/>
    <mergeCell ref="B9:B21"/>
    <mergeCell ref="C9:C21"/>
    <mergeCell ref="D9:D21"/>
    <mergeCell ref="E9:E21"/>
    <mergeCell ref="E5:E7"/>
    <mergeCell ref="B5:B7"/>
  </mergeCells>
  <pageMargins left="0.23622047244094488" right="0.23622047244094488" top="0.74803149606299213" bottom="0.74803149606299213" header="0.31496062992125984" footer="0.31496062992125984"/>
  <pageSetup paperSize="9" scale="67"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09346C-A43D-47A8-85E2-ACB2BB5920E4}">
  <sheetPr>
    <tabColor theme="8" tint="0.79998168889431442"/>
    <pageSetUpPr fitToPage="1"/>
  </sheetPr>
  <dimension ref="A1:M23"/>
  <sheetViews>
    <sheetView zoomScaleNormal="100" workbookViewId="0">
      <pane xSplit="5" ySplit="4" topLeftCell="F5" activePane="bottomRight" state="frozen"/>
      <selection pane="topRight" activeCell="F7" sqref="F7"/>
      <selection pane="bottomLeft" activeCell="F7" sqref="F7"/>
      <selection pane="bottomRight" activeCell="K8" sqref="K8"/>
    </sheetView>
  </sheetViews>
  <sheetFormatPr baseColWidth="10" defaultColWidth="11.42578125" defaultRowHeight="15" x14ac:dyDescent="0.25"/>
  <cols>
    <col min="1" max="1" width="0.85546875" style="11" customWidth="1"/>
    <col min="2" max="2" width="16.5703125" style="11" customWidth="1"/>
    <col min="3" max="3" width="6.28515625" style="11" hidden="1" customWidth="1"/>
    <col min="4" max="4" width="27.140625" style="11" customWidth="1"/>
    <col min="5" max="5" width="9.140625" style="11" customWidth="1"/>
    <col min="6" max="6" width="76.85546875" style="11" customWidth="1"/>
    <col min="7" max="7" width="46" style="11" customWidth="1"/>
    <col min="8" max="8" width="7.42578125" style="11" bestFit="1" customWidth="1"/>
    <col min="9" max="9" width="29.42578125" style="11" customWidth="1"/>
    <col min="10" max="10" width="7" style="11" customWidth="1"/>
    <col min="11" max="11" width="11.7109375" style="11" bestFit="1" customWidth="1"/>
    <col min="12" max="16384" width="11.42578125" style="11"/>
  </cols>
  <sheetData>
    <row r="1" spans="1:13" x14ac:dyDescent="0.25">
      <c r="A1" s="1"/>
      <c r="B1" s="37"/>
      <c r="C1" s="37"/>
      <c r="D1" s="37"/>
      <c r="E1" s="38"/>
      <c r="F1" s="38"/>
      <c r="G1" s="38"/>
      <c r="H1" s="37"/>
      <c r="I1" s="38"/>
      <c r="J1" s="10"/>
    </row>
    <row r="2" spans="1:13" ht="35.450000000000003" customHeight="1" x14ac:dyDescent="0.25">
      <c r="A2" s="1"/>
      <c r="B2" s="77" t="s">
        <v>38</v>
      </c>
      <c r="C2" s="78"/>
      <c r="D2" s="78"/>
      <c r="E2" s="78"/>
      <c r="F2" s="78"/>
      <c r="G2" s="78"/>
      <c r="H2" s="78"/>
      <c r="I2" s="79"/>
      <c r="J2" s="10"/>
    </row>
    <row r="3" spans="1:13" x14ac:dyDescent="0.25">
      <c r="B3" s="14" t="s">
        <v>1</v>
      </c>
      <c r="C3" s="14"/>
      <c r="D3" s="14" t="s">
        <v>2</v>
      </c>
      <c r="E3" s="14"/>
      <c r="F3" s="14" t="s">
        <v>3</v>
      </c>
      <c r="G3" s="14"/>
      <c r="H3" s="14"/>
      <c r="I3" s="14"/>
      <c r="J3" s="10"/>
    </row>
    <row r="4" spans="1:13" ht="22.5" x14ac:dyDescent="0.25">
      <c r="B4" s="15" t="s">
        <v>4</v>
      </c>
      <c r="C4" s="15" t="s">
        <v>5</v>
      </c>
      <c r="D4" s="15" t="s">
        <v>4</v>
      </c>
      <c r="E4" s="15" t="s">
        <v>5</v>
      </c>
      <c r="F4" s="15" t="s">
        <v>6</v>
      </c>
      <c r="G4" s="15" t="s">
        <v>7</v>
      </c>
      <c r="H4" s="15" t="s">
        <v>5</v>
      </c>
      <c r="I4" s="15" t="s">
        <v>8</v>
      </c>
      <c r="J4" s="10"/>
    </row>
    <row r="5" spans="1:13" x14ac:dyDescent="0.25">
      <c r="B5" s="15"/>
      <c r="C5" s="15"/>
      <c r="D5" s="15"/>
      <c r="E5" s="15"/>
      <c r="F5" s="16"/>
      <c r="G5" s="15"/>
      <c r="H5" s="15"/>
      <c r="I5" s="15"/>
      <c r="J5" s="10"/>
    </row>
    <row r="6" spans="1:13" ht="60" x14ac:dyDescent="0.25">
      <c r="B6" s="88" t="s">
        <v>9</v>
      </c>
      <c r="C6" s="39"/>
      <c r="D6" s="8" t="s">
        <v>10</v>
      </c>
      <c r="E6" s="85">
        <v>0.4</v>
      </c>
      <c r="F6" s="3" t="s">
        <v>11</v>
      </c>
      <c r="G6" s="18" t="s">
        <v>12</v>
      </c>
      <c r="H6" s="9">
        <v>0.15</v>
      </c>
      <c r="I6" s="17" t="s">
        <v>13</v>
      </c>
      <c r="J6" s="10"/>
    </row>
    <row r="7" spans="1:13" ht="132" x14ac:dyDescent="0.25">
      <c r="B7" s="89"/>
      <c r="C7" s="39"/>
      <c r="D7" s="8" t="s">
        <v>14</v>
      </c>
      <c r="E7" s="86"/>
      <c r="F7" s="3" t="s">
        <v>39</v>
      </c>
      <c r="G7" s="18" t="s">
        <v>16</v>
      </c>
      <c r="H7" s="9">
        <v>0.45</v>
      </c>
      <c r="I7" s="17" t="s">
        <v>13</v>
      </c>
      <c r="J7" s="10"/>
    </row>
    <row r="8" spans="1:13" ht="180" x14ac:dyDescent="0.25">
      <c r="B8" s="90"/>
      <c r="C8" s="39"/>
      <c r="D8" s="8" t="s">
        <v>18</v>
      </c>
      <c r="E8" s="86"/>
      <c r="F8" s="3" t="s">
        <v>19</v>
      </c>
      <c r="G8" s="18" t="s">
        <v>20</v>
      </c>
      <c r="H8" s="9">
        <v>0.4</v>
      </c>
      <c r="I8" s="17" t="s">
        <v>21</v>
      </c>
      <c r="J8" s="12"/>
      <c r="K8" s="13"/>
    </row>
    <row r="9" spans="1:13" x14ac:dyDescent="0.25">
      <c r="B9" s="40"/>
      <c r="C9" s="41"/>
      <c r="D9" s="42"/>
      <c r="E9" s="43"/>
      <c r="F9" s="43"/>
      <c r="G9" s="43"/>
      <c r="H9" s="49"/>
      <c r="I9" s="44"/>
      <c r="J9" s="12"/>
    </row>
    <row r="10" spans="1:13" s="2" customFormat="1" ht="14.45" customHeight="1" x14ac:dyDescent="0.25">
      <c r="B10" s="80" t="s">
        <v>22</v>
      </c>
      <c r="C10" s="81"/>
      <c r="D10" s="83" t="s">
        <v>23</v>
      </c>
      <c r="E10" s="84">
        <v>0.6</v>
      </c>
      <c r="F10" s="28" t="s">
        <v>24</v>
      </c>
      <c r="G10" s="7"/>
      <c r="H10" s="45">
        <v>7.0000000000000007E-2</v>
      </c>
      <c r="I10" s="76" t="s">
        <v>25</v>
      </c>
      <c r="J10" s="12"/>
      <c r="K10" s="6"/>
      <c r="L10" s="11"/>
      <c r="M10" s="11"/>
    </row>
    <row r="11" spans="1:13" s="2" customFormat="1" ht="14.45" customHeight="1" x14ac:dyDescent="0.25">
      <c r="B11" s="80"/>
      <c r="C11" s="82"/>
      <c r="D11" s="83"/>
      <c r="E11" s="84"/>
      <c r="F11" s="29" t="s">
        <v>26</v>
      </c>
      <c r="G11" s="7"/>
      <c r="H11" s="45">
        <v>0.30499999999999999</v>
      </c>
      <c r="I11" s="76"/>
      <c r="J11" s="12"/>
      <c r="K11" s="6"/>
      <c r="L11" s="11"/>
      <c r="M11" s="11"/>
    </row>
    <row r="12" spans="1:13" s="2" customFormat="1" ht="14.45" customHeight="1" x14ac:dyDescent="0.25">
      <c r="B12" s="80"/>
      <c r="C12" s="82"/>
      <c r="D12" s="83"/>
      <c r="E12" s="84"/>
      <c r="F12" s="29" t="s">
        <v>27</v>
      </c>
      <c r="G12" s="7"/>
      <c r="H12" s="45">
        <v>8.5000000000000006E-2</v>
      </c>
      <c r="I12" s="76"/>
      <c r="J12" s="12"/>
      <c r="K12" s="6"/>
      <c r="L12" s="11"/>
      <c r="M12" s="11"/>
    </row>
    <row r="13" spans="1:13" s="2" customFormat="1" ht="14.45" customHeight="1" x14ac:dyDescent="0.25">
      <c r="B13" s="80"/>
      <c r="C13" s="82"/>
      <c r="D13" s="83"/>
      <c r="E13" s="84"/>
      <c r="F13" s="29" t="s">
        <v>28</v>
      </c>
      <c r="G13" s="7"/>
      <c r="H13" s="45">
        <v>3.0000000000000001E-3</v>
      </c>
      <c r="I13" s="76"/>
      <c r="J13" s="12"/>
      <c r="K13" s="6"/>
      <c r="L13" s="11"/>
      <c r="M13" s="11"/>
    </row>
    <row r="14" spans="1:13" s="2" customFormat="1" ht="14.45" customHeight="1" x14ac:dyDescent="0.25">
      <c r="B14" s="80"/>
      <c r="C14" s="82"/>
      <c r="D14" s="83"/>
      <c r="E14" s="84"/>
      <c r="F14" s="29" t="s">
        <v>29</v>
      </c>
      <c r="G14" s="7"/>
      <c r="H14" s="45">
        <v>6.5000000000000002E-2</v>
      </c>
      <c r="I14" s="76"/>
      <c r="J14" s="12"/>
      <c r="K14" s="6"/>
      <c r="L14" s="11"/>
      <c r="M14" s="11"/>
    </row>
    <row r="15" spans="1:13" s="2" customFormat="1" ht="14.45" customHeight="1" x14ac:dyDescent="0.25">
      <c r="B15" s="80"/>
      <c r="C15" s="82"/>
      <c r="D15" s="83"/>
      <c r="E15" s="84"/>
      <c r="F15" s="29" t="s">
        <v>30</v>
      </c>
      <c r="G15" s="7"/>
      <c r="H15" s="45">
        <v>0.21</v>
      </c>
      <c r="I15" s="76"/>
      <c r="J15" s="12"/>
      <c r="K15" s="6"/>
      <c r="L15" s="11"/>
      <c r="M15" s="11"/>
    </row>
    <row r="16" spans="1:13" s="2" customFormat="1" ht="14.45" customHeight="1" x14ac:dyDescent="0.25">
      <c r="B16" s="80"/>
      <c r="C16" s="82"/>
      <c r="D16" s="83"/>
      <c r="E16" s="84"/>
      <c r="F16" s="29" t="s">
        <v>31</v>
      </c>
      <c r="G16" s="7"/>
      <c r="H16" s="45">
        <v>6.5000000000000002E-2</v>
      </c>
      <c r="I16" s="76"/>
      <c r="J16" s="12"/>
      <c r="K16" s="6"/>
      <c r="L16" s="11"/>
      <c r="M16" s="11"/>
    </row>
    <row r="17" spans="1:13" s="2" customFormat="1" ht="14.45" customHeight="1" x14ac:dyDescent="0.25">
      <c r="B17" s="80"/>
      <c r="C17" s="82"/>
      <c r="D17" s="83"/>
      <c r="E17" s="84"/>
      <c r="F17" s="29" t="s">
        <v>32</v>
      </c>
      <c r="G17" s="7"/>
      <c r="H17" s="45">
        <v>3.0000000000000001E-3</v>
      </c>
      <c r="I17" s="76"/>
      <c r="J17" s="12"/>
      <c r="K17" s="6"/>
      <c r="L17" s="11"/>
      <c r="M17" s="11"/>
    </row>
    <row r="18" spans="1:13" s="2" customFormat="1" ht="14.45" customHeight="1" x14ac:dyDescent="0.25">
      <c r="B18" s="80"/>
      <c r="C18" s="82"/>
      <c r="D18" s="83"/>
      <c r="E18" s="84"/>
      <c r="F18" s="29" t="s">
        <v>33</v>
      </c>
      <c r="G18" s="7"/>
      <c r="H18" s="45">
        <v>9.5000000000000015E-3</v>
      </c>
      <c r="I18" s="76"/>
      <c r="J18" s="12"/>
      <c r="K18" s="6"/>
      <c r="L18" s="11"/>
      <c r="M18" s="11"/>
    </row>
    <row r="19" spans="1:13" s="2" customFormat="1" ht="14.45" customHeight="1" x14ac:dyDescent="0.25">
      <c r="B19" s="80"/>
      <c r="C19" s="82"/>
      <c r="D19" s="83"/>
      <c r="E19" s="84"/>
      <c r="F19" s="29" t="s">
        <v>34</v>
      </c>
      <c r="G19" s="7"/>
      <c r="H19" s="45">
        <v>0.11</v>
      </c>
      <c r="I19" s="76"/>
      <c r="J19" s="12"/>
      <c r="K19" s="6"/>
      <c r="L19" s="11"/>
      <c r="M19" s="11"/>
    </row>
    <row r="20" spans="1:13" s="2" customFormat="1" ht="14.45" customHeight="1" x14ac:dyDescent="0.25">
      <c r="B20" s="80"/>
      <c r="C20" s="82"/>
      <c r="D20" s="83"/>
      <c r="E20" s="84"/>
      <c r="F20" s="29" t="s">
        <v>35</v>
      </c>
      <c r="G20" s="7"/>
      <c r="H20" s="45">
        <v>0.02</v>
      </c>
      <c r="I20" s="76"/>
      <c r="J20" s="12"/>
      <c r="K20" s="6"/>
      <c r="L20" s="11"/>
      <c r="M20" s="11"/>
    </row>
    <row r="21" spans="1:13" s="2" customFormat="1" ht="14.45" customHeight="1" x14ac:dyDescent="0.25">
      <c r="B21" s="80"/>
      <c r="C21" s="82"/>
      <c r="D21" s="83"/>
      <c r="E21" s="84"/>
      <c r="F21" s="29" t="s">
        <v>36</v>
      </c>
      <c r="G21" s="7"/>
      <c r="H21" s="45">
        <v>4.0000000000000001E-3</v>
      </c>
      <c r="I21" s="76"/>
      <c r="J21" s="12"/>
      <c r="K21" s="6"/>
      <c r="L21" s="11"/>
      <c r="M21" s="11"/>
    </row>
    <row r="22" spans="1:13" s="2" customFormat="1" ht="14.45" customHeight="1" x14ac:dyDescent="0.25">
      <c r="B22" s="80"/>
      <c r="C22" s="82"/>
      <c r="D22" s="83"/>
      <c r="E22" s="84"/>
      <c r="F22" s="30" t="s">
        <v>37</v>
      </c>
      <c r="G22" s="7"/>
      <c r="H22" s="47">
        <v>0.05</v>
      </c>
      <c r="I22" s="76"/>
      <c r="J22" s="12"/>
      <c r="K22" s="6"/>
      <c r="L22" s="11"/>
      <c r="M22" s="11"/>
    </row>
    <row r="23" spans="1:13" customFormat="1" x14ac:dyDescent="0.25">
      <c r="A23" s="1"/>
      <c r="B23" s="4"/>
      <c r="C23" s="4"/>
      <c r="D23" s="4"/>
      <c r="E23" s="5"/>
      <c r="F23" s="5"/>
      <c r="G23" s="5"/>
      <c r="H23" s="48">
        <f>SUM(H10:H22)</f>
        <v>0.99949999999999994</v>
      </c>
      <c r="I23" s="48"/>
      <c r="J23" s="12"/>
      <c r="K23" s="11"/>
    </row>
  </sheetData>
  <mergeCells count="8">
    <mergeCell ref="B2:I2"/>
    <mergeCell ref="B6:B8"/>
    <mergeCell ref="E6:E8"/>
    <mergeCell ref="B10:B22"/>
    <mergeCell ref="C10:C22"/>
    <mergeCell ref="D10:D22"/>
    <mergeCell ref="E10:E22"/>
    <mergeCell ref="I10:I22"/>
  </mergeCells>
  <pageMargins left="0.70866141732283472" right="0.70866141732283472" top="0.78740157480314965" bottom="0.78740157480314965" header="0.31496062992125984" footer="0.31496062992125984"/>
  <pageSetup paperSize="9" scale="62" orientation="landscape"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C244E0-73CD-491F-B30D-FAF1A3DA52CB}">
  <sheetPr>
    <tabColor theme="8" tint="0.79998168889431442"/>
    <pageSetUpPr fitToPage="1"/>
  </sheetPr>
  <dimension ref="A1:M23"/>
  <sheetViews>
    <sheetView zoomScaleNormal="100" workbookViewId="0">
      <pane xSplit="5" ySplit="4" topLeftCell="F5" activePane="bottomRight" state="frozen"/>
      <selection pane="topRight" activeCell="F7" sqref="F7"/>
      <selection pane="bottomLeft" activeCell="F7" sqref="F7"/>
      <selection pane="bottomRight" activeCell="L8" sqref="L8"/>
    </sheetView>
  </sheetViews>
  <sheetFormatPr baseColWidth="10" defaultColWidth="11.42578125" defaultRowHeight="15" x14ac:dyDescent="0.25"/>
  <cols>
    <col min="1" max="1" width="0.85546875" style="11" customWidth="1"/>
    <col min="2" max="2" width="16.5703125" style="11" customWidth="1"/>
    <col min="3" max="3" width="6.28515625" style="11" hidden="1" customWidth="1"/>
    <col min="4" max="4" width="29" style="11" customWidth="1"/>
    <col min="5" max="5" width="9.140625" style="11" customWidth="1"/>
    <col min="6" max="6" width="76.85546875" style="11" customWidth="1"/>
    <col min="7" max="7" width="46" style="11" customWidth="1"/>
    <col min="8" max="8" width="7.42578125" style="11" bestFit="1" customWidth="1"/>
    <col min="9" max="9" width="29.42578125" style="11" customWidth="1"/>
    <col min="10" max="10" width="7" style="11" customWidth="1"/>
    <col min="11" max="11" width="11.7109375" style="11" bestFit="1" customWidth="1"/>
    <col min="12" max="16384" width="11.42578125" style="11"/>
  </cols>
  <sheetData>
    <row r="1" spans="1:13" x14ac:dyDescent="0.25">
      <c r="A1" s="1"/>
      <c r="B1" s="37"/>
      <c r="C1" s="37"/>
      <c r="D1" s="37"/>
      <c r="E1" s="38"/>
      <c r="F1" s="38"/>
      <c r="G1" s="38"/>
      <c r="H1" s="37"/>
      <c r="I1" s="38"/>
      <c r="J1" s="10"/>
    </row>
    <row r="2" spans="1:13" ht="35.450000000000003" customHeight="1" x14ac:dyDescent="0.25">
      <c r="A2" s="1"/>
      <c r="B2" s="77" t="s">
        <v>40</v>
      </c>
      <c r="C2" s="78"/>
      <c r="D2" s="78"/>
      <c r="E2" s="78"/>
      <c r="F2" s="78"/>
      <c r="G2" s="78"/>
      <c r="H2" s="78"/>
      <c r="I2" s="79"/>
      <c r="J2" s="10"/>
    </row>
    <row r="3" spans="1:13" x14ac:dyDescent="0.25">
      <c r="B3" s="14" t="s">
        <v>1</v>
      </c>
      <c r="C3" s="14"/>
      <c r="D3" s="14" t="s">
        <v>2</v>
      </c>
      <c r="E3" s="14"/>
      <c r="F3" s="14" t="s">
        <v>3</v>
      </c>
      <c r="G3" s="14"/>
      <c r="H3" s="14"/>
      <c r="I3" s="14"/>
      <c r="J3" s="10"/>
    </row>
    <row r="4" spans="1:13" ht="22.5" x14ac:dyDescent="0.25">
      <c r="B4" s="15" t="s">
        <v>4</v>
      </c>
      <c r="C4" s="15" t="s">
        <v>5</v>
      </c>
      <c r="D4" s="15" t="s">
        <v>4</v>
      </c>
      <c r="E4" s="15" t="s">
        <v>5</v>
      </c>
      <c r="F4" s="15" t="s">
        <v>6</v>
      </c>
      <c r="G4" s="15" t="s">
        <v>7</v>
      </c>
      <c r="H4" s="15" t="s">
        <v>5</v>
      </c>
      <c r="I4" s="15" t="s">
        <v>8</v>
      </c>
      <c r="J4" s="10"/>
    </row>
    <row r="5" spans="1:13" x14ac:dyDescent="0.25">
      <c r="B5" s="15"/>
      <c r="C5" s="15"/>
      <c r="D5" s="15"/>
      <c r="E5" s="15"/>
      <c r="F5" s="16"/>
      <c r="G5" s="15"/>
      <c r="H5" s="15"/>
      <c r="I5" s="15"/>
      <c r="J5" s="10"/>
    </row>
    <row r="6" spans="1:13" ht="60" x14ac:dyDescent="0.25">
      <c r="B6" s="88" t="s">
        <v>9</v>
      </c>
      <c r="C6" s="39"/>
      <c r="D6" s="8" t="s">
        <v>10</v>
      </c>
      <c r="E6" s="85">
        <v>0.4</v>
      </c>
      <c r="F6" s="3" t="s">
        <v>11</v>
      </c>
      <c r="G6" s="18" t="s">
        <v>12</v>
      </c>
      <c r="H6" s="9">
        <v>0.15</v>
      </c>
      <c r="I6" s="17" t="s">
        <v>13</v>
      </c>
      <c r="J6" s="10"/>
    </row>
    <row r="7" spans="1:13" ht="132" x14ac:dyDescent="0.25">
      <c r="B7" s="89"/>
      <c r="C7" s="39"/>
      <c r="D7" s="8" t="s">
        <v>14</v>
      </c>
      <c r="E7" s="86"/>
      <c r="F7" s="3" t="s">
        <v>41</v>
      </c>
      <c r="G7" s="18" t="s">
        <v>16</v>
      </c>
      <c r="H7" s="9">
        <v>0.45</v>
      </c>
      <c r="I7" s="17" t="s">
        <v>13</v>
      </c>
      <c r="J7" s="10"/>
    </row>
    <row r="8" spans="1:13" ht="180" x14ac:dyDescent="0.25">
      <c r="B8" s="90"/>
      <c r="C8" s="39"/>
      <c r="D8" s="8" t="s">
        <v>18</v>
      </c>
      <c r="E8" s="86"/>
      <c r="F8" s="3" t="s">
        <v>19</v>
      </c>
      <c r="G8" s="18" t="s">
        <v>20</v>
      </c>
      <c r="H8" s="9">
        <v>0.4</v>
      </c>
      <c r="I8" s="17" t="s">
        <v>21</v>
      </c>
      <c r="J8" s="12"/>
      <c r="K8" s="13"/>
    </row>
    <row r="9" spans="1:13" x14ac:dyDescent="0.25">
      <c r="B9" s="40"/>
      <c r="C9" s="41"/>
      <c r="D9" s="42"/>
      <c r="E9" s="43"/>
      <c r="F9" s="43"/>
      <c r="G9" s="43"/>
      <c r="H9" s="49"/>
      <c r="I9" s="44"/>
      <c r="J9" s="12"/>
    </row>
    <row r="10" spans="1:13" s="2" customFormat="1" ht="14.45" customHeight="1" x14ac:dyDescent="0.25">
      <c r="B10" s="80" t="s">
        <v>22</v>
      </c>
      <c r="C10" s="81"/>
      <c r="D10" s="83" t="s">
        <v>23</v>
      </c>
      <c r="E10" s="84">
        <v>0.6</v>
      </c>
      <c r="F10" s="28" t="s">
        <v>24</v>
      </c>
      <c r="G10" s="7"/>
      <c r="H10" s="45">
        <v>7.0000000000000007E-2</v>
      </c>
      <c r="I10" s="76" t="s">
        <v>25</v>
      </c>
      <c r="J10" s="12"/>
      <c r="K10" s="6"/>
      <c r="L10" s="11"/>
      <c r="M10" s="11"/>
    </row>
    <row r="11" spans="1:13" s="2" customFormat="1" ht="14.45" customHeight="1" x14ac:dyDescent="0.25">
      <c r="B11" s="80"/>
      <c r="C11" s="82"/>
      <c r="D11" s="83"/>
      <c r="E11" s="84"/>
      <c r="F11" s="29" t="s">
        <v>26</v>
      </c>
      <c r="G11" s="7"/>
      <c r="H11" s="45">
        <v>0.30499999999999999</v>
      </c>
      <c r="I11" s="76"/>
      <c r="J11" s="12"/>
      <c r="K11" s="6"/>
      <c r="L11" s="11"/>
      <c r="M11" s="11"/>
    </row>
    <row r="12" spans="1:13" s="2" customFormat="1" ht="14.45" customHeight="1" x14ac:dyDescent="0.25">
      <c r="B12" s="80"/>
      <c r="C12" s="82"/>
      <c r="D12" s="83"/>
      <c r="E12" s="84"/>
      <c r="F12" s="29" t="s">
        <v>27</v>
      </c>
      <c r="G12" s="7"/>
      <c r="H12" s="45">
        <v>8.5000000000000006E-2</v>
      </c>
      <c r="I12" s="76"/>
      <c r="J12" s="12"/>
      <c r="K12" s="6"/>
      <c r="L12" s="11"/>
      <c r="M12" s="11"/>
    </row>
    <row r="13" spans="1:13" s="2" customFormat="1" ht="14.45" customHeight="1" x14ac:dyDescent="0.25">
      <c r="B13" s="80"/>
      <c r="C13" s="82"/>
      <c r="D13" s="83"/>
      <c r="E13" s="84"/>
      <c r="F13" s="29" t="s">
        <v>28</v>
      </c>
      <c r="G13" s="7"/>
      <c r="H13" s="45">
        <v>3.0000000000000001E-3</v>
      </c>
      <c r="I13" s="76"/>
      <c r="J13" s="12"/>
      <c r="K13" s="6"/>
      <c r="L13" s="11"/>
      <c r="M13" s="11"/>
    </row>
    <row r="14" spans="1:13" s="2" customFormat="1" ht="14.45" customHeight="1" x14ac:dyDescent="0.25">
      <c r="B14" s="80"/>
      <c r="C14" s="82"/>
      <c r="D14" s="83"/>
      <c r="E14" s="84"/>
      <c r="F14" s="29" t="s">
        <v>29</v>
      </c>
      <c r="G14" s="7"/>
      <c r="H14" s="45">
        <v>6.5000000000000002E-2</v>
      </c>
      <c r="I14" s="76"/>
      <c r="J14" s="12"/>
      <c r="K14" s="6"/>
      <c r="L14" s="11"/>
      <c r="M14" s="11"/>
    </row>
    <row r="15" spans="1:13" s="2" customFormat="1" ht="14.45" customHeight="1" x14ac:dyDescent="0.25">
      <c r="B15" s="80"/>
      <c r="C15" s="82"/>
      <c r="D15" s="83"/>
      <c r="E15" s="84"/>
      <c r="F15" s="29" t="s">
        <v>30</v>
      </c>
      <c r="G15" s="7"/>
      <c r="H15" s="45">
        <v>0.21</v>
      </c>
      <c r="I15" s="76"/>
      <c r="J15" s="12"/>
      <c r="K15" s="6"/>
      <c r="L15" s="11"/>
      <c r="M15" s="11"/>
    </row>
    <row r="16" spans="1:13" s="2" customFormat="1" ht="14.45" customHeight="1" x14ac:dyDescent="0.25">
      <c r="B16" s="80"/>
      <c r="C16" s="82"/>
      <c r="D16" s="83"/>
      <c r="E16" s="84"/>
      <c r="F16" s="29" t="s">
        <v>31</v>
      </c>
      <c r="G16" s="7"/>
      <c r="H16" s="45">
        <v>6.5000000000000002E-2</v>
      </c>
      <c r="I16" s="76"/>
      <c r="J16" s="12"/>
      <c r="K16" s="6"/>
      <c r="L16" s="11"/>
      <c r="M16" s="11"/>
    </row>
    <row r="17" spans="1:13" s="2" customFormat="1" ht="14.45" customHeight="1" x14ac:dyDescent="0.25">
      <c r="B17" s="80"/>
      <c r="C17" s="82"/>
      <c r="D17" s="83"/>
      <c r="E17" s="84"/>
      <c r="F17" s="29" t="s">
        <v>32</v>
      </c>
      <c r="G17" s="7"/>
      <c r="H17" s="45">
        <v>3.0000000000000001E-3</v>
      </c>
      <c r="I17" s="76"/>
      <c r="J17" s="12"/>
      <c r="K17" s="6"/>
      <c r="L17" s="11"/>
      <c r="M17" s="11"/>
    </row>
    <row r="18" spans="1:13" s="2" customFormat="1" ht="14.45" customHeight="1" x14ac:dyDescent="0.25">
      <c r="B18" s="80"/>
      <c r="C18" s="82"/>
      <c r="D18" s="83"/>
      <c r="E18" s="84"/>
      <c r="F18" s="29" t="s">
        <v>33</v>
      </c>
      <c r="G18" s="7"/>
      <c r="H18" s="45">
        <v>9.5000000000000015E-3</v>
      </c>
      <c r="I18" s="76"/>
      <c r="J18" s="12"/>
      <c r="K18" s="6"/>
      <c r="L18" s="11"/>
      <c r="M18" s="11"/>
    </row>
    <row r="19" spans="1:13" s="2" customFormat="1" ht="14.45" customHeight="1" x14ac:dyDescent="0.25">
      <c r="B19" s="80"/>
      <c r="C19" s="82"/>
      <c r="D19" s="83"/>
      <c r="E19" s="84"/>
      <c r="F19" s="29" t="s">
        <v>34</v>
      </c>
      <c r="G19" s="7"/>
      <c r="H19" s="45">
        <v>0.11</v>
      </c>
      <c r="I19" s="76"/>
      <c r="J19" s="12"/>
      <c r="K19" s="6"/>
      <c r="L19" s="11"/>
      <c r="M19" s="11"/>
    </row>
    <row r="20" spans="1:13" s="2" customFormat="1" ht="14.45" customHeight="1" x14ac:dyDescent="0.25">
      <c r="B20" s="80"/>
      <c r="C20" s="82"/>
      <c r="D20" s="83"/>
      <c r="E20" s="84"/>
      <c r="F20" s="29" t="s">
        <v>35</v>
      </c>
      <c r="G20" s="7"/>
      <c r="H20" s="45">
        <v>0.02</v>
      </c>
      <c r="I20" s="76"/>
      <c r="J20" s="12"/>
      <c r="K20" s="6"/>
      <c r="L20" s="11"/>
      <c r="M20" s="11"/>
    </row>
    <row r="21" spans="1:13" s="2" customFormat="1" ht="14.45" customHeight="1" x14ac:dyDescent="0.25">
      <c r="B21" s="80"/>
      <c r="C21" s="82"/>
      <c r="D21" s="83"/>
      <c r="E21" s="84"/>
      <c r="F21" s="29" t="s">
        <v>36</v>
      </c>
      <c r="G21" s="7"/>
      <c r="H21" s="45">
        <v>4.0000000000000001E-3</v>
      </c>
      <c r="I21" s="76"/>
      <c r="J21" s="12"/>
      <c r="K21" s="6"/>
      <c r="L21" s="11"/>
      <c r="M21" s="11"/>
    </row>
    <row r="22" spans="1:13" s="2" customFormat="1" ht="14.45" customHeight="1" x14ac:dyDescent="0.25">
      <c r="B22" s="80"/>
      <c r="C22" s="82"/>
      <c r="D22" s="83"/>
      <c r="E22" s="84"/>
      <c r="F22" s="30" t="s">
        <v>37</v>
      </c>
      <c r="G22" s="7"/>
      <c r="H22" s="47">
        <v>0.05</v>
      </c>
      <c r="I22" s="76"/>
      <c r="J22" s="12"/>
      <c r="K22" s="6"/>
      <c r="L22" s="11"/>
      <c r="M22" s="11"/>
    </row>
    <row r="23" spans="1:13" customFormat="1" x14ac:dyDescent="0.25">
      <c r="A23" s="1"/>
      <c r="B23" s="4"/>
      <c r="C23" s="4"/>
      <c r="D23" s="4"/>
      <c r="E23" s="5"/>
      <c r="F23" s="5"/>
      <c r="G23" s="5"/>
      <c r="H23" s="48">
        <f>SUM(H10:H22)</f>
        <v>0.99949999999999994</v>
      </c>
      <c r="I23" s="48"/>
      <c r="J23" s="12"/>
      <c r="K23" s="11"/>
    </row>
  </sheetData>
  <mergeCells count="8">
    <mergeCell ref="B2:I2"/>
    <mergeCell ref="B10:B22"/>
    <mergeCell ref="C10:C22"/>
    <mergeCell ref="D10:D22"/>
    <mergeCell ref="E10:E22"/>
    <mergeCell ref="I10:I22"/>
    <mergeCell ref="B6:B8"/>
    <mergeCell ref="E6:E8"/>
  </mergeCells>
  <pageMargins left="0.70866141732283472" right="0.70866141732283472" top="0.78740157480314965" bottom="0.78740157480314965" header="0.31496062992125984" footer="0.31496062992125984"/>
  <pageSetup paperSize="9" scale="61" fitToHeight="0" orientation="landscape" horizontalDpi="1200"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75B911-F912-4FDA-8E01-83FFB6637C3A}">
  <sheetPr>
    <tabColor theme="8" tint="0.79998168889431442"/>
    <pageSetUpPr fitToPage="1"/>
  </sheetPr>
  <dimension ref="A1:M23"/>
  <sheetViews>
    <sheetView zoomScaleNormal="100" workbookViewId="0">
      <pane xSplit="5" ySplit="4" topLeftCell="F5" activePane="bottomRight" state="frozen"/>
      <selection pane="topRight" activeCell="F7" sqref="F7"/>
      <selection pane="bottomLeft" activeCell="F7" sqref="F7"/>
      <selection pane="bottomRight" activeCell="F8" sqref="F8:G8"/>
    </sheetView>
  </sheetViews>
  <sheetFormatPr baseColWidth="10" defaultColWidth="11.42578125" defaultRowHeight="15" x14ac:dyDescent="0.25"/>
  <cols>
    <col min="1" max="1" width="0.85546875" style="11" customWidth="1"/>
    <col min="2" max="2" width="16.5703125" style="11" customWidth="1"/>
    <col min="3" max="3" width="6.28515625" style="11" hidden="1" customWidth="1"/>
    <col min="4" max="4" width="29" style="11" customWidth="1"/>
    <col min="5" max="5" width="9.140625" style="11" customWidth="1"/>
    <col min="6" max="6" width="76.85546875" style="11" customWidth="1"/>
    <col min="7" max="7" width="46" style="11" customWidth="1"/>
    <col min="8" max="8" width="7.42578125" style="11" bestFit="1" customWidth="1"/>
    <col min="9" max="9" width="29.42578125" style="11" customWidth="1"/>
    <col min="10" max="10" width="7" style="11" customWidth="1"/>
    <col min="11" max="11" width="11.7109375" style="11" bestFit="1" customWidth="1"/>
    <col min="12" max="16384" width="11.42578125" style="11"/>
  </cols>
  <sheetData>
    <row r="1" spans="1:13" x14ac:dyDescent="0.25">
      <c r="A1" s="1"/>
      <c r="B1" s="37"/>
      <c r="C1" s="37"/>
      <c r="D1" s="37"/>
      <c r="E1" s="38"/>
      <c r="F1" s="38"/>
      <c r="G1" s="38"/>
      <c r="H1" s="37"/>
      <c r="I1" s="38"/>
      <c r="J1" s="10"/>
    </row>
    <row r="2" spans="1:13" ht="35.450000000000003" customHeight="1" x14ac:dyDescent="0.25">
      <c r="A2" s="1"/>
      <c r="B2" s="77" t="s">
        <v>42</v>
      </c>
      <c r="C2" s="78"/>
      <c r="D2" s="78"/>
      <c r="E2" s="78"/>
      <c r="F2" s="78"/>
      <c r="G2" s="78"/>
      <c r="H2" s="78"/>
      <c r="I2" s="79"/>
      <c r="J2" s="10"/>
    </row>
    <row r="3" spans="1:13" x14ac:dyDescent="0.25">
      <c r="B3" s="14" t="s">
        <v>1</v>
      </c>
      <c r="C3" s="14"/>
      <c r="D3" s="14" t="s">
        <v>2</v>
      </c>
      <c r="E3" s="14"/>
      <c r="F3" s="14" t="s">
        <v>3</v>
      </c>
      <c r="G3" s="14"/>
      <c r="H3" s="14"/>
      <c r="I3" s="14"/>
      <c r="J3" s="10"/>
    </row>
    <row r="4" spans="1:13" ht="22.5" x14ac:dyDescent="0.25">
      <c r="B4" s="15" t="s">
        <v>4</v>
      </c>
      <c r="C4" s="15" t="s">
        <v>5</v>
      </c>
      <c r="D4" s="15" t="s">
        <v>4</v>
      </c>
      <c r="E4" s="15" t="s">
        <v>5</v>
      </c>
      <c r="F4" s="15" t="s">
        <v>6</v>
      </c>
      <c r="G4" s="15" t="s">
        <v>7</v>
      </c>
      <c r="H4" s="15" t="s">
        <v>5</v>
      </c>
      <c r="I4" s="15" t="s">
        <v>8</v>
      </c>
      <c r="J4" s="10"/>
    </row>
    <row r="5" spans="1:13" x14ac:dyDescent="0.25">
      <c r="B5" s="15"/>
      <c r="C5" s="15"/>
      <c r="D5" s="15"/>
      <c r="E5" s="15"/>
      <c r="F5" s="16"/>
      <c r="G5" s="15"/>
      <c r="H5" s="15"/>
      <c r="I5" s="15"/>
      <c r="J5" s="10"/>
    </row>
    <row r="6" spans="1:13" ht="60" x14ac:dyDescent="0.25">
      <c r="B6" s="88" t="s">
        <v>9</v>
      </c>
      <c r="C6" s="39"/>
      <c r="D6" s="8" t="s">
        <v>10</v>
      </c>
      <c r="E6" s="85">
        <v>0.4</v>
      </c>
      <c r="F6" s="3" t="s">
        <v>11</v>
      </c>
      <c r="G6" s="18" t="s">
        <v>12</v>
      </c>
      <c r="H6" s="9">
        <v>0.15</v>
      </c>
      <c r="I6" s="17" t="s">
        <v>13</v>
      </c>
      <c r="J6" s="10"/>
    </row>
    <row r="7" spans="1:13" ht="132" x14ac:dyDescent="0.25">
      <c r="B7" s="89"/>
      <c r="C7" s="39"/>
      <c r="D7" s="8" t="s">
        <v>14</v>
      </c>
      <c r="E7" s="86"/>
      <c r="F7" s="3" t="s">
        <v>43</v>
      </c>
      <c r="G7" s="18" t="s">
        <v>16</v>
      </c>
      <c r="H7" s="9">
        <v>0.45</v>
      </c>
      <c r="I7" s="17" t="s">
        <v>13</v>
      </c>
      <c r="J7" s="10"/>
    </row>
    <row r="8" spans="1:13" ht="180" x14ac:dyDescent="0.25">
      <c r="B8" s="90"/>
      <c r="C8" s="39"/>
      <c r="D8" s="8" t="s">
        <v>18</v>
      </c>
      <c r="E8" s="86"/>
      <c r="F8" s="3" t="s">
        <v>19</v>
      </c>
      <c r="G8" s="18" t="s">
        <v>20</v>
      </c>
      <c r="H8" s="9">
        <v>0.4</v>
      </c>
      <c r="I8" s="17" t="s">
        <v>21</v>
      </c>
      <c r="J8" s="12"/>
      <c r="K8" s="13"/>
    </row>
    <row r="9" spans="1:13" x14ac:dyDescent="0.25">
      <c r="B9" s="40"/>
      <c r="C9" s="41"/>
      <c r="D9" s="42"/>
      <c r="E9" s="43"/>
      <c r="F9" s="43"/>
      <c r="G9" s="43"/>
      <c r="H9" s="49"/>
      <c r="I9" s="44"/>
      <c r="J9" s="12"/>
    </row>
    <row r="10" spans="1:13" s="2" customFormat="1" ht="14.45" customHeight="1" x14ac:dyDescent="0.25">
      <c r="B10" s="80" t="s">
        <v>22</v>
      </c>
      <c r="C10" s="81"/>
      <c r="D10" s="83" t="s">
        <v>23</v>
      </c>
      <c r="E10" s="84">
        <v>0.6</v>
      </c>
      <c r="F10" s="7" t="s">
        <v>24</v>
      </c>
      <c r="G10" s="7"/>
      <c r="H10" s="45">
        <v>7.0000000000000007E-2</v>
      </c>
      <c r="I10" s="76" t="s">
        <v>25</v>
      </c>
      <c r="J10" s="12"/>
      <c r="K10" s="6"/>
      <c r="L10" s="11"/>
      <c r="M10" s="11"/>
    </row>
    <row r="11" spans="1:13" s="2" customFormat="1" ht="14.45" customHeight="1" x14ac:dyDescent="0.25">
      <c r="B11" s="80"/>
      <c r="C11" s="82"/>
      <c r="D11" s="83"/>
      <c r="E11" s="84"/>
      <c r="F11" s="7" t="s">
        <v>26</v>
      </c>
      <c r="G11" s="7"/>
      <c r="H11" s="45">
        <v>0.30499999999999999</v>
      </c>
      <c r="I11" s="76"/>
      <c r="J11" s="12"/>
      <c r="K11" s="6"/>
      <c r="L11" s="11"/>
      <c r="M11" s="11"/>
    </row>
    <row r="12" spans="1:13" s="2" customFormat="1" ht="14.45" customHeight="1" x14ac:dyDescent="0.25">
      <c r="B12" s="80"/>
      <c r="C12" s="82"/>
      <c r="D12" s="83"/>
      <c r="E12" s="84"/>
      <c r="F12" s="7" t="s">
        <v>27</v>
      </c>
      <c r="G12" s="7"/>
      <c r="H12" s="45">
        <v>8.5000000000000006E-2</v>
      </c>
      <c r="I12" s="76"/>
      <c r="J12" s="12"/>
      <c r="K12" s="6"/>
      <c r="L12" s="11"/>
      <c r="M12" s="11"/>
    </row>
    <row r="13" spans="1:13" s="2" customFormat="1" ht="14.45" customHeight="1" x14ac:dyDescent="0.25">
      <c r="B13" s="80"/>
      <c r="C13" s="82"/>
      <c r="D13" s="83"/>
      <c r="E13" s="84"/>
      <c r="F13" s="28" t="s">
        <v>28</v>
      </c>
      <c r="G13" s="7"/>
      <c r="H13" s="45">
        <v>3.0000000000000001E-3</v>
      </c>
      <c r="I13" s="76"/>
      <c r="J13" s="12"/>
      <c r="K13" s="6"/>
      <c r="L13" s="11"/>
      <c r="M13" s="11"/>
    </row>
    <row r="14" spans="1:13" s="2" customFormat="1" ht="14.45" customHeight="1" x14ac:dyDescent="0.25">
      <c r="B14" s="80"/>
      <c r="C14" s="82"/>
      <c r="D14" s="83"/>
      <c r="E14" s="84"/>
      <c r="F14" s="7" t="s">
        <v>29</v>
      </c>
      <c r="G14" s="7"/>
      <c r="H14" s="45">
        <v>6.5000000000000002E-2</v>
      </c>
      <c r="I14" s="76"/>
      <c r="J14" s="12"/>
      <c r="K14" s="6"/>
      <c r="L14" s="11"/>
      <c r="M14" s="11"/>
    </row>
    <row r="15" spans="1:13" s="2" customFormat="1" ht="14.45" customHeight="1" x14ac:dyDescent="0.25">
      <c r="B15" s="80"/>
      <c r="C15" s="82"/>
      <c r="D15" s="83"/>
      <c r="E15" s="84"/>
      <c r="F15" s="7" t="s">
        <v>30</v>
      </c>
      <c r="G15" s="7"/>
      <c r="H15" s="45">
        <v>0.21</v>
      </c>
      <c r="I15" s="76"/>
      <c r="J15" s="12"/>
      <c r="K15" s="6"/>
      <c r="L15" s="11"/>
      <c r="M15" s="11"/>
    </row>
    <row r="16" spans="1:13" s="2" customFormat="1" ht="14.45" customHeight="1" x14ac:dyDescent="0.25">
      <c r="B16" s="80"/>
      <c r="C16" s="82"/>
      <c r="D16" s="83"/>
      <c r="E16" s="84"/>
      <c r="F16" s="7" t="s">
        <v>31</v>
      </c>
      <c r="G16" s="7"/>
      <c r="H16" s="45">
        <v>6.5000000000000002E-2</v>
      </c>
      <c r="I16" s="76"/>
      <c r="J16" s="12"/>
      <c r="K16" s="6"/>
      <c r="L16" s="11"/>
      <c r="M16" s="11"/>
    </row>
    <row r="17" spans="1:13" s="2" customFormat="1" ht="14.45" customHeight="1" x14ac:dyDescent="0.25">
      <c r="B17" s="80"/>
      <c r="C17" s="82"/>
      <c r="D17" s="83"/>
      <c r="E17" s="84"/>
      <c r="F17" s="7" t="s">
        <v>32</v>
      </c>
      <c r="G17" s="7"/>
      <c r="H17" s="45">
        <v>3.0000000000000001E-3</v>
      </c>
      <c r="I17" s="76"/>
      <c r="J17" s="12"/>
      <c r="K17" s="6"/>
      <c r="L17" s="11"/>
      <c r="M17" s="11"/>
    </row>
    <row r="18" spans="1:13" s="2" customFormat="1" ht="14.45" customHeight="1" x14ac:dyDescent="0.25">
      <c r="B18" s="80"/>
      <c r="C18" s="82"/>
      <c r="D18" s="83"/>
      <c r="E18" s="84"/>
      <c r="F18" s="7" t="s">
        <v>33</v>
      </c>
      <c r="G18" s="7"/>
      <c r="H18" s="45">
        <v>9.5000000000000015E-3</v>
      </c>
      <c r="I18" s="76"/>
      <c r="J18" s="12"/>
      <c r="K18" s="6"/>
      <c r="L18" s="11"/>
      <c r="M18" s="11"/>
    </row>
    <row r="19" spans="1:13" s="2" customFormat="1" ht="14.45" customHeight="1" x14ac:dyDescent="0.25">
      <c r="B19" s="80"/>
      <c r="C19" s="82"/>
      <c r="D19" s="83"/>
      <c r="E19" s="84"/>
      <c r="F19" s="7" t="s">
        <v>34</v>
      </c>
      <c r="G19" s="7"/>
      <c r="H19" s="45">
        <v>0.11</v>
      </c>
      <c r="I19" s="76"/>
      <c r="J19" s="12"/>
      <c r="K19" s="6"/>
      <c r="L19" s="11"/>
      <c r="M19" s="11"/>
    </row>
    <row r="20" spans="1:13" s="2" customFormat="1" ht="14.45" customHeight="1" x14ac:dyDescent="0.25">
      <c r="B20" s="80"/>
      <c r="C20" s="82"/>
      <c r="D20" s="83"/>
      <c r="E20" s="84"/>
      <c r="F20" s="7" t="s">
        <v>35</v>
      </c>
      <c r="G20" s="7"/>
      <c r="H20" s="45">
        <v>0.02</v>
      </c>
      <c r="I20" s="76"/>
      <c r="J20" s="12"/>
      <c r="K20" s="6"/>
      <c r="L20" s="11"/>
      <c r="M20" s="11"/>
    </row>
    <row r="21" spans="1:13" s="2" customFormat="1" ht="14.45" customHeight="1" x14ac:dyDescent="0.25">
      <c r="B21" s="80"/>
      <c r="C21" s="82"/>
      <c r="D21" s="83"/>
      <c r="E21" s="84"/>
      <c r="F21" s="7" t="s">
        <v>36</v>
      </c>
      <c r="G21" s="7"/>
      <c r="H21" s="45">
        <v>4.0000000000000001E-3</v>
      </c>
      <c r="I21" s="76"/>
      <c r="J21" s="12"/>
      <c r="K21" s="6"/>
      <c r="L21" s="11"/>
      <c r="M21" s="11"/>
    </row>
    <row r="22" spans="1:13" s="2" customFormat="1" ht="14.45" customHeight="1" x14ac:dyDescent="0.25">
      <c r="B22" s="80"/>
      <c r="C22" s="82"/>
      <c r="D22" s="83"/>
      <c r="E22" s="84"/>
      <c r="F22" s="46" t="s">
        <v>37</v>
      </c>
      <c r="G22" s="7"/>
      <c r="H22" s="47">
        <v>0.05</v>
      </c>
      <c r="I22" s="76"/>
      <c r="J22" s="12"/>
      <c r="K22" s="6"/>
      <c r="L22" s="11"/>
      <c r="M22" s="11"/>
    </row>
    <row r="23" spans="1:13" customFormat="1" x14ac:dyDescent="0.25">
      <c r="A23" s="1"/>
      <c r="B23" s="4"/>
      <c r="C23" s="4"/>
      <c r="D23" s="4"/>
      <c r="E23" s="5"/>
      <c r="F23" s="5"/>
      <c r="G23" s="5"/>
      <c r="H23" s="48">
        <f>SUM(H10:H22)</f>
        <v>0.99949999999999994</v>
      </c>
      <c r="I23" s="48"/>
      <c r="J23" s="12"/>
      <c r="K23" s="11"/>
    </row>
  </sheetData>
  <mergeCells count="8">
    <mergeCell ref="B2:I2"/>
    <mergeCell ref="B10:B22"/>
    <mergeCell ref="C10:C22"/>
    <mergeCell ref="D10:D22"/>
    <mergeCell ref="E10:E22"/>
    <mergeCell ref="I10:I22"/>
    <mergeCell ref="B6:B8"/>
    <mergeCell ref="E6:E8"/>
  </mergeCells>
  <pageMargins left="0.70866141732283472" right="0.70866141732283472" top="0.78740157480314965" bottom="0.78740157480314965" header="0.31496062992125984" footer="0.31496062992125984"/>
  <pageSetup paperSize="9" scale="61" fitToHeight="0" orientation="landscape" horizontalDpi="1200" verticalDpi="12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05D603-ED7C-4F04-9998-3D3461315A87}">
  <sheetPr>
    <tabColor theme="8" tint="0.79998168889431442"/>
    <pageSetUpPr fitToPage="1"/>
  </sheetPr>
  <dimension ref="A1:M23"/>
  <sheetViews>
    <sheetView zoomScaleNormal="100" workbookViewId="0">
      <pane xSplit="5" ySplit="4" topLeftCell="F7" activePane="bottomRight" state="frozen"/>
      <selection pane="topRight" activeCell="F7" sqref="F7"/>
      <selection pane="bottomLeft" activeCell="F7" sqref="F7"/>
      <selection pane="bottomRight" activeCell="I8" sqref="I8"/>
    </sheetView>
  </sheetViews>
  <sheetFormatPr baseColWidth="10" defaultColWidth="11.42578125" defaultRowHeight="15" x14ac:dyDescent="0.25"/>
  <cols>
    <col min="1" max="1" width="0.85546875" style="11" customWidth="1"/>
    <col min="2" max="2" width="16.5703125" style="11" customWidth="1"/>
    <col min="3" max="3" width="6.28515625" style="11" hidden="1" customWidth="1"/>
    <col min="4" max="4" width="29" style="11" customWidth="1"/>
    <col min="5" max="5" width="9.140625" style="11" customWidth="1"/>
    <col min="6" max="6" width="76.85546875" style="11" customWidth="1"/>
    <col min="7" max="7" width="46" style="11" customWidth="1"/>
    <col min="8" max="8" width="7.42578125" style="11" bestFit="1" customWidth="1"/>
    <col min="9" max="9" width="29.42578125" style="11" customWidth="1"/>
    <col min="10" max="10" width="7" style="11" customWidth="1"/>
    <col min="11" max="11" width="11.7109375" style="11" bestFit="1" customWidth="1"/>
    <col min="12" max="16384" width="11.42578125" style="11"/>
  </cols>
  <sheetData>
    <row r="1" spans="1:13" x14ac:dyDescent="0.25">
      <c r="A1" s="1"/>
      <c r="B1" s="37"/>
      <c r="C1" s="37"/>
      <c r="D1" s="37"/>
      <c r="E1" s="38"/>
      <c r="F1" s="38"/>
      <c r="G1" s="38"/>
      <c r="H1" s="37"/>
      <c r="I1" s="38"/>
      <c r="J1" s="10"/>
    </row>
    <row r="2" spans="1:13" ht="35.450000000000003" customHeight="1" x14ac:dyDescent="0.25">
      <c r="A2" s="1"/>
      <c r="B2" s="77" t="s">
        <v>44</v>
      </c>
      <c r="C2" s="78"/>
      <c r="D2" s="78"/>
      <c r="E2" s="78"/>
      <c r="F2" s="78"/>
      <c r="G2" s="78"/>
      <c r="H2" s="78"/>
      <c r="I2" s="79"/>
      <c r="J2" s="10"/>
    </row>
    <row r="3" spans="1:13" x14ac:dyDescent="0.25">
      <c r="B3" s="14" t="s">
        <v>1</v>
      </c>
      <c r="C3" s="14"/>
      <c r="D3" s="14" t="s">
        <v>2</v>
      </c>
      <c r="E3" s="14"/>
      <c r="F3" s="14" t="s">
        <v>3</v>
      </c>
      <c r="G3" s="14"/>
      <c r="H3" s="14"/>
      <c r="I3" s="14"/>
      <c r="J3" s="10"/>
    </row>
    <row r="4" spans="1:13" ht="22.5" x14ac:dyDescent="0.25">
      <c r="B4" s="15" t="s">
        <v>4</v>
      </c>
      <c r="C4" s="15" t="s">
        <v>5</v>
      </c>
      <c r="D4" s="15" t="s">
        <v>4</v>
      </c>
      <c r="E4" s="15" t="s">
        <v>5</v>
      </c>
      <c r="F4" s="15" t="s">
        <v>6</v>
      </c>
      <c r="G4" s="15" t="s">
        <v>7</v>
      </c>
      <c r="H4" s="15" t="s">
        <v>5</v>
      </c>
      <c r="I4" s="15" t="s">
        <v>8</v>
      </c>
      <c r="J4" s="10"/>
    </row>
    <row r="5" spans="1:13" x14ac:dyDescent="0.25">
      <c r="B5" s="15"/>
      <c r="C5" s="15"/>
      <c r="D5" s="15"/>
      <c r="E5" s="15"/>
      <c r="F5" s="16"/>
      <c r="G5" s="15"/>
      <c r="H5" s="15"/>
      <c r="I5" s="15"/>
      <c r="J5" s="10"/>
    </row>
    <row r="6" spans="1:13" ht="60" x14ac:dyDescent="0.25">
      <c r="B6" s="88" t="s">
        <v>9</v>
      </c>
      <c r="C6" s="39"/>
      <c r="D6" s="8" t="s">
        <v>10</v>
      </c>
      <c r="E6" s="85">
        <v>0.4</v>
      </c>
      <c r="F6" s="3" t="s">
        <v>11</v>
      </c>
      <c r="G6" s="18" t="s">
        <v>12</v>
      </c>
      <c r="H6" s="9">
        <v>0.15</v>
      </c>
      <c r="I6" s="17" t="s">
        <v>13</v>
      </c>
      <c r="J6" s="10"/>
    </row>
    <row r="7" spans="1:13" ht="132" x14ac:dyDescent="0.25">
      <c r="B7" s="89"/>
      <c r="C7" s="39"/>
      <c r="D7" s="8" t="s">
        <v>14</v>
      </c>
      <c r="E7" s="86"/>
      <c r="F7" s="3" t="s">
        <v>45</v>
      </c>
      <c r="G7" s="18" t="s">
        <v>16</v>
      </c>
      <c r="H7" s="9">
        <v>0.45</v>
      </c>
      <c r="I7" s="17" t="s">
        <v>13</v>
      </c>
      <c r="J7" s="10"/>
    </row>
    <row r="8" spans="1:13" ht="180" x14ac:dyDescent="0.25">
      <c r="B8" s="90"/>
      <c r="C8" s="39"/>
      <c r="D8" s="8" t="s">
        <v>18</v>
      </c>
      <c r="E8" s="86"/>
      <c r="F8" s="3" t="s">
        <v>19</v>
      </c>
      <c r="G8" s="18" t="s">
        <v>20</v>
      </c>
      <c r="H8" s="9">
        <v>0.4</v>
      </c>
      <c r="I8" s="17" t="s">
        <v>21</v>
      </c>
      <c r="J8" s="12"/>
      <c r="K8" s="13"/>
    </row>
    <row r="9" spans="1:13" x14ac:dyDescent="0.25">
      <c r="B9" s="40"/>
      <c r="C9" s="41"/>
      <c r="D9" s="42"/>
      <c r="E9" s="43"/>
      <c r="F9" s="43"/>
      <c r="G9" s="43"/>
      <c r="H9" s="49"/>
      <c r="I9" s="44"/>
      <c r="J9" s="12"/>
    </row>
    <row r="10" spans="1:13" s="2" customFormat="1" ht="14.45" customHeight="1" x14ac:dyDescent="0.25">
      <c r="B10" s="80" t="s">
        <v>22</v>
      </c>
      <c r="C10" s="81"/>
      <c r="D10" s="83" t="s">
        <v>23</v>
      </c>
      <c r="E10" s="84">
        <v>0.6</v>
      </c>
      <c r="F10" s="7" t="s">
        <v>24</v>
      </c>
      <c r="G10" s="7"/>
      <c r="H10" s="31">
        <v>0.05</v>
      </c>
      <c r="I10" s="76" t="s">
        <v>25</v>
      </c>
      <c r="J10" s="12"/>
      <c r="K10" s="6"/>
      <c r="L10" s="11"/>
      <c r="M10" s="11"/>
    </row>
    <row r="11" spans="1:13" s="2" customFormat="1" ht="14.45" customHeight="1" x14ac:dyDescent="0.25">
      <c r="B11" s="80"/>
      <c r="C11" s="82"/>
      <c r="D11" s="83"/>
      <c r="E11" s="84"/>
      <c r="F11" s="7" t="s">
        <v>26</v>
      </c>
      <c r="G11" s="7"/>
      <c r="H11" s="31">
        <v>0.2</v>
      </c>
      <c r="I11" s="76"/>
      <c r="J11" s="12"/>
      <c r="K11" s="6"/>
      <c r="L11" s="11"/>
      <c r="M11" s="11"/>
    </row>
    <row r="12" spans="1:13" s="2" customFormat="1" ht="14.45" customHeight="1" x14ac:dyDescent="0.25">
      <c r="B12" s="80"/>
      <c r="C12" s="82"/>
      <c r="D12" s="83"/>
      <c r="E12" s="84"/>
      <c r="F12" s="7" t="s">
        <v>27</v>
      </c>
      <c r="G12" s="7"/>
      <c r="H12" s="31">
        <v>0.05</v>
      </c>
      <c r="I12" s="76"/>
      <c r="J12" s="12"/>
      <c r="K12" s="6"/>
      <c r="L12" s="11"/>
      <c r="M12" s="11"/>
    </row>
    <row r="13" spans="1:13" s="2" customFormat="1" ht="14.45" customHeight="1" x14ac:dyDescent="0.25">
      <c r="B13" s="80"/>
      <c r="C13" s="82"/>
      <c r="D13" s="83"/>
      <c r="E13" s="84"/>
      <c r="F13" s="7" t="s">
        <v>28</v>
      </c>
      <c r="G13" s="7"/>
      <c r="H13" s="31">
        <v>0.01</v>
      </c>
      <c r="I13" s="76"/>
      <c r="J13" s="12"/>
      <c r="K13" s="6"/>
      <c r="L13" s="11"/>
      <c r="M13" s="11"/>
    </row>
    <row r="14" spans="1:13" s="2" customFormat="1" ht="14.45" customHeight="1" x14ac:dyDescent="0.25">
      <c r="B14" s="80"/>
      <c r="C14" s="82"/>
      <c r="D14" s="83"/>
      <c r="E14" s="84"/>
      <c r="F14" s="7" t="s">
        <v>29</v>
      </c>
      <c r="G14" s="7"/>
      <c r="H14" s="31">
        <v>0.05</v>
      </c>
      <c r="I14" s="76"/>
      <c r="J14" s="12"/>
      <c r="K14" s="6"/>
      <c r="L14" s="11"/>
      <c r="M14" s="11"/>
    </row>
    <row r="15" spans="1:13" s="2" customFormat="1" ht="14.45" customHeight="1" x14ac:dyDescent="0.25">
      <c r="B15" s="80"/>
      <c r="C15" s="82"/>
      <c r="D15" s="83"/>
      <c r="E15" s="84"/>
      <c r="F15" s="7" t="s">
        <v>30</v>
      </c>
      <c r="G15" s="7"/>
      <c r="H15" s="31">
        <v>0.2</v>
      </c>
      <c r="I15" s="76"/>
      <c r="J15" s="12"/>
      <c r="K15" s="6"/>
      <c r="L15" s="11"/>
      <c r="M15" s="11"/>
    </row>
    <row r="16" spans="1:13" s="2" customFormat="1" ht="14.45" customHeight="1" x14ac:dyDescent="0.25">
      <c r="B16" s="80"/>
      <c r="C16" s="82"/>
      <c r="D16" s="83"/>
      <c r="E16" s="84"/>
      <c r="F16" s="7" t="s">
        <v>31</v>
      </c>
      <c r="G16" s="7"/>
      <c r="H16" s="31">
        <v>0.05</v>
      </c>
      <c r="I16" s="76"/>
      <c r="J16" s="12"/>
      <c r="K16" s="6"/>
      <c r="L16" s="11"/>
      <c r="M16" s="11"/>
    </row>
    <row r="17" spans="1:13" s="2" customFormat="1" ht="14.45" customHeight="1" x14ac:dyDescent="0.25">
      <c r="B17" s="80"/>
      <c r="C17" s="82"/>
      <c r="D17" s="83"/>
      <c r="E17" s="84"/>
      <c r="F17" s="7" t="s">
        <v>32</v>
      </c>
      <c r="G17" s="7"/>
      <c r="H17" s="31">
        <v>0.01</v>
      </c>
      <c r="I17" s="76"/>
      <c r="J17" s="12"/>
      <c r="K17" s="6"/>
      <c r="L17" s="11"/>
      <c r="M17" s="11"/>
    </row>
    <row r="18" spans="1:13" s="2" customFormat="1" ht="14.45" customHeight="1" x14ac:dyDescent="0.25">
      <c r="B18" s="80"/>
      <c r="C18" s="82"/>
      <c r="D18" s="83"/>
      <c r="E18" s="84"/>
      <c r="F18" s="7" t="s">
        <v>33</v>
      </c>
      <c r="G18" s="7"/>
      <c r="H18" s="31">
        <v>0.05</v>
      </c>
      <c r="I18" s="76"/>
      <c r="J18" s="12"/>
      <c r="K18" s="6"/>
      <c r="L18" s="11"/>
      <c r="M18" s="11"/>
    </row>
    <row r="19" spans="1:13" s="2" customFormat="1" ht="14.45" customHeight="1" x14ac:dyDescent="0.25">
      <c r="B19" s="80"/>
      <c r="C19" s="82"/>
      <c r="D19" s="83"/>
      <c r="E19" s="84"/>
      <c r="F19" s="7" t="s">
        <v>34</v>
      </c>
      <c r="G19" s="7"/>
      <c r="H19" s="31">
        <v>0.2</v>
      </c>
      <c r="I19" s="76"/>
      <c r="J19" s="12"/>
      <c r="K19" s="6"/>
      <c r="L19" s="11"/>
      <c r="M19" s="11"/>
    </row>
    <row r="20" spans="1:13" s="2" customFormat="1" ht="14.45" customHeight="1" x14ac:dyDescent="0.25">
      <c r="B20" s="80"/>
      <c r="C20" s="82"/>
      <c r="D20" s="83"/>
      <c r="E20" s="84"/>
      <c r="F20" s="7" t="s">
        <v>35</v>
      </c>
      <c r="G20" s="7"/>
      <c r="H20" s="31">
        <v>0.05</v>
      </c>
      <c r="I20" s="76"/>
      <c r="J20" s="12"/>
      <c r="K20" s="6"/>
      <c r="L20" s="11"/>
      <c r="M20" s="11"/>
    </row>
    <row r="21" spans="1:13" s="2" customFormat="1" ht="14.45" customHeight="1" x14ac:dyDescent="0.25">
      <c r="B21" s="80"/>
      <c r="C21" s="82"/>
      <c r="D21" s="83"/>
      <c r="E21" s="84"/>
      <c r="F21" s="7" t="s">
        <v>36</v>
      </c>
      <c r="G21" s="7"/>
      <c r="H21" s="31">
        <v>0.01</v>
      </c>
      <c r="I21" s="76"/>
      <c r="J21" s="12"/>
      <c r="K21" s="6"/>
      <c r="L21" s="11"/>
      <c r="M21" s="11"/>
    </row>
    <row r="22" spans="1:13" s="2" customFormat="1" ht="14.45" customHeight="1" x14ac:dyDescent="0.25">
      <c r="B22" s="80"/>
      <c r="C22" s="82"/>
      <c r="D22" s="83"/>
      <c r="E22" s="84"/>
      <c r="F22" s="7" t="s">
        <v>37</v>
      </c>
      <c r="G22" s="7"/>
      <c r="H22" s="32">
        <v>7.0000000000000007E-2</v>
      </c>
      <c r="I22" s="76"/>
      <c r="J22" s="12"/>
      <c r="K22" s="6"/>
      <c r="L22" s="11"/>
      <c r="M22" s="11"/>
    </row>
    <row r="23" spans="1:13" customFormat="1" x14ac:dyDescent="0.25">
      <c r="A23" s="1"/>
      <c r="B23" s="4"/>
      <c r="C23" s="4"/>
      <c r="D23" s="4"/>
      <c r="E23" s="5"/>
      <c r="F23" s="5"/>
      <c r="G23" s="5"/>
      <c r="H23" s="48">
        <f>SUM(H10:H22)</f>
        <v>1.0000000000000002</v>
      </c>
      <c r="I23" s="48"/>
      <c r="J23" s="12"/>
      <c r="K23" s="11"/>
    </row>
  </sheetData>
  <mergeCells count="8">
    <mergeCell ref="B2:I2"/>
    <mergeCell ref="B10:B22"/>
    <mergeCell ref="C10:C22"/>
    <mergeCell ref="D10:D22"/>
    <mergeCell ref="E10:E22"/>
    <mergeCell ref="I10:I22"/>
    <mergeCell ref="B6:B8"/>
    <mergeCell ref="E6:E8"/>
  </mergeCells>
  <pageMargins left="0.70866141732283472" right="0.70866141732283472" top="0.78740157480314965" bottom="0.78740157480314965" header="0.31496062992125984" footer="0.31496062992125984"/>
  <pageSetup paperSize="9" scale="61" fitToHeight="0" orientation="landscape" horizontalDpi="1200" verticalDpi="12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D9B9A4-47B0-4CDB-9CCF-C65719D53155}">
  <sheetPr>
    <tabColor theme="8" tint="0.79998168889431442"/>
    <pageSetUpPr fitToPage="1"/>
  </sheetPr>
  <dimension ref="A1:H6"/>
  <sheetViews>
    <sheetView workbookViewId="0">
      <selection sqref="A1:G3"/>
    </sheetView>
  </sheetViews>
  <sheetFormatPr baseColWidth="10" defaultColWidth="0" defaultRowHeight="13.15" customHeight="1" zeroHeight="1" x14ac:dyDescent="0.2"/>
  <cols>
    <col min="1" max="1" width="15.7109375" style="20" customWidth="1"/>
    <col min="2" max="7" width="30.7109375" style="20" customWidth="1"/>
    <col min="8" max="8" width="0.28515625" style="20" customWidth="1"/>
    <col min="9" max="16384" width="10.7109375" style="20" hidden="1"/>
  </cols>
  <sheetData>
    <row r="1" spans="1:7" ht="12.75" x14ac:dyDescent="0.2">
      <c r="A1" s="91" t="s">
        <v>56</v>
      </c>
      <c r="B1" s="91"/>
      <c r="C1" s="91"/>
      <c r="D1" s="91"/>
      <c r="E1" s="91"/>
      <c r="F1" s="91"/>
      <c r="G1" s="91"/>
    </row>
    <row r="2" spans="1:7" ht="12.75" x14ac:dyDescent="0.2">
      <c r="A2" s="91"/>
      <c r="B2" s="91"/>
      <c r="C2" s="91"/>
      <c r="D2" s="91"/>
      <c r="E2" s="91"/>
      <c r="F2" s="91"/>
      <c r="G2" s="91"/>
    </row>
    <row r="3" spans="1:7" ht="13.5" thickBot="1" x14ac:dyDescent="0.25">
      <c r="A3" s="92"/>
      <c r="B3" s="92"/>
      <c r="C3" s="92"/>
      <c r="D3" s="92"/>
      <c r="E3" s="92"/>
      <c r="F3" s="92"/>
      <c r="G3" s="92"/>
    </row>
    <row r="4" spans="1:7" s="25" customFormat="1" ht="19.149999999999999" customHeight="1" thickBot="1" x14ac:dyDescent="0.3">
      <c r="A4" s="21" t="s">
        <v>46</v>
      </c>
      <c r="B4" s="22">
        <v>1</v>
      </c>
      <c r="C4" s="23">
        <v>2</v>
      </c>
      <c r="D4" s="23">
        <v>3</v>
      </c>
      <c r="E4" s="23">
        <v>4</v>
      </c>
      <c r="F4" s="23">
        <v>5</v>
      </c>
      <c r="G4" s="24">
        <v>6</v>
      </c>
    </row>
    <row r="5" spans="1:7" s="25" customFormat="1" ht="19.149999999999999" customHeight="1" thickBot="1" x14ac:dyDescent="0.3">
      <c r="A5" s="33" t="s">
        <v>47</v>
      </c>
      <c r="B5" s="34">
        <v>100</v>
      </c>
      <c r="C5" s="35">
        <v>80</v>
      </c>
      <c r="D5" s="35">
        <v>60</v>
      </c>
      <c r="E5" s="35">
        <v>40</v>
      </c>
      <c r="F5" s="35">
        <v>20</v>
      </c>
      <c r="G5" s="36">
        <v>0</v>
      </c>
    </row>
    <row r="6" spans="1:7" s="27" customFormat="1" ht="243" thickBot="1" x14ac:dyDescent="0.3">
      <c r="A6" s="26" t="s">
        <v>48</v>
      </c>
      <c r="B6" s="73" t="s">
        <v>55</v>
      </c>
      <c r="C6" s="74" t="s">
        <v>58</v>
      </c>
      <c r="D6" s="74" t="s">
        <v>57</v>
      </c>
      <c r="E6" s="74" t="s">
        <v>59</v>
      </c>
      <c r="F6" s="74" t="s">
        <v>60</v>
      </c>
      <c r="G6" s="75" t="s">
        <v>61</v>
      </c>
    </row>
  </sheetData>
  <mergeCells count="1">
    <mergeCell ref="A1:G3"/>
  </mergeCells>
  <pageMargins left="0.7" right="0.7" top="0.78740157499999996" bottom="0.78740157499999996" header="0.3" footer="0.3"/>
  <pageSetup paperSize="9" scale="6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598A8E-6CA7-4FC5-8F28-FD24BFAFA91D}">
  <sheetPr>
    <tabColor theme="8" tint="0.79998168889431442"/>
    <pageSetUpPr fitToPage="1"/>
  </sheetPr>
  <dimension ref="A1:H21"/>
  <sheetViews>
    <sheetView workbookViewId="0">
      <selection activeCell="F10" sqref="F10"/>
    </sheetView>
  </sheetViews>
  <sheetFormatPr baseColWidth="10" defaultColWidth="11.42578125" defaultRowHeight="15" x14ac:dyDescent="0.25"/>
  <cols>
    <col min="1" max="1" width="2.85546875" style="50" customWidth="1"/>
    <col min="2" max="2" width="17" style="50" customWidth="1"/>
    <col min="3" max="8" width="35.7109375" style="50" customWidth="1"/>
    <col min="9" max="16384" width="11.42578125" style="50"/>
  </cols>
  <sheetData>
    <row r="1" spans="1:8" x14ac:dyDescent="0.25">
      <c r="A1" s="51"/>
      <c r="B1" s="51"/>
      <c r="C1" s="51"/>
      <c r="D1" s="51"/>
      <c r="E1" s="51"/>
      <c r="F1" s="51"/>
      <c r="G1" s="51"/>
      <c r="H1" s="51"/>
    </row>
    <row r="2" spans="1:8" x14ac:dyDescent="0.25">
      <c r="A2" s="51"/>
      <c r="B2" s="93" t="s">
        <v>21</v>
      </c>
      <c r="C2" s="93"/>
      <c r="D2" s="93"/>
      <c r="E2" s="93"/>
      <c r="F2" s="93"/>
      <c r="G2" s="93"/>
      <c r="H2" s="93"/>
    </row>
    <row r="3" spans="1:8" x14ac:dyDescent="0.25">
      <c r="A3" s="51"/>
      <c r="B3" s="93"/>
      <c r="C3" s="93"/>
      <c r="D3" s="93"/>
      <c r="E3" s="93"/>
      <c r="F3" s="93"/>
      <c r="G3" s="93"/>
      <c r="H3" s="93"/>
    </row>
    <row r="4" spans="1:8" ht="15.75" thickBot="1" x14ac:dyDescent="0.3">
      <c r="A4" s="51"/>
      <c r="B4" s="94"/>
      <c r="C4" s="94"/>
      <c r="D4" s="94"/>
      <c r="E4" s="94"/>
      <c r="F4" s="94"/>
      <c r="G4" s="94"/>
      <c r="H4" s="94"/>
    </row>
    <row r="5" spans="1:8" ht="15.75" thickBot="1" x14ac:dyDescent="0.3">
      <c r="A5" s="51"/>
      <c r="B5" s="52" t="s">
        <v>46</v>
      </c>
      <c r="C5" s="53">
        <v>1</v>
      </c>
      <c r="D5" s="54">
        <v>2</v>
      </c>
      <c r="E5" s="54">
        <v>3</v>
      </c>
      <c r="F5" s="55">
        <v>4</v>
      </c>
      <c r="G5" s="55">
        <v>5</v>
      </c>
      <c r="H5" s="56">
        <v>6</v>
      </c>
    </row>
    <row r="6" spans="1:8" ht="15.75" thickBot="1" x14ac:dyDescent="0.3">
      <c r="A6" s="51"/>
      <c r="B6" s="57" t="s">
        <v>47</v>
      </c>
      <c r="C6" s="58">
        <v>100</v>
      </c>
      <c r="D6" s="59">
        <v>80</v>
      </c>
      <c r="E6" s="59">
        <v>60</v>
      </c>
      <c r="F6" s="60">
        <v>40</v>
      </c>
      <c r="G6" s="60">
        <v>20</v>
      </c>
      <c r="H6" s="61">
        <v>0</v>
      </c>
    </row>
    <row r="7" spans="1:8" s="64" customFormat="1" ht="267.75" x14ac:dyDescent="0.25">
      <c r="A7" s="65"/>
      <c r="B7" s="57" t="s">
        <v>48</v>
      </c>
      <c r="C7" s="66" t="s">
        <v>49</v>
      </c>
      <c r="D7" s="67" t="s">
        <v>50</v>
      </c>
      <c r="E7" s="67" t="s">
        <v>51</v>
      </c>
      <c r="F7" s="68" t="s">
        <v>52</v>
      </c>
      <c r="G7" s="68" t="s">
        <v>53</v>
      </c>
      <c r="H7" s="69" t="s">
        <v>54</v>
      </c>
    </row>
    <row r="10" spans="1:8" x14ac:dyDescent="0.25">
      <c r="C10" s="70"/>
    </row>
    <row r="11" spans="1:8" x14ac:dyDescent="0.25">
      <c r="C11" s="71"/>
    </row>
    <row r="12" spans="1:8" x14ac:dyDescent="0.25">
      <c r="C12" s="70"/>
    </row>
    <row r="13" spans="1:8" x14ac:dyDescent="0.25">
      <c r="C13" s="70"/>
    </row>
    <row r="14" spans="1:8" x14ac:dyDescent="0.25">
      <c r="C14" s="70"/>
    </row>
    <row r="15" spans="1:8" x14ac:dyDescent="0.25">
      <c r="C15" s="70"/>
    </row>
    <row r="16" spans="1:8" x14ac:dyDescent="0.25">
      <c r="C16" s="70"/>
    </row>
    <row r="17" spans="3:5" x14ac:dyDescent="0.25">
      <c r="C17" s="70"/>
    </row>
    <row r="18" spans="3:5" x14ac:dyDescent="0.25">
      <c r="C18" s="70"/>
    </row>
    <row r="19" spans="3:5" x14ac:dyDescent="0.25">
      <c r="E19" s="70"/>
    </row>
    <row r="21" spans="3:5" x14ac:dyDescent="0.25">
      <c r="C21" s="72"/>
    </row>
  </sheetData>
  <mergeCells count="1">
    <mergeCell ref="B2:H4"/>
  </mergeCells>
  <pageMargins left="0.59055118110236227" right="0.59055118110236227" top="0.78740157480314965" bottom="0.78740157480314965" header="0.39370078740157483" footer="0.39370078740157483"/>
  <pageSetup paperSize="9" scale="57"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FBD05BD495C54D4BB265DEC6894A1A90" ma:contentTypeVersion="3" ma:contentTypeDescription="Ein neues Dokument erstellen." ma:contentTypeScope="" ma:versionID="1d87ba86de3a1e9c7bb4dae03f9509b9">
  <xsd:schema xmlns:xsd="http://www.w3.org/2001/XMLSchema" xmlns:xs="http://www.w3.org/2001/XMLSchema" xmlns:p="http://schemas.microsoft.com/office/2006/metadata/properties" xmlns:ns2="83e19a11-5206-4553-8982-face06026711" targetNamespace="http://schemas.microsoft.com/office/2006/metadata/properties" ma:root="true" ma:fieldsID="84729df92002fdee95dc1ca3f710bf8b" ns2:_="">
    <xsd:import namespace="83e19a11-5206-4553-8982-face06026711"/>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3e19a11-5206-4553-8982-face0602671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8D0B70D-2BD4-4FC8-90E7-BCF53C4BA7D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3e19a11-5206-4553-8982-face060267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9453842-A71B-47E1-BF45-68FF13CC5D8A}">
  <ds:schemaRefs>
    <ds:schemaRef ds:uri="http://schemas.microsoft.com/sharepoint/v3/contenttype/forms"/>
  </ds:schemaRefs>
</ds:datastoreItem>
</file>

<file path=customXml/itemProps3.xml><?xml version="1.0" encoding="utf-8"?>
<ds:datastoreItem xmlns:ds="http://schemas.openxmlformats.org/officeDocument/2006/customXml" ds:itemID="{5738EB4D-CBBD-4449-A9FD-8E0A47A1363A}">
  <ds:schemaRefs>
    <ds:schemaRef ds:uri="http://purl.org/dc/elements/1.1/"/>
    <ds:schemaRef ds:uri="http://schemas.openxmlformats.org/package/2006/metadata/core-properties"/>
    <ds:schemaRef ds:uri="http://purl.org/dc/terms/"/>
    <ds:schemaRef ds:uri="http://schemas.microsoft.com/office/infopath/2007/PartnerControls"/>
    <ds:schemaRef ds:uri="http://schemas.microsoft.com/office/2006/documentManagement/types"/>
    <ds:schemaRef ds:uri="http://schemas.microsoft.com/office/2006/metadata/properties"/>
    <ds:schemaRef ds:uri="83e19a11-5206-4553-8982-face06026711"/>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7</vt:i4>
      </vt:variant>
      <vt:variant>
        <vt:lpstr>Benannte Bereiche</vt:lpstr>
      </vt:variant>
      <vt:variant>
        <vt:i4>2</vt:i4>
      </vt:variant>
    </vt:vector>
  </HeadingPairs>
  <TitlesOfParts>
    <vt:vector size="9" baseType="lpstr">
      <vt:lpstr>Zuschlagskriterien_Los 1</vt:lpstr>
      <vt:lpstr>Zuschlagskriterien_Los 2</vt:lpstr>
      <vt:lpstr>Zuschlagskriterien_Los 3</vt:lpstr>
      <vt:lpstr>Zuschlagskriterien_Los 4</vt:lpstr>
      <vt:lpstr>Zuschlagskriterien_Los 5</vt:lpstr>
      <vt:lpstr>Bewertungsschema offene Fragen</vt:lpstr>
      <vt:lpstr>Bewertungsschema f. Bieterp</vt:lpstr>
      <vt:lpstr>'Bewertungsschema offene Fragen'!Druckbereich</vt:lpstr>
      <vt:lpstr>'Zuschlagskriterien_Los 1'!Druckbereich</vt:lpstr>
    </vt:vector>
  </TitlesOfParts>
  <Manager/>
  <Company>EWE Aktiengesellschaft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Schreiber, Stefan</dc:creator>
  <cp:keywords/>
  <dc:description/>
  <cp:lastModifiedBy>Delger, Alexander</cp:lastModifiedBy>
  <cp:revision/>
  <cp:lastPrinted>2026-07-24T12:05:50Z</cp:lastPrinted>
  <dcterms:created xsi:type="dcterms:W3CDTF">2017-03-23T09:01:40Z</dcterms:created>
  <dcterms:modified xsi:type="dcterms:W3CDTF">2026-08-04T08:42:05Z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0x010100FBD05BD495C54D4BB265DEC6894A1A90</vt:lpwstr>
  </property>
  <property fmtid="{D5CDD505-2E9C-101B-9397-08002B2CF9AE}" pid="3" name="MSIP_Label_ad261ccb-6f89-4428-880e-b9a47d74b2ca_Enabled">
    <vt:lpwstr>true</vt:lpwstr>
  </property>
  <property fmtid="{D5CDD505-2E9C-101B-9397-08002B2CF9AE}" pid="4" name="MSIP_Label_ad261ccb-6f89-4428-880e-b9a47d74b2ca_SetDate">
    <vt:lpwstr>2022-02-03T13:50:41Z</vt:lpwstr>
  </property>
  <property fmtid="{D5CDD505-2E9C-101B-9397-08002B2CF9AE}" pid="5" name="MSIP_Label_ad261ccb-6f89-4428-880e-b9a47d74b2ca_Method">
    <vt:lpwstr>Standard</vt:lpwstr>
  </property>
  <property fmtid="{D5CDD505-2E9C-101B-9397-08002B2CF9AE}" pid="6" name="MSIP_Label_ad261ccb-6f89-4428-880e-b9a47d74b2ca_Name">
    <vt:lpwstr>ad261ccb-6f89-4428-880e-b9a47d74b2ca</vt:lpwstr>
  </property>
  <property fmtid="{D5CDD505-2E9C-101B-9397-08002B2CF9AE}" pid="7" name="MSIP_Label_ad261ccb-6f89-4428-880e-b9a47d74b2ca_SiteId">
    <vt:lpwstr>fd738606-95d6-4efd-906c-3373a88a6a6a</vt:lpwstr>
  </property>
  <property fmtid="{D5CDD505-2E9C-101B-9397-08002B2CF9AE}" pid="8" name="MSIP_Label_ad261ccb-6f89-4428-880e-b9a47d74b2ca_ActionId">
    <vt:lpwstr>acacdb52-fd3e-42e7-ac37-3a2736f2e137</vt:lpwstr>
  </property>
  <property fmtid="{D5CDD505-2E9C-101B-9397-08002B2CF9AE}" pid="9" name="MSIP_Label_ad261ccb-6f89-4428-880e-b9a47d74b2ca_ContentBits">
    <vt:lpwstr>0</vt:lpwstr>
  </property>
  <property fmtid="{D5CDD505-2E9C-101B-9397-08002B2CF9AE}" pid="10" name="MediaServiceImageTags">
    <vt:lpwstr/>
  </property>
  <property fmtid="{D5CDD505-2E9C-101B-9397-08002B2CF9AE}" pid="11" name="Order">
    <vt:r8>700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