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M:\Vergabestelle\2026\40 - Neu-Ausschreibung Mobiliar f. Ganztag in der GS Grasdorf\Vergabeunterlagen\"/>
    </mc:Choice>
  </mc:AlternateContent>
  <xr:revisionPtr revIDLastSave="0" documentId="13_ncr:1_{73CB38A3-026A-4933-8339-CC03C4E82D0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OS 1" sheetId="5" r:id="rId1"/>
    <sheet name="LOS 2" sheetId="2" r:id="rId2"/>
    <sheet name="LOS 3" sheetId="3" r:id="rId3"/>
    <sheet name="LOS 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4" l="1"/>
  <c r="E31" i="4"/>
  <c r="E30" i="4"/>
  <c r="E21" i="4"/>
  <c r="E13" i="4"/>
  <c r="E5" i="4"/>
  <c r="E35" i="3"/>
  <c r="E34" i="3"/>
  <c r="E33" i="3"/>
  <c r="E26" i="3"/>
  <c r="E18" i="3"/>
  <c r="E9" i="3"/>
  <c r="E2" i="3"/>
  <c r="E29" i="2"/>
  <c r="E28" i="2"/>
  <c r="E27" i="2"/>
  <c r="E19" i="2"/>
  <c r="E12" i="2"/>
  <c r="E2" i="2"/>
  <c r="E40" i="5"/>
  <c r="E39" i="5"/>
  <c r="E38" i="5"/>
  <c r="E30" i="5"/>
  <c r="E20" i="5"/>
  <c r="E10" i="5"/>
  <c r="E2" i="5"/>
</calcChain>
</file>

<file path=xl/sharedStrings.xml><?xml version="1.0" encoding="utf-8"?>
<sst xmlns="http://schemas.openxmlformats.org/spreadsheetml/2006/main" count="180" uniqueCount="109">
  <si>
    <t>Stück</t>
  </si>
  <si>
    <t>Einzelpreis</t>
  </si>
  <si>
    <t>Gesamtpreis</t>
  </si>
  <si>
    <t>Mehrwertsteuer</t>
  </si>
  <si>
    <t>Gesamtsumme brutto</t>
  </si>
  <si>
    <t>Das Leistungsverzeichnis ist ausgefüllt als Anlage zum Angebotsschreiben einzureichen.</t>
  </si>
  <si>
    <t>Die Allgemeinen Vertragsbedingungen für die Ausführung von Leistungen werden Vertragsbestandteil (VOL/B, Fassung 2003).</t>
  </si>
  <si>
    <t>Eigene Allgemeine Vertrags- und Geschäftsbedingungen gelten erst, wenn der Auftraggeber diese ausdrücklich anerkennt.</t>
  </si>
  <si>
    <t>Gesamtsumme netto</t>
  </si>
  <si>
    <t>Bitte beachten:</t>
  </si>
  <si>
    <t>Garagenschrank, Schrank mit Rollcontainern</t>
  </si>
  <si>
    <t>Stehtische</t>
  </si>
  <si>
    <t>Farbe: elfenbein</t>
  </si>
  <si>
    <t>Wandschutzhaus</t>
  </si>
  <si>
    <t>mit drei Rollcontainern und min. 12 Boxen und zwei Böden</t>
  </si>
  <si>
    <t>Tisch / rund</t>
  </si>
  <si>
    <t>Material: PET-Recyclingmaterial</t>
  </si>
  <si>
    <t>Höhe: 155cm (+/- 2 cm)</t>
  </si>
  <si>
    <t>Sitzhaus</t>
  </si>
  <si>
    <t>Sitzhöhe 26cm (+/- 2 cm)</t>
  </si>
  <si>
    <t>Tischhöhe 48cm (+/- 2 cm)</t>
  </si>
  <si>
    <t>190cm hoch x 126cm breit x 60cm tief (+/- 2 cm)</t>
  </si>
  <si>
    <t>Boxenmaße: 15cm hoch x 28cm breit x 38cm tief (+/- 2 cm)</t>
  </si>
  <si>
    <t>Stühle</t>
  </si>
  <si>
    <t>Zweisitzer</t>
  </si>
  <si>
    <t>Einsitzer</t>
  </si>
  <si>
    <t>Eckelement</t>
  </si>
  <si>
    <t>150cm b x 75cm t x 80cm h (+/- 2 cm)</t>
  </si>
  <si>
    <t>75cm b x 75cm t x 80cm h (+/- 2 cm)</t>
  </si>
  <si>
    <t>Sitzfläche 35cm x 35cm</t>
  </si>
  <si>
    <t>Gesamtbreite- und tiefe des Gestells: 37cm x 40,5 cm</t>
  </si>
  <si>
    <t>ergonomisch geformte Sitzfläche</t>
  </si>
  <si>
    <t>Trageaussparung in der Rückenlehne</t>
  </si>
  <si>
    <t>Bezug aus schwer entflammbarem Kunstleder</t>
  </si>
  <si>
    <t>175cm b x 175cm t x 25cm h (+/- 2 cm)</t>
  </si>
  <si>
    <t>mit 25 cm hoher Umrandung zum Anlehnen</t>
  </si>
  <si>
    <t>mit 6-8 Sitzplätzen</t>
  </si>
  <si>
    <t>Sitzecke für draußen, Tisch- und Sitzkombination</t>
  </si>
  <si>
    <t>Akustik-Tischpaneel</t>
  </si>
  <si>
    <t>Bezug: schwer entflammbares Kunstleder</t>
  </si>
  <si>
    <t>Füllung: Schaumstoff</t>
  </si>
  <si>
    <t>mit mobilerm Ständer (Transportwagen, rund)</t>
  </si>
  <si>
    <t>Vivellierfüße mit Filzgleitern</t>
  </si>
  <si>
    <t>130cm b x 60cm t x 173,5 cm h (+/- 2 cm)</t>
  </si>
  <si>
    <t>Dach und Boden aus Sperrholz</t>
  </si>
  <si>
    <t>Wände aus laminierter Spanplatte (Stärke: 18 mm)</t>
  </si>
  <si>
    <t>Farbe: Ahorn</t>
  </si>
  <si>
    <t>Front aus farbig folierter MDF-Platte (Stärke: 18 mm)</t>
  </si>
  <si>
    <t>Front einseitig mit "Schutzblende" und Fensterchen</t>
  </si>
  <si>
    <t>mit stabilisierender Mittelwand</t>
  </si>
  <si>
    <t>Korpus: 19mm Feinspan mit ABS-Kante</t>
  </si>
  <si>
    <t>vier Einlegeböden (= zwei Ordnerhöhen), frei verstellbar</t>
  </si>
  <si>
    <t>mit bündigem Schloß</t>
  </si>
  <si>
    <t>Farbe: grau</t>
  </si>
  <si>
    <t>Stärke: 1cm</t>
  </si>
  <si>
    <t>aus Schalldämmvlies mit festem Kern</t>
  </si>
  <si>
    <t>mit 2 Einstecktaschen in den Seitenteilen</t>
  </si>
  <si>
    <t>Farbe: grün</t>
  </si>
  <si>
    <t>Unterseite mit Antirutschbeschichtung</t>
  </si>
  <si>
    <t>Höhe des Einstieges 8 cm (+/- 2 cm)</t>
  </si>
  <si>
    <t>Farben: 3x Jade, 1x anthrazit/iron, 1x dunkelgrau, 2x zweifarbig dove/Apple</t>
  </si>
  <si>
    <t>Farben: 3x Jade, 1x anthrazit/iron, 2x zweifarbig dove/Apple</t>
  </si>
  <si>
    <r>
      <t xml:space="preserve">Chillout-Sitzmöbel / Lounge-Sitzmöbel / aus einer "Serie" </t>
    </r>
    <r>
      <rPr>
        <sz val="11"/>
        <color theme="1"/>
        <rFont val="Arial"/>
        <family val="2"/>
      </rPr>
      <t>(mit passenden Verbindern)</t>
    </r>
  </si>
  <si>
    <t>LOS 1</t>
  </si>
  <si>
    <t>Tischrahmen aus Vierkantrohr (min. 40x20mm)</t>
  </si>
  <si>
    <t>LOS 2</t>
  </si>
  <si>
    <t>Maße: 200 cm breit x 174 cm tief x 78 cm hoch (+/- 2 cm)</t>
  </si>
  <si>
    <t>Sitzhöhe: 46 cm (+/- 2 cm)</t>
  </si>
  <si>
    <t>Tischfläche: 75 x 200 cm (+/- 2 cm)</t>
  </si>
  <si>
    <t>LOS 3</t>
  </si>
  <si>
    <t>Wanddekoration</t>
  </si>
  <si>
    <t>robust, pflegeleicht</t>
  </si>
  <si>
    <t>LOS 4</t>
  </si>
  <si>
    <t>stufenlos höhenverstellbar mit Gasfeder von 65 cm bis 102 cm (+/- 2 cm)</t>
  </si>
  <si>
    <t>Tischplatte in Ahorndekor mit ABS-Kanten</t>
  </si>
  <si>
    <t>204 cm hoch x 165 cm breit x 80 cm tief (+/- 2 cm)</t>
  </si>
  <si>
    <t>mit ABS-Kante</t>
  </si>
  <si>
    <t>Material: melaminharzbeschichtete Dekorplatte (min.19 mm) in ahorn</t>
  </si>
  <si>
    <t>Dach und Korpus aus beschichteter Spanplatte/Sperrholz</t>
  </si>
  <si>
    <t>für Körpergröße 133 cm bis 159 cm</t>
  </si>
  <si>
    <t>frei federnde Rückenlehne aus Kunststoff</t>
  </si>
  <si>
    <t>Farbe des Kunststoffs: Alu</t>
  </si>
  <si>
    <t>Kuschelecke /Kuschelmatte mit Umrandung</t>
  </si>
  <si>
    <t>Tischbeine/Gestell: Metall, rund (Durchmesser min. 40mm)</t>
  </si>
  <si>
    <t>Tischplatte: laminierte Spannplatte (min. 18 mm) mit ABS-Kante</t>
  </si>
  <si>
    <t>Farbe Tischplatte: grau</t>
  </si>
  <si>
    <t>Farbe Gestell: alu</t>
  </si>
  <si>
    <t>runde Sitzkissen, Durchmesser 35 cm</t>
  </si>
  <si>
    <t>(bitte beachten Sie die gewünschten unterschiedlichen Farben)</t>
  </si>
  <si>
    <t>mit Rückwand, Frontansicht weiß oder hellgrau</t>
  </si>
  <si>
    <t>Tischplatte Breite 70 cm (+/- 2 cm)</t>
  </si>
  <si>
    <t>Tischplatte Tiefe 55 cm (+/- 2 cm)</t>
  </si>
  <si>
    <t>mit Kufengestell aus stahlrohr, inkl. Filzgleitern</t>
  </si>
  <si>
    <t>Farbe Gestell</t>
  </si>
  <si>
    <t>Rückzugshaus</t>
  </si>
  <si>
    <t>Sitzkissen mit mobilem Ständer (20 Sitzkissen)</t>
  </si>
  <si>
    <t>mit 20 Sitzkissen in Regenbogenfarben</t>
  </si>
  <si>
    <t>Höhe des Sitzkissens mindestens 3 cm</t>
  </si>
  <si>
    <t>Sitzhöhe: 42cm (+/- 2 cm)</t>
  </si>
  <si>
    <t>Sitztiefe: 51cm (+/- 2 cm)</t>
  </si>
  <si>
    <t>Sitzbreite 51cm (+/- 2 cm)</t>
  </si>
  <si>
    <t>Höhe 63 cm (+/- 2 cm)</t>
  </si>
  <si>
    <t>Durchmesser: 120 cm (+/- 2 cm)</t>
  </si>
  <si>
    <t>119cm b x 35cm h (+/- 2 cm)</t>
  </si>
  <si>
    <t>platzsparend zusammenklappbar (Mittelteil 47cm b x 35cm h) (+/- 1 cm)</t>
  </si>
  <si>
    <t>Sitzbreite 75cm (+/- 2 cm)</t>
  </si>
  <si>
    <t>Sitztiefe: 51cm  (+/- 2 cm)</t>
  </si>
  <si>
    <t xml:space="preserve">Material: Holz </t>
  </si>
  <si>
    <t xml:space="preserve">Häuschen mit Tisch und Bänken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</si>
</sst>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44" fontId="0" fillId="0" borderId="0" xfId="1" applyFont="1"/>
    <xf numFmtId="0" fontId="2" fillId="0" borderId="0" xfId="0" applyFont="1"/>
    <xf numFmtId="164" fontId="0" fillId="0" borderId="0" xfId="0" applyNumberFormat="1"/>
    <xf numFmtId="164" fontId="0" fillId="0" borderId="1" xfId="1" applyNumberFormat="1" applyFont="1" applyBorder="1"/>
    <xf numFmtId="0" fontId="1" fillId="0" borderId="0" xfId="0" applyFont="1" applyFill="1" applyAlignment="1">
      <alignment vertical="center"/>
    </xf>
    <xf numFmtId="44" fontId="0" fillId="0" borderId="0" xfId="1" applyFont="1" applyBorder="1"/>
    <xf numFmtId="164" fontId="0" fillId="0" borderId="0" xfId="1" applyNumberFormat="1" applyFont="1" applyBorder="1"/>
    <xf numFmtId="0" fontId="2" fillId="0" borderId="0" xfId="0" applyFont="1" applyFill="1" applyAlignment="1">
      <alignment horizontal="right"/>
    </xf>
    <xf numFmtId="44" fontId="1" fillId="0" borderId="0" xfId="1" applyFont="1" applyAlignment="1">
      <alignment horizontal="right"/>
    </xf>
    <xf numFmtId="164" fontId="2" fillId="0" borderId="2" xfId="0" applyNumberFormat="1" applyFont="1" applyBorder="1"/>
    <xf numFmtId="0" fontId="0" fillId="0" borderId="0" xfId="0" applyBorder="1"/>
    <xf numFmtId="0" fontId="0" fillId="0" borderId="0" xfId="0" applyFont="1" applyBorder="1"/>
    <xf numFmtId="0" fontId="2" fillId="0" borderId="0" xfId="0" applyFont="1" applyBorder="1"/>
    <xf numFmtId="44" fontId="2" fillId="0" borderId="0" xfId="1" applyFont="1" applyBorder="1"/>
    <xf numFmtId="44" fontId="0" fillId="0" borderId="0" xfId="0" applyNumberFormat="1" applyBorder="1"/>
    <xf numFmtId="6" fontId="0" fillId="0" borderId="0" xfId="0" applyNumberFormat="1" applyBorder="1"/>
    <xf numFmtId="0" fontId="3" fillId="0" borderId="0" xfId="0" applyFont="1" applyBorder="1"/>
    <xf numFmtId="0" fontId="4" fillId="0" borderId="0" xfId="0" applyFont="1" applyBorder="1"/>
    <xf numFmtId="44" fontId="1" fillId="0" borderId="0" xfId="1" applyFont="1" applyBorder="1"/>
    <xf numFmtId="164" fontId="0" fillId="0" borderId="0" xfId="0" applyNumberFormat="1" applyBorder="1"/>
    <xf numFmtId="0" fontId="0" fillId="0" borderId="0" xfId="0" applyFont="1"/>
    <xf numFmtId="0" fontId="3" fillId="0" borderId="0" xfId="0" applyFont="1" applyFill="1" applyBorder="1"/>
    <xf numFmtId="0" fontId="3" fillId="0" borderId="0" xfId="0" applyFont="1"/>
    <xf numFmtId="0" fontId="4" fillId="0" borderId="0" xfId="0" applyFont="1"/>
    <xf numFmtId="44" fontId="2" fillId="0" borderId="0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E291C-06DB-4FA7-ABBF-717777EB82DA}">
  <dimension ref="A1:F47"/>
  <sheetViews>
    <sheetView tabSelected="1" workbookViewId="0">
      <selection activeCell="E41" sqref="E41"/>
    </sheetView>
  </sheetViews>
  <sheetFormatPr baseColWidth="10" defaultRowHeight="14" x14ac:dyDescent="0.3"/>
  <cols>
    <col min="3" max="3" width="61.33203125" bestFit="1" customWidth="1"/>
    <col min="4" max="5" width="12.08203125" bestFit="1" customWidth="1"/>
  </cols>
  <sheetData>
    <row r="1" spans="1:5" x14ac:dyDescent="0.3">
      <c r="A1" s="12" t="s">
        <v>63</v>
      </c>
      <c r="B1" s="12" t="s">
        <v>0</v>
      </c>
      <c r="C1" s="13" t="s">
        <v>11</v>
      </c>
      <c r="D1" s="14" t="s">
        <v>1</v>
      </c>
      <c r="E1" s="13" t="s">
        <v>2</v>
      </c>
    </row>
    <row r="2" spans="1:5" x14ac:dyDescent="0.3">
      <c r="A2" s="12"/>
      <c r="B2" s="12">
        <v>16</v>
      </c>
      <c r="C2" t="s">
        <v>73</v>
      </c>
      <c r="D2" s="7"/>
      <c r="E2" s="20">
        <f>B2*D2</f>
        <v>0</v>
      </c>
    </row>
    <row r="3" spans="1:5" x14ac:dyDescent="0.3">
      <c r="A3" s="12"/>
      <c r="B3" s="12"/>
      <c r="C3" t="s">
        <v>92</v>
      </c>
      <c r="D3" s="6"/>
      <c r="E3" s="11"/>
    </row>
    <row r="4" spans="1:5" x14ac:dyDescent="0.3">
      <c r="A4" s="12"/>
      <c r="B4" s="12"/>
      <c r="C4" t="s">
        <v>90</v>
      </c>
      <c r="D4" s="6"/>
      <c r="E4" s="11"/>
    </row>
    <row r="5" spans="1:5" x14ac:dyDescent="0.3">
      <c r="A5" s="12"/>
      <c r="B5" s="12"/>
      <c r="C5" t="s">
        <v>91</v>
      </c>
      <c r="D5" s="6"/>
      <c r="E5" s="11"/>
    </row>
    <row r="6" spans="1:5" x14ac:dyDescent="0.3">
      <c r="A6" s="12"/>
      <c r="B6" s="12"/>
      <c r="C6" t="s">
        <v>74</v>
      </c>
      <c r="D6" s="6"/>
      <c r="E6" s="11"/>
    </row>
    <row r="7" spans="1:5" x14ac:dyDescent="0.3">
      <c r="A7" s="12"/>
      <c r="B7" s="12"/>
      <c r="C7" t="s">
        <v>93</v>
      </c>
      <c r="D7" s="6"/>
      <c r="E7" s="11"/>
    </row>
    <row r="8" spans="1:5" x14ac:dyDescent="0.3">
      <c r="A8" s="11"/>
      <c r="B8" s="11"/>
      <c r="C8" s="11"/>
      <c r="D8" s="6"/>
      <c r="E8" s="11"/>
    </row>
    <row r="9" spans="1:5" x14ac:dyDescent="0.3">
      <c r="A9" s="11"/>
      <c r="B9" s="11" t="s">
        <v>0</v>
      </c>
      <c r="C9" s="2" t="s">
        <v>10</v>
      </c>
      <c r="D9" s="14" t="s">
        <v>1</v>
      </c>
      <c r="E9" s="13" t="s">
        <v>2</v>
      </c>
    </row>
    <row r="10" spans="1:5" x14ac:dyDescent="0.3">
      <c r="A10" s="11"/>
      <c r="B10" s="11">
        <v>1</v>
      </c>
      <c r="C10" t="s">
        <v>21</v>
      </c>
      <c r="D10" s="7"/>
      <c r="E10" s="20">
        <f>B10*D10</f>
        <v>0</v>
      </c>
    </row>
    <row r="11" spans="1:5" x14ac:dyDescent="0.3">
      <c r="A11" s="11"/>
      <c r="B11" s="11"/>
      <c r="C11" s="23" t="s">
        <v>49</v>
      </c>
      <c r="D11" s="6"/>
      <c r="E11" s="11"/>
    </row>
    <row r="12" spans="1:5" x14ac:dyDescent="0.3">
      <c r="A12" s="11"/>
      <c r="B12" s="11"/>
      <c r="C12" s="23" t="s">
        <v>50</v>
      </c>
      <c r="D12" s="6"/>
      <c r="E12" s="11"/>
    </row>
    <row r="13" spans="1:5" x14ac:dyDescent="0.3">
      <c r="A13" s="11"/>
      <c r="B13" s="11"/>
      <c r="C13" s="23" t="s">
        <v>51</v>
      </c>
      <c r="D13" s="20"/>
      <c r="E13" s="20"/>
    </row>
    <row r="14" spans="1:5" x14ac:dyDescent="0.3">
      <c r="A14" s="11"/>
      <c r="B14" s="11"/>
      <c r="C14" s="23" t="s">
        <v>52</v>
      </c>
      <c r="D14" s="6"/>
      <c r="E14" s="11"/>
    </row>
    <row r="15" spans="1:5" x14ac:dyDescent="0.3">
      <c r="A15" s="11"/>
      <c r="B15" s="11"/>
      <c r="C15" t="s">
        <v>14</v>
      </c>
      <c r="D15" s="7"/>
      <c r="E15" s="20"/>
    </row>
    <row r="16" spans="1:5" x14ac:dyDescent="0.3">
      <c r="A16" s="11"/>
      <c r="B16" s="11"/>
      <c r="C16" t="s">
        <v>22</v>
      </c>
      <c r="D16" s="6"/>
      <c r="E16" s="16"/>
    </row>
    <row r="17" spans="1:5" x14ac:dyDescent="0.3">
      <c r="A17" s="11"/>
      <c r="B17" s="11"/>
      <c r="C17" s="23" t="s">
        <v>46</v>
      </c>
      <c r="D17" s="6"/>
      <c r="E17" s="16"/>
    </row>
    <row r="18" spans="1:5" x14ac:dyDescent="0.3">
      <c r="A18" s="11"/>
      <c r="B18" s="11"/>
      <c r="C18" s="13"/>
      <c r="D18" s="14"/>
      <c r="E18" s="13"/>
    </row>
    <row r="19" spans="1:5" x14ac:dyDescent="0.3">
      <c r="A19" s="11"/>
      <c r="B19" s="11" t="s">
        <v>0</v>
      </c>
      <c r="C19" s="2" t="s">
        <v>15</v>
      </c>
      <c r="D19" s="14" t="s">
        <v>1</v>
      </c>
      <c r="E19" s="13" t="s">
        <v>2</v>
      </c>
    </row>
    <row r="20" spans="1:5" x14ac:dyDescent="0.3">
      <c r="A20" s="11"/>
      <c r="B20" s="11">
        <v>1</v>
      </c>
      <c r="C20" t="s">
        <v>101</v>
      </c>
      <c r="D20" s="6"/>
      <c r="E20" s="15">
        <f>B20*D20</f>
        <v>0</v>
      </c>
    </row>
    <row r="21" spans="1:5" x14ac:dyDescent="0.3">
      <c r="A21" s="11"/>
      <c r="B21" s="11"/>
      <c r="C21" t="s">
        <v>102</v>
      </c>
      <c r="D21" s="6"/>
      <c r="E21" s="11"/>
    </row>
    <row r="22" spans="1:5" x14ac:dyDescent="0.3">
      <c r="A22" s="11"/>
      <c r="B22" s="11"/>
      <c r="C22" s="23" t="s">
        <v>84</v>
      </c>
      <c r="D22" s="6"/>
      <c r="E22" s="11"/>
    </row>
    <row r="23" spans="1:5" x14ac:dyDescent="0.3">
      <c r="A23" s="11"/>
      <c r="B23" s="11"/>
      <c r="C23" s="23" t="s">
        <v>85</v>
      </c>
      <c r="D23" s="14"/>
      <c r="E23" s="13"/>
    </row>
    <row r="24" spans="1:5" x14ac:dyDescent="0.3">
      <c r="A24" s="11"/>
      <c r="B24" s="12"/>
      <c r="C24" s="23" t="s">
        <v>64</v>
      </c>
      <c r="D24" s="19"/>
      <c r="E24" s="20"/>
    </row>
    <row r="25" spans="1:5" x14ac:dyDescent="0.3">
      <c r="A25" s="11"/>
      <c r="B25" s="11"/>
      <c r="C25" s="23" t="s">
        <v>83</v>
      </c>
      <c r="D25" s="6"/>
      <c r="E25" s="11"/>
    </row>
    <row r="26" spans="1:5" x14ac:dyDescent="0.3">
      <c r="A26" s="11"/>
      <c r="B26" s="11"/>
      <c r="C26" s="23" t="s">
        <v>86</v>
      </c>
      <c r="D26" s="6"/>
      <c r="E26" s="11"/>
    </row>
    <row r="27" spans="1:5" x14ac:dyDescent="0.3">
      <c r="A27" s="11"/>
      <c r="B27" s="11"/>
      <c r="C27" s="23" t="s">
        <v>42</v>
      </c>
      <c r="D27" s="6"/>
      <c r="E27" s="11"/>
    </row>
    <row r="28" spans="1:5" x14ac:dyDescent="0.3">
      <c r="A28" s="11"/>
      <c r="B28" s="11"/>
      <c r="C28" s="17"/>
      <c r="D28" s="6"/>
      <c r="E28" s="11"/>
    </row>
    <row r="29" spans="1:5" x14ac:dyDescent="0.3">
      <c r="A29" s="11"/>
      <c r="B29" s="11" t="s">
        <v>0</v>
      </c>
      <c r="C29" s="2" t="s">
        <v>23</v>
      </c>
      <c r="D29" s="14" t="s">
        <v>1</v>
      </c>
      <c r="E29" s="13" t="s">
        <v>2</v>
      </c>
    </row>
    <row r="30" spans="1:5" x14ac:dyDescent="0.3">
      <c r="A30" s="11"/>
      <c r="B30" s="11">
        <v>5</v>
      </c>
      <c r="C30" s="22" t="s">
        <v>79</v>
      </c>
      <c r="D30" s="14"/>
      <c r="E30" s="25">
        <f>B30*D30</f>
        <v>0</v>
      </c>
    </row>
    <row r="31" spans="1:5" x14ac:dyDescent="0.3">
      <c r="A31" s="11"/>
      <c r="B31" s="11"/>
      <c r="C31" t="s">
        <v>29</v>
      </c>
      <c r="D31" s="14"/>
      <c r="E31" s="25"/>
    </row>
    <row r="32" spans="1:5" x14ac:dyDescent="0.3">
      <c r="A32" s="11"/>
      <c r="B32" s="11"/>
      <c r="C32" t="s">
        <v>30</v>
      </c>
      <c r="D32" s="6"/>
      <c r="E32" s="20"/>
    </row>
    <row r="33" spans="1:6" x14ac:dyDescent="0.3">
      <c r="A33" s="11"/>
      <c r="B33" s="11"/>
      <c r="C33" t="s">
        <v>31</v>
      </c>
      <c r="D33" s="6"/>
      <c r="E33" s="15"/>
    </row>
    <row r="34" spans="1:6" x14ac:dyDescent="0.3">
      <c r="A34" s="11"/>
      <c r="B34" s="11"/>
      <c r="C34" t="s">
        <v>80</v>
      </c>
      <c r="D34" s="6"/>
      <c r="E34" s="11"/>
    </row>
    <row r="35" spans="1:6" x14ac:dyDescent="0.3">
      <c r="A35" s="11"/>
      <c r="B35" s="11"/>
      <c r="C35" t="s">
        <v>32</v>
      </c>
      <c r="D35" s="6"/>
      <c r="E35" s="11"/>
    </row>
    <row r="36" spans="1:6" x14ac:dyDescent="0.3">
      <c r="A36" s="11"/>
      <c r="B36" s="11"/>
      <c r="C36" t="s">
        <v>81</v>
      </c>
      <c r="D36" s="6"/>
      <c r="E36" s="11"/>
    </row>
    <row r="38" spans="1:6" x14ac:dyDescent="0.3">
      <c r="C38" s="9" t="s">
        <v>8</v>
      </c>
      <c r="D38" s="1"/>
      <c r="E38" s="4">
        <f>E2+E10+E20+E30</f>
        <v>0</v>
      </c>
    </row>
    <row r="39" spans="1:6" x14ac:dyDescent="0.3">
      <c r="C39" s="9" t="s">
        <v>3</v>
      </c>
      <c r="D39" s="1"/>
      <c r="E39" s="3">
        <f>E38*0.19</f>
        <v>0</v>
      </c>
    </row>
    <row r="40" spans="1:6" ht="14.5" thickBot="1" x14ac:dyDescent="0.35">
      <c r="C40" s="8" t="s">
        <v>4</v>
      </c>
      <c r="D40" s="1"/>
      <c r="E40" s="10">
        <f>E38+E39</f>
        <v>0</v>
      </c>
    </row>
    <row r="41" spans="1:6" ht="14.5" thickTop="1" x14ac:dyDescent="0.3"/>
    <row r="42" spans="1:6" x14ac:dyDescent="0.3">
      <c r="C42" s="2" t="s">
        <v>9</v>
      </c>
      <c r="F42" s="6"/>
    </row>
    <row r="43" spans="1:6" x14ac:dyDescent="0.3">
      <c r="C43" s="5"/>
      <c r="F43" s="1"/>
    </row>
    <row r="44" spans="1:6" x14ac:dyDescent="0.3">
      <c r="C44" s="5" t="s">
        <v>5</v>
      </c>
      <c r="F44" s="1"/>
    </row>
    <row r="45" spans="1:6" x14ac:dyDescent="0.3">
      <c r="F45" s="1"/>
    </row>
    <row r="46" spans="1:6" x14ac:dyDescent="0.3">
      <c r="C46" s="5" t="s">
        <v>6</v>
      </c>
      <c r="F46" s="1"/>
    </row>
    <row r="47" spans="1:6" x14ac:dyDescent="0.3">
      <c r="C47" s="5" t="s">
        <v>7</v>
      </c>
      <c r="F47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2BCBA-A583-4F21-A27E-5D939A6F51C9}">
  <dimension ref="A1:F36"/>
  <sheetViews>
    <sheetView workbookViewId="0">
      <selection activeCell="E30" sqref="E30"/>
    </sheetView>
  </sheetViews>
  <sheetFormatPr baseColWidth="10" defaultRowHeight="14" x14ac:dyDescent="0.3"/>
  <cols>
    <col min="3" max="3" width="64.25" bestFit="1" customWidth="1"/>
    <col min="4" max="5" width="12.08203125" bestFit="1" customWidth="1"/>
  </cols>
  <sheetData>
    <row r="1" spans="1:5" x14ac:dyDescent="0.3">
      <c r="A1" s="11" t="s">
        <v>65</v>
      </c>
      <c r="B1" s="11" t="s">
        <v>0</v>
      </c>
      <c r="C1" s="24" t="s">
        <v>18</v>
      </c>
      <c r="D1" s="14" t="s">
        <v>1</v>
      </c>
      <c r="E1" s="13" t="s">
        <v>2</v>
      </c>
    </row>
    <row r="2" spans="1:5" x14ac:dyDescent="0.3">
      <c r="A2" s="11"/>
      <c r="B2" s="11">
        <v>3</v>
      </c>
      <c r="C2" s="23" t="s">
        <v>108</v>
      </c>
      <c r="D2" s="6"/>
      <c r="E2" s="15">
        <f>B2*D2</f>
        <v>0</v>
      </c>
    </row>
    <row r="3" spans="1:5" x14ac:dyDescent="0.3">
      <c r="A3" s="11"/>
      <c r="B3" s="11"/>
      <c r="C3" t="s">
        <v>75</v>
      </c>
      <c r="D3" s="14"/>
      <c r="E3" s="13"/>
    </row>
    <row r="4" spans="1:5" x14ac:dyDescent="0.3">
      <c r="A4" s="11"/>
      <c r="B4" s="11"/>
      <c r="C4" t="s">
        <v>89</v>
      </c>
      <c r="D4" s="14"/>
      <c r="E4" s="13"/>
    </row>
    <row r="5" spans="1:5" x14ac:dyDescent="0.3">
      <c r="A5" s="11"/>
      <c r="B5" s="11"/>
      <c r="C5" t="s">
        <v>78</v>
      </c>
      <c r="D5" s="14"/>
      <c r="E5" s="13"/>
    </row>
    <row r="6" spans="1:5" x14ac:dyDescent="0.3">
      <c r="A6" s="11"/>
      <c r="B6" s="11"/>
      <c r="C6" s="23" t="s">
        <v>19</v>
      </c>
      <c r="D6" s="6"/>
      <c r="E6" s="20"/>
    </row>
    <row r="7" spans="1:5" x14ac:dyDescent="0.3">
      <c r="A7" s="11"/>
      <c r="B7" s="11"/>
      <c r="C7" s="23" t="s">
        <v>20</v>
      </c>
      <c r="D7" s="6"/>
      <c r="E7" s="11"/>
    </row>
    <row r="8" spans="1:5" x14ac:dyDescent="0.3">
      <c r="A8" s="11"/>
      <c r="B8" s="11"/>
      <c r="C8" s="23" t="s">
        <v>77</v>
      </c>
      <c r="D8" s="6"/>
      <c r="E8" s="11"/>
    </row>
    <row r="9" spans="1:5" x14ac:dyDescent="0.3">
      <c r="A9" s="11"/>
      <c r="B9" s="11"/>
      <c r="C9" s="23" t="s">
        <v>76</v>
      </c>
      <c r="D9" s="6"/>
      <c r="E9" s="11"/>
    </row>
    <row r="10" spans="1:5" x14ac:dyDescent="0.3">
      <c r="A10" s="11"/>
      <c r="B10" s="11"/>
      <c r="C10" s="17"/>
      <c r="D10" s="6"/>
      <c r="E10" s="11"/>
    </row>
    <row r="11" spans="1:5" x14ac:dyDescent="0.3">
      <c r="A11" s="11"/>
      <c r="B11" s="11" t="s">
        <v>0</v>
      </c>
      <c r="C11" s="24" t="s">
        <v>37</v>
      </c>
      <c r="D11" s="14" t="s">
        <v>1</v>
      </c>
      <c r="E11" s="13" t="s">
        <v>2</v>
      </c>
    </row>
    <row r="12" spans="1:5" x14ac:dyDescent="0.3">
      <c r="A12" s="11"/>
      <c r="B12" s="11">
        <v>3</v>
      </c>
      <c r="C12" s="23" t="s">
        <v>36</v>
      </c>
      <c r="D12" s="1"/>
      <c r="E12" s="25">
        <f>B12*D12</f>
        <v>0</v>
      </c>
    </row>
    <row r="13" spans="1:5" x14ac:dyDescent="0.3">
      <c r="A13" s="11"/>
      <c r="B13" s="11"/>
      <c r="C13" s="23" t="s">
        <v>66</v>
      </c>
      <c r="D13" s="1"/>
      <c r="E13" s="20"/>
    </row>
    <row r="14" spans="1:5" x14ac:dyDescent="0.3">
      <c r="A14" s="11"/>
      <c r="B14" s="11"/>
      <c r="C14" s="23" t="s">
        <v>67</v>
      </c>
      <c r="D14" s="6"/>
      <c r="E14" s="15"/>
    </row>
    <row r="15" spans="1:5" x14ac:dyDescent="0.3">
      <c r="A15" s="11"/>
      <c r="B15" s="11"/>
      <c r="C15" s="23" t="s">
        <v>68</v>
      </c>
      <c r="D15" s="6"/>
      <c r="E15" s="15"/>
    </row>
    <row r="16" spans="1:5" x14ac:dyDescent="0.3">
      <c r="A16" s="11"/>
      <c r="B16" s="11"/>
      <c r="C16" s="23" t="s">
        <v>107</v>
      </c>
      <c r="D16" s="6"/>
      <c r="E16" s="15"/>
    </row>
    <row r="17" spans="1:6" x14ac:dyDescent="0.3">
      <c r="A17" s="11"/>
      <c r="B17" s="11"/>
      <c r="C17" s="17"/>
      <c r="D17" s="6"/>
      <c r="E17" s="15"/>
    </row>
    <row r="18" spans="1:6" x14ac:dyDescent="0.3">
      <c r="A18" s="11"/>
      <c r="B18" s="11" t="s">
        <v>0</v>
      </c>
      <c r="C18" s="24" t="s">
        <v>94</v>
      </c>
      <c r="D18" s="14" t="s">
        <v>1</v>
      </c>
      <c r="E18" s="13" t="s">
        <v>2</v>
      </c>
    </row>
    <row r="19" spans="1:6" x14ac:dyDescent="0.3">
      <c r="A19" s="11"/>
      <c r="B19" s="11">
        <v>2</v>
      </c>
      <c r="C19" s="23" t="s">
        <v>43</v>
      </c>
      <c r="D19" s="6"/>
      <c r="E19" s="15">
        <f>B19*D19</f>
        <v>0</v>
      </c>
    </row>
    <row r="20" spans="1:6" x14ac:dyDescent="0.3">
      <c r="A20" s="11"/>
      <c r="B20" s="11"/>
      <c r="C20" s="23" t="s">
        <v>48</v>
      </c>
      <c r="D20" s="6"/>
      <c r="E20" s="11"/>
    </row>
    <row r="21" spans="1:6" x14ac:dyDescent="0.3">
      <c r="A21" s="11"/>
      <c r="B21" s="11"/>
      <c r="C21" s="23" t="s">
        <v>44</v>
      </c>
      <c r="D21" s="14"/>
      <c r="E21" s="13"/>
    </row>
    <row r="22" spans="1:6" x14ac:dyDescent="0.3">
      <c r="A22" s="11"/>
      <c r="B22" s="11"/>
      <c r="C22" s="23" t="s">
        <v>45</v>
      </c>
      <c r="D22" s="6"/>
      <c r="E22" s="20"/>
    </row>
    <row r="23" spans="1:6" x14ac:dyDescent="0.3">
      <c r="A23" s="11"/>
      <c r="B23" s="11"/>
      <c r="C23" s="23" t="s">
        <v>47</v>
      </c>
      <c r="D23" s="6"/>
      <c r="E23" s="11"/>
    </row>
    <row r="24" spans="1:6" x14ac:dyDescent="0.3">
      <c r="A24" s="11"/>
      <c r="B24" s="11"/>
      <c r="C24" s="23" t="s">
        <v>46</v>
      </c>
      <c r="D24" s="6"/>
      <c r="E24" s="15"/>
    </row>
    <row r="25" spans="1:6" x14ac:dyDescent="0.3">
      <c r="A25" s="11"/>
      <c r="B25" s="11"/>
      <c r="C25" s="23"/>
      <c r="D25" s="6"/>
      <c r="E25" s="15"/>
    </row>
    <row r="27" spans="1:6" x14ac:dyDescent="0.3">
      <c r="C27" s="9" t="s">
        <v>8</v>
      </c>
      <c r="D27" s="1"/>
      <c r="E27" s="4">
        <f>E2+E12+E19</f>
        <v>0</v>
      </c>
    </row>
    <row r="28" spans="1:6" x14ac:dyDescent="0.3">
      <c r="C28" s="9" t="s">
        <v>3</v>
      </c>
      <c r="D28" s="1"/>
      <c r="E28" s="3">
        <f>E27*0.19</f>
        <v>0</v>
      </c>
    </row>
    <row r="29" spans="1:6" ht="14.5" thickBot="1" x14ac:dyDescent="0.35">
      <c r="C29" s="8" t="s">
        <v>4</v>
      </c>
      <c r="D29" s="1"/>
      <c r="E29" s="10">
        <f>E27+E28</f>
        <v>0</v>
      </c>
    </row>
    <row r="30" spans="1:6" ht="14.5" thickTop="1" x14ac:dyDescent="0.3"/>
    <row r="31" spans="1:6" x14ac:dyDescent="0.3">
      <c r="C31" s="2" t="s">
        <v>9</v>
      </c>
      <c r="F31" s="6"/>
    </row>
    <row r="32" spans="1:6" x14ac:dyDescent="0.3">
      <c r="C32" s="5"/>
      <c r="F32" s="1"/>
    </row>
    <row r="33" spans="3:6" x14ac:dyDescent="0.3">
      <c r="C33" s="5" t="s">
        <v>5</v>
      </c>
      <c r="F33" s="1"/>
    </row>
    <row r="34" spans="3:6" x14ac:dyDescent="0.3">
      <c r="F34" s="1"/>
    </row>
    <row r="35" spans="3:6" x14ac:dyDescent="0.3">
      <c r="C35" s="5" t="s">
        <v>6</v>
      </c>
      <c r="F35" s="1"/>
    </row>
    <row r="36" spans="3:6" x14ac:dyDescent="0.3">
      <c r="C36" s="5" t="s">
        <v>7</v>
      </c>
      <c r="F36" s="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785C0-CC88-4A7F-9B29-B6A1F379B6F5}">
  <dimension ref="A1:F42"/>
  <sheetViews>
    <sheetView workbookViewId="0">
      <selection activeCell="E36" sqref="E36"/>
    </sheetView>
  </sheetViews>
  <sheetFormatPr baseColWidth="10" defaultRowHeight="14" x14ac:dyDescent="0.3"/>
  <cols>
    <col min="2" max="2" width="5.5" bestFit="1" customWidth="1"/>
    <col min="3" max="3" width="60.5" bestFit="1" customWidth="1"/>
    <col min="4" max="5" width="12.08203125" bestFit="1" customWidth="1"/>
  </cols>
  <sheetData>
    <row r="1" spans="1:5" x14ac:dyDescent="0.3">
      <c r="A1" s="13" t="s">
        <v>69</v>
      </c>
      <c r="B1" s="11" t="s">
        <v>0</v>
      </c>
      <c r="C1" s="18" t="s">
        <v>13</v>
      </c>
      <c r="D1" s="14" t="s">
        <v>1</v>
      </c>
      <c r="E1" s="13" t="s">
        <v>2</v>
      </c>
    </row>
    <row r="2" spans="1:5" x14ac:dyDescent="0.3">
      <c r="A2" s="11"/>
      <c r="B2" s="11">
        <v>1</v>
      </c>
      <c r="C2" s="17" t="s">
        <v>70</v>
      </c>
      <c r="D2" s="6"/>
      <c r="E2" s="15">
        <f>B2*D2</f>
        <v>0</v>
      </c>
    </row>
    <row r="3" spans="1:5" x14ac:dyDescent="0.3">
      <c r="A3" s="11"/>
      <c r="B3" s="11"/>
      <c r="C3" s="22" t="s">
        <v>71</v>
      </c>
      <c r="D3" s="6"/>
      <c r="E3" s="11"/>
    </row>
    <row r="4" spans="1:5" x14ac:dyDescent="0.3">
      <c r="A4" s="11"/>
      <c r="B4" s="11"/>
      <c r="C4" s="23" t="s">
        <v>12</v>
      </c>
      <c r="D4" s="14"/>
      <c r="E4" s="13"/>
    </row>
    <row r="5" spans="1:5" x14ac:dyDescent="0.3">
      <c r="A5" s="11"/>
      <c r="B5" s="11"/>
      <c r="C5" t="s">
        <v>16</v>
      </c>
      <c r="D5" s="6"/>
      <c r="E5" s="20"/>
    </row>
    <row r="6" spans="1:5" x14ac:dyDescent="0.3">
      <c r="A6" s="11"/>
      <c r="B6" s="11"/>
      <c r="C6" s="23" t="s">
        <v>17</v>
      </c>
      <c r="D6" s="6"/>
      <c r="E6" s="15"/>
    </row>
    <row r="7" spans="1:5" x14ac:dyDescent="0.3">
      <c r="A7" s="11"/>
      <c r="B7" s="11"/>
      <c r="C7" s="17"/>
      <c r="D7" s="6"/>
      <c r="E7" s="11"/>
    </row>
    <row r="8" spans="1:5" x14ac:dyDescent="0.3">
      <c r="A8" s="11"/>
      <c r="B8" s="11" t="s">
        <v>0</v>
      </c>
      <c r="C8" s="2" t="s">
        <v>82</v>
      </c>
      <c r="D8" s="14" t="s">
        <v>1</v>
      </c>
      <c r="E8" s="13" t="s">
        <v>2</v>
      </c>
    </row>
    <row r="9" spans="1:5" x14ac:dyDescent="0.3">
      <c r="A9" s="11"/>
      <c r="B9" s="11">
        <v>1</v>
      </c>
      <c r="C9" t="s">
        <v>34</v>
      </c>
      <c r="D9" s="14"/>
      <c r="E9" s="25">
        <f>B9*D9</f>
        <v>0</v>
      </c>
    </row>
    <row r="10" spans="1:5" x14ac:dyDescent="0.3">
      <c r="A10" s="11"/>
      <c r="B10" s="11"/>
      <c r="C10" t="s">
        <v>35</v>
      </c>
      <c r="D10" s="6"/>
      <c r="E10" s="20"/>
    </row>
    <row r="11" spans="1:5" x14ac:dyDescent="0.3">
      <c r="A11" s="11"/>
      <c r="B11" s="11"/>
      <c r="C11" t="s">
        <v>59</v>
      </c>
      <c r="D11" s="6"/>
      <c r="E11" s="11"/>
    </row>
    <row r="12" spans="1:5" x14ac:dyDescent="0.3">
      <c r="A12" s="11"/>
      <c r="B12" s="11"/>
      <c r="C12" t="s">
        <v>57</v>
      </c>
      <c r="D12" s="6"/>
      <c r="E12" s="11"/>
    </row>
    <row r="13" spans="1:5" x14ac:dyDescent="0.3">
      <c r="A13" s="11"/>
      <c r="B13" s="11"/>
      <c r="C13" t="s">
        <v>58</v>
      </c>
      <c r="D13" s="6"/>
      <c r="E13" s="11"/>
    </row>
    <row r="14" spans="1:5" x14ac:dyDescent="0.3">
      <c r="A14" s="11"/>
      <c r="B14" s="11"/>
      <c r="C14" t="s">
        <v>39</v>
      </c>
      <c r="D14" s="6"/>
      <c r="E14" s="11"/>
    </row>
    <row r="15" spans="1:5" x14ac:dyDescent="0.3">
      <c r="A15" s="11"/>
      <c r="B15" s="11"/>
      <c r="C15" t="s">
        <v>40</v>
      </c>
      <c r="D15" s="6"/>
      <c r="E15" s="11"/>
    </row>
    <row r="16" spans="1:5" x14ac:dyDescent="0.3">
      <c r="A16" s="11"/>
      <c r="B16" s="11"/>
      <c r="C16" s="11"/>
      <c r="D16" s="6"/>
      <c r="E16" s="11"/>
    </row>
    <row r="17" spans="1:5" x14ac:dyDescent="0.3">
      <c r="A17" s="11"/>
      <c r="B17" s="11" t="s">
        <v>0</v>
      </c>
      <c r="C17" s="2" t="s">
        <v>95</v>
      </c>
      <c r="D17" s="14" t="s">
        <v>1</v>
      </c>
      <c r="E17" s="13" t="s">
        <v>2</v>
      </c>
    </row>
    <row r="18" spans="1:5" x14ac:dyDescent="0.3">
      <c r="A18" s="11"/>
      <c r="B18" s="11">
        <v>1</v>
      </c>
      <c r="C18" t="s">
        <v>87</v>
      </c>
      <c r="D18" s="14"/>
      <c r="E18" s="25">
        <f>B18*D18</f>
        <v>0</v>
      </c>
    </row>
    <row r="19" spans="1:5" x14ac:dyDescent="0.3">
      <c r="A19" s="11"/>
      <c r="B19" s="11"/>
      <c r="C19" t="s">
        <v>97</v>
      </c>
      <c r="D19" s="6"/>
      <c r="E19" s="20"/>
    </row>
    <row r="20" spans="1:5" x14ac:dyDescent="0.3">
      <c r="A20" s="11"/>
      <c r="B20" s="11"/>
      <c r="C20" t="s">
        <v>96</v>
      </c>
      <c r="D20" s="11"/>
      <c r="E20" s="11"/>
    </row>
    <row r="21" spans="1:5" x14ac:dyDescent="0.3">
      <c r="A21" s="11"/>
      <c r="B21" s="11"/>
      <c r="C21" t="s">
        <v>40</v>
      </c>
      <c r="D21" s="11"/>
      <c r="E21" s="11"/>
    </row>
    <row r="22" spans="1:5" x14ac:dyDescent="0.3">
      <c r="A22" s="11"/>
      <c r="B22" s="11"/>
      <c r="C22" t="s">
        <v>39</v>
      </c>
      <c r="D22" s="11"/>
      <c r="E22" s="11"/>
    </row>
    <row r="23" spans="1:5" x14ac:dyDescent="0.3">
      <c r="A23" s="11"/>
      <c r="B23" s="11"/>
      <c r="C23" t="s">
        <v>41</v>
      </c>
      <c r="D23" s="11"/>
      <c r="E23" s="11"/>
    </row>
    <row r="24" spans="1:5" x14ac:dyDescent="0.3">
      <c r="A24" s="11"/>
      <c r="B24" s="11"/>
      <c r="C24" s="12"/>
      <c r="D24" s="11"/>
      <c r="E24" s="11"/>
    </row>
    <row r="25" spans="1:5" x14ac:dyDescent="0.3">
      <c r="A25" s="11"/>
      <c r="B25" s="11" t="s">
        <v>0</v>
      </c>
      <c r="C25" s="2" t="s">
        <v>38</v>
      </c>
      <c r="D25" s="14" t="s">
        <v>1</v>
      </c>
      <c r="E25" s="13" t="s">
        <v>2</v>
      </c>
    </row>
    <row r="26" spans="1:5" x14ac:dyDescent="0.3">
      <c r="A26" s="11"/>
      <c r="B26" s="11">
        <v>30</v>
      </c>
      <c r="C26" t="s">
        <v>53</v>
      </c>
      <c r="D26" s="14"/>
      <c r="E26" s="25">
        <f>B26*D26</f>
        <v>0</v>
      </c>
    </row>
    <row r="27" spans="1:5" x14ac:dyDescent="0.3">
      <c r="A27" s="11"/>
      <c r="B27" s="11"/>
      <c r="C27" t="s">
        <v>103</v>
      </c>
      <c r="D27" s="6"/>
      <c r="E27" s="20"/>
    </row>
    <row r="28" spans="1:5" x14ac:dyDescent="0.3">
      <c r="A28" s="11"/>
      <c r="B28" s="11"/>
      <c r="C28" t="s">
        <v>54</v>
      </c>
      <c r="D28" s="11"/>
      <c r="E28" s="11"/>
    </row>
    <row r="29" spans="1:5" x14ac:dyDescent="0.3">
      <c r="A29" s="11"/>
      <c r="B29" s="11"/>
      <c r="C29" t="s">
        <v>104</v>
      </c>
      <c r="D29" s="11"/>
      <c r="E29" s="11"/>
    </row>
    <row r="30" spans="1:5" x14ac:dyDescent="0.3">
      <c r="A30" s="11"/>
      <c r="B30" s="11"/>
      <c r="C30" t="s">
        <v>55</v>
      </c>
      <c r="D30" s="11"/>
      <c r="E30" s="11"/>
    </row>
    <row r="31" spans="1:5" x14ac:dyDescent="0.3">
      <c r="A31" s="11"/>
      <c r="B31" s="11"/>
      <c r="C31" t="s">
        <v>56</v>
      </c>
      <c r="D31" s="11"/>
      <c r="E31" s="11"/>
    </row>
    <row r="33" spans="3:6" x14ac:dyDescent="0.3">
      <c r="C33" s="9" t="s">
        <v>8</v>
      </c>
      <c r="D33" s="1"/>
      <c r="E33" s="4">
        <f>E2+E9+E18+E26</f>
        <v>0</v>
      </c>
    </row>
    <row r="34" spans="3:6" x14ac:dyDescent="0.3">
      <c r="C34" s="9" t="s">
        <v>3</v>
      </c>
      <c r="D34" s="1"/>
      <c r="E34" s="3">
        <f>E33*0.19</f>
        <v>0</v>
      </c>
    </row>
    <row r="35" spans="3:6" ht="14.5" thickBot="1" x14ac:dyDescent="0.35">
      <c r="C35" s="8" t="s">
        <v>4</v>
      </c>
      <c r="D35" s="1"/>
      <c r="E35" s="10">
        <f>E33+E34</f>
        <v>0</v>
      </c>
    </row>
    <row r="36" spans="3:6" ht="14.5" thickTop="1" x14ac:dyDescent="0.3"/>
    <row r="37" spans="3:6" x14ac:dyDescent="0.3">
      <c r="C37" s="2" t="s">
        <v>9</v>
      </c>
      <c r="F37" s="6"/>
    </row>
    <row r="38" spans="3:6" x14ac:dyDescent="0.3">
      <c r="F38" s="1"/>
    </row>
    <row r="39" spans="3:6" x14ac:dyDescent="0.3">
      <c r="C39" s="5" t="s">
        <v>5</v>
      </c>
      <c r="F39" s="1"/>
    </row>
    <row r="40" spans="3:6" x14ac:dyDescent="0.3">
      <c r="F40" s="1"/>
    </row>
    <row r="41" spans="3:6" x14ac:dyDescent="0.3">
      <c r="C41" s="5" t="s">
        <v>6</v>
      </c>
      <c r="F41" s="1"/>
    </row>
    <row r="42" spans="3:6" x14ac:dyDescent="0.3">
      <c r="C42" s="5" t="s">
        <v>7</v>
      </c>
      <c r="F42" s="1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15390-A118-4BB8-8974-935C3E1D1DE0}">
  <dimension ref="A1:F39"/>
  <sheetViews>
    <sheetView topLeftCell="A7" workbookViewId="0">
      <selection activeCell="E33" sqref="E33"/>
    </sheetView>
  </sheetViews>
  <sheetFormatPr baseColWidth="10" defaultRowHeight="14" x14ac:dyDescent="0.3"/>
  <cols>
    <col min="3" max="3" width="76" bestFit="1" customWidth="1"/>
    <col min="4" max="4" width="12.33203125" customWidth="1"/>
    <col min="5" max="5" width="12.08203125" bestFit="1" customWidth="1"/>
  </cols>
  <sheetData>
    <row r="1" spans="1:5" x14ac:dyDescent="0.3">
      <c r="A1" s="13" t="s">
        <v>72</v>
      </c>
      <c r="B1" s="11"/>
      <c r="C1" s="2" t="s">
        <v>62</v>
      </c>
      <c r="D1" s="11"/>
      <c r="E1" s="11"/>
    </row>
    <row r="2" spans="1:5" x14ac:dyDescent="0.3">
      <c r="A2" s="11"/>
      <c r="B2" s="11"/>
      <c r="C2" s="21" t="s">
        <v>88</v>
      </c>
      <c r="D2" s="11"/>
      <c r="E2" s="11"/>
    </row>
    <row r="3" spans="1:5" x14ac:dyDescent="0.3">
      <c r="A3" s="11"/>
      <c r="B3" s="11"/>
      <c r="C3" s="2"/>
      <c r="D3" s="11"/>
      <c r="E3" s="11"/>
    </row>
    <row r="4" spans="1:5" x14ac:dyDescent="0.3">
      <c r="A4" s="11"/>
      <c r="B4" s="11" t="s">
        <v>0</v>
      </c>
      <c r="C4" s="2" t="s">
        <v>24</v>
      </c>
      <c r="D4" s="14" t="s">
        <v>1</v>
      </c>
      <c r="E4" s="13" t="s">
        <v>2</v>
      </c>
    </row>
    <row r="5" spans="1:5" x14ac:dyDescent="0.3">
      <c r="A5" s="11"/>
      <c r="B5" s="11">
        <v>7</v>
      </c>
      <c r="C5" t="s">
        <v>27</v>
      </c>
      <c r="D5" s="6"/>
      <c r="E5" s="20">
        <f>B5*D5</f>
        <v>0</v>
      </c>
    </row>
    <row r="6" spans="1:5" x14ac:dyDescent="0.3">
      <c r="A6" s="11"/>
      <c r="B6" s="11"/>
      <c r="C6" t="s">
        <v>98</v>
      </c>
      <c r="D6" s="6"/>
      <c r="E6" s="15"/>
    </row>
    <row r="7" spans="1:5" x14ac:dyDescent="0.3">
      <c r="A7" s="11"/>
      <c r="B7" s="11"/>
      <c r="C7" t="s">
        <v>99</v>
      </c>
      <c r="D7" s="6"/>
      <c r="E7" s="15"/>
    </row>
    <row r="8" spans="1:5" x14ac:dyDescent="0.3">
      <c r="A8" s="11"/>
      <c r="B8" s="11"/>
      <c r="C8" t="s">
        <v>105</v>
      </c>
      <c r="D8" s="6"/>
      <c r="E8" s="15"/>
    </row>
    <row r="9" spans="1:5" x14ac:dyDescent="0.3">
      <c r="A9" s="11"/>
      <c r="B9" s="11"/>
      <c r="C9" t="s">
        <v>33</v>
      </c>
      <c r="D9" s="6"/>
      <c r="E9" s="15"/>
    </row>
    <row r="10" spans="1:5" x14ac:dyDescent="0.3">
      <c r="A10" s="11"/>
      <c r="B10" s="11"/>
      <c r="C10" t="s">
        <v>60</v>
      </c>
      <c r="D10" s="6"/>
      <c r="E10" s="15"/>
    </row>
    <row r="11" spans="1:5" x14ac:dyDescent="0.3">
      <c r="A11" s="11"/>
      <c r="B11" s="11"/>
      <c r="D11" s="6"/>
      <c r="E11" s="15"/>
    </row>
    <row r="12" spans="1:5" x14ac:dyDescent="0.3">
      <c r="A12" s="11"/>
      <c r="B12" s="11" t="s">
        <v>0</v>
      </c>
      <c r="C12" s="2" t="s">
        <v>25</v>
      </c>
      <c r="D12" s="14" t="s">
        <v>1</v>
      </c>
      <c r="E12" s="13" t="s">
        <v>2</v>
      </c>
    </row>
    <row r="13" spans="1:5" x14ac:dyDescent="0.3">
      <c r="A13" s="11"/>
      <c r="B13" s="11">
        <v>7</v>
      </c>
      <c r="C13" t="s">
        <v>28</v>
      </c>
      <c r="D13" s="14"/>
      <c r="E13" s="25">
        <f>B13*D13</f>
        <v>0</v>
      </c>
    </row>
    <row r="14" spans="1:5" x14ac:dyDescent="0.3">
      <c r="A14" s="11"/>
      <c r="B14" s="11"/>
      <c r="C14" t="s">
        <v>98</v>
      </c>
      <c r="D14" s="6"/>
      <c r="E14" s="20"/>
    </row>
    <row r="15" spans="1:5" x14ac:dyDescent="0.3">
      <c r="A15" s="11"/>
      <c r="B15" s="11"/>
      <c r="C15" t="s">
        <v>106</v>
      </c>
      <c r="D15" s="6"/>
      <c r="E15" s="15"/>
    </row>
    <row r="16" spans="1:5" x14ac:dyDescent="0.3">
      <c r="A16" s="11"/>
      <c r="B16" s="11"/>
      <c r="C16" t="s">
        <v>105</v>
      </c>
      <c r="D16" s="6"/>
      <c r="E16" s="15"/>
    </row>
    <row r="17" spans="1:5" x14ac:dyDescent="0.3">
      <c r="A17" s="11"/>
      <c r="B17" s="11"/>
      <c r="C17" t="s">
        <v>33</v>
      </c>
      <c r="D17" s="6"/>
      <c r="E17" s="15"/>
    </row>
    <row r="18" spans="1:5" x14ac:dyDescent="0.3">
      <c r="A18" s="11"/>
      <c r="B18" s="11"/>
      <c r="C18" t="s">
        <v>60</v>
      </c>
      <c r="D18" s="6"/>
      <c r="E18" s="15"/>
    </row>
    <row r="19" spans="1:5" x14ac:dyDescent="0.3">
      <c r="A19" s="11"/>
      <c r="B19" s="11"/>
      <c r="D19" s="6"/>
      <c r="E19" s="15"/>
    </row>
    <row r="20" spans="1:5" x14ac:dyDescent="0.3">
      <c r="A20" s="11"/>
      <c r="B20" s="11" t="s">
        <v>0</v>
      </c>
      <c r="C20" s="2" t="s">
        <v>26</v>
      </c>
      <c r="D20" s="14" t="s">
        <v>1</v>
      </c>
      <c r="E20" s="13" t="s">
        <v>2</v>
      </c>
    </row>
    <row r="21" spans="1:5" x14ac:dyDescent="0.3">
      <c r="A21" s="11"/>
      <c r="B21" s="11">
        <v>4</v>
      </c>
      <c r="C21" t="s">
        <v>28</v>
      </c>
      <c r="D21" s="14"/>
      <c r="E21" s="25">
        <f>B21*D21</f>
        <v>0</v>
      </c>
    </row>
    <row r="22" spans="1:5" x14ac:dyDescent="0.3">
      <c r="A22" s="11"/>
      <c r="B22" s="11"/>
      <c r="C22" t="s">
        <v>98</v>
      </c>
      <c r="D22" s="6"/>
      <c r="E22" s="20"/>
    </row>
    <row r="23" spans="1:5" x14ac:dyDescent="0.3">
      <c r="A23" s="11"/>
      <c r="B23" s="11"/>
      <c r="C23" t="s">
        <v>99</v>
      </c>
      <c r="D23" s="6"/>
      <c r="E23" s="15"/>
    </row>
    <row r="24" spans="1:5" x14ac:dyDescent="0.3">
      <c r="A24" s="11"/>
      <c r="B24" s="11"/>
      <c r="C24" t="s">
        <v>100</v>
      </c>
      <c r="D24" s="6"/>
      <c r="E24" s="15"/>
    </row>
    <row r="25" spans="1:5" x14ac:dyDescent="0.3">
      <c r="A25" s="11"/>
      <c r="B25" s="11"/>
      <c r="C25" t="s">
        <v>33</v>
      </c>
      <c r="D25" s="6"/>
      <c r="E25" s="15"/>
    </row>
    <row r="26" spans="1:5" x14ac:dyDescent="0.3">
      <c r="A26" s="11"/>
      <c r="B26" s="11"/>
      <c r="C26" t="s">
        <v>61</v>
      </c>
      <c r="D26" s="6"/>
      <c r="E26" s="15"/>
    </row>
    <row r="27" spans="1:5" x14ac:dyDescent="0.3">
      <c r="A27" s="11"/>
      <c r="B27" s="11"/>
      <c r="C27" s="11"/>
      <c r="D27" s="11"/>
      <c r="E27" s="11"/>
    </row>
    <row r="28" spans="1:5" x14ac:dyDescent="0.3">
      <c r="A28" s="11"/>
      <c r="B28" s="11"/>
      <c r="C28" s="11"/>
      <c r="D28" s="11"/>
      <c r="E28" s="11"/>
    </row>
    <row r="29" spans="1:5" x14ac:dyDescent="0.3">
      <c r="E29" s="11"/>
    </row>
    <row r="30" spans="1:5" x14ac:dyDescent="0.3">
      <c r="C30" s="9" t="s">
        <v>8</v>
      </c>
      <c r="D30" s="1"/>
      <c r="E30" s="4">
        <f>E5+E13+E21</f>
        <v>0</v>
      </c>
    </row>
    <row r="31" spans="1:5" x14ac:dyDescent="0.3">
      <c r="C31" s="9" t="s">
        <v>3</v>
      </c>
      <c r="D31" s="1"/>
      <c r="E31" s="3">
        <f>E30*0.19</f>
        <v>0</v>
      </c>
    </row>
    <row r="32" spans="1:5" ht="14.5" thickBot="1" x14ac:dyDescent="0.35">
      <c r="C32" s="8" t="s">
        <v>4</v>
      </c>
      <c r="D32" s="1"/>
      <c r="E32" s="10">
        <f>E30+E31</f>
        <v>0</v>
      </c>
    </row>
    <row r="33" spans="3:6" ht="14.5" thickTop="1" x14ac:dyDescent="0.3"/>
    <row r="34" spans="3:6" x14ac:dyDescent="0.3">
      <c r="C34" s="2" t="s">
        <v>9</v>
      </c>
      <c r="F34" s="6"/>
    </row>
    <row r="35" spans="3:6" x14ac:dyDescent="0.3">
      <c r="C35" s="5"/>
      <c r="F35" s="1"/>
    </row>
    <row r="36" spans="3:6" x14ac:dyDescent="0.3">
      <c r="C36" s="5" t="s">
        <v>5</v>
      </c>
      <c r="F36" s="1"/>
    </row>
    <row r="37" spans="3:6" x14ac:dyDescent="0.3">
      <c r="F37" s="1"/>
    </row>
    <row r="38" spans="3:6" x14ac:dyDescent="0.3">
      <c r="C38" s="5" t="s">
        <v>6</v>
      </c>
      <c r="F38" s="1"/>
    </row>
    <row r="39" spans="3:6" x14ac:dyDescent="0.3">
      <c r="C39" s="5" t="s">
        <v>7</v>
      </c>
      <c r="F39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LOS 1</vt:lpstr>
      <vt:lpstr>LOS 2</vt:lpstr>
      <vt:lpstr>LOS 3</vt:lpstr>
      <vt:lpstr>LOS 4</vt:lpstr>
    </vt:vector>
  </TitlesOfParts>
  <Company>Stadt Laatzen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Ramsay, Claudia</dc:creator>
  <cp:lastModifiedBy>Mende, Carola</cp:lastModifiedBy>
  <cp:lastPrinted>2026-04-24T10:04:27Z</cp:lastPrinted>
  <dcterms:created xsi:type="dcterms:W3CDTF">2020-02-18T08:40:57Z</dcterms:created>
  <dcterms:modified xsi:type="dcterms:W3CDTF">2026-07-24T08:35:34Z</dcterms:modified>
</cp:coreProperties>
</file>