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N:\Ablagen\D35104-Zentraler-Service\II-52_Infrastruktur\20_Beschaffung\Vergabe\2026\05_Sicherheitsdienst\Vergabeportal\"/>
    </mc:Choice>
  </mc:AlternateContent>
  <xr:revisionPtr revIDLastSave="0" documentId="13_ncr:1_{B4E54A8D-5A84-4230-A124-C4781FAC7B15}" xr6:coauthVersionLast="47" xr6:coauthVersionMax="47" xr10:uidLastSave="{00000000-0000-0000-0000-000000000000}"/>
  <bookViews>
    <workbookView xWindow="-120" yWindow="-120" windowWidth="29040" windowHeight="15720" xr2:uid="{00000000-000D-0000-FFFF-FFFF00000000}"/>
  </bookViews>
  <sheets>
    <sheet name="Preisabfrage" sheetId="1" r:id="rId1"/>
  </sheets>
  <definedNames>
    <definedName name="_xlnm.Print_Titles" localSheetId="0">Preisabfrage!$3:$3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 i="1" l="1"/>
  <c r="F7" i="1" l="1"/>
  <c r="F9" i="1" s="1"/>
  <c r="F11" i="1" l="1"/>
  <c r="F13" i="1" s="1"/>
</calcChain>
</file>

<file path=xl/sharedStrings.xml><?xml version="1.0" encoding="utf-8"?>
<sst xmlns="http://schemas.openxmlformats.org/spreadsheetml/2006/main" count="18" uniqueCount="18">
  <si>
    <t>Schicht</t>
  </si>
  <si>
    <t>werktags - Tagdienst</t>
  </si>
  <si>
    <t>Stundenverrechnungssatz EP pro Stunde (netto)</t>
  </si>
  <si>
    <t>MwSt</t>
  </si>
  <si>
    <t>Pos.</t>
  </si>
  <si>
    <t>Funktion</t>
  </si>
  <si>
    <t xml:space="preserve">Art der Bewachung </t>
  </si>
  <si>
    <t xml:space="preserve">Gesamt-Std. 
1 Jahr </t>
  </si>
  <si>
    <t>GP (netto) (1 Jahr)</t>
  </si>
  <si>
    <t>Gesamtpreis netto für 1 Jahr</t>
  </si>
  <si>
    <t xml:space="preserve">Bei den angegebenen Stundenzahlen handelt es sich ausschließlich um eine fiktive Mengenangabe für die Wertung, basierend auf den voraussichtlichen Standardeinsatzzeiten, sowie den Erfahrungen aus den Vorjahren. Die tatsächliche Abrufhöhe kann hiervon abweichen. </t>
  </si>
  <si>
    <t>1</t>
  </si>
  <si>
    <t>Vertragslaufzeit 1,5ahre:</t>
  </si>
  <si>
    <t>x 1,5</t>
  </si>
  <si>
    <t xml:space="preserve">Preisabfrage   -   Jobcenter Kreis Unna: </t>
  </si>
  <si>
    <t>Gesamtpreis brutto (1,5 Jahre)</t>
  </si>
  <si>
    <t>Sicherheitsdienst</t>
  </si>
  <si>
    <t>Lohntarifvertrag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</si>
</sst>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0"/>
      <name val="Arial"/>
    </font>
    <font>
      <b/>
      <sz val="12"/>
      <name val="Arial"/>
      <family val="2"/>
    </font>
    <font>
      <b/>
      <sz val="10"/>
      <name val="Arial"/>
      <family val="2"/>
    </font>
    <font>
      <b/>
      <u/>
      <sz val="12"/>
      <name val="Arial"/>
      <family val="2"/>
    </font>
    <font>
      <u/>
      <sz val="10"/>
      <name val="Arial"/>
      <family val="2"/>
    </font>
  </fonts>
  <fills count="3">
    <fill>
      <patternFill patternType="none"/>
    </fill>
    <fill>
      <patternFill patternType="gray125"/>
    </fill>
    <fill>
      <patternFill patternType="solid">
        <fgColor indexed="43"/>
        <bgColor indexed="64"/>
      </patternFill>
    </fill>
  </fills>
  <borders count="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49" fontId="1" fillId="0" borderId="0" xfId="0" applyNumberFormat="1" applyFont="1"/>
    <xf numFmtId="0" fontId="0" fillId="0" borderId="0" xfId="0" applyAlignment="1">
      <alignment horizontal="right"/>
    </xf>
    <xf numFmtId="0" fontId="0" fillId="0" borderId="0" xfId="0" applyAlignment="1">
      <alignment horizontal="center"/>
    </xf>
    <xf numFmtId="0" fontId="0" fillId="0" borderId="0" xfId="0" applyBorder="1" applyAlignment="1">
      <alignment horizontal="righ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49" fontId="0" fillId="2" borderId="4" xfId="0" applyNumberFormat="1" applyFill="1" applyBorder="1" applyAlignment="1">
      <alignment horizontal="center" vertical="center"/>
    </xf>
    <xf numFmtId="49" fontId="0" fillId="2" borderId="5" xfId="0" applyNumberFormat="1" applyFill="1" applyBorder="1" applyAlignment="1">
      <alignment horizontal="center" vertical="center"/>
    </xf>
    <xf numFmtId="0" fontId="0" fillId="2" borderId="5" xfId="0" applyFill="1" applyBorder="1" applyAlignment="1">
      <alignment horizontal="center" vertical="center"/>
    </xf>
    <xf numFmtId="164" fontId="2" fillId="2" borderId="6" xfId="0" applyNumberFormat="1" applyFont="1" applyFill="1" applyBorder="1" applyAlignment="1">
      <alignment horizontal="right" vertical="center"/>
    </xf>
    <xf numFmtId="0" fontId="2" fillId="0" borderId="0" xfId="0" applyFont="1" applyAlignment="1">
      <alignment horizontal="center"/>
    </xf>
    <xf numFmtId="0" fontId="2" fillId="0" borderId="0" xfId="0" applyFont="1"/>
    <xf numFmtId="0" fontId="0" fillId="2" borderId="5" xfId="0" applyFill="1" applyBorder="1" applyAlignment="1">
      <alignment horizontal="center" vertical="center" wrapText="1"/>
    </xf>
    <xf numFmtId="164" fontId="2" fillId="0" borderId="7" xfId="0" applyNumberFormat="1" applyFont="1" applyBorder="1" applyAlignment="1">
      <alignment horizontal="right"/>
    </xf>
    <xf numFmtId="0" fontId="2" fillId="0" borderId="7" xfId="0" applyFont="1" applyBorder="1" applyAlignment="1">
      <alignment horizontal="right"/>
    </xf>
    <xf numFmtId="49" fontId="3" fillId="0" borderId="0" xfId="0" applyNumberFormat="1" applyFont="1" applyAlignment="1">
      <alignment horizontal="center" vertical="center"/>
    </xf>
    <xf numFmtId="0" fontId="4" fillId="0" borderId="0" xfId="0" applyFont="1" applyAlignment="1">
      <alignment horizontal="center" vertical="center"/>
    </xf>
    <xf numFmtId="0" fontId="0" fillId="0" borderId="0" xfId="0" applyAlignment="1">
      <alignment horizontal="justify" vertical="center" wrapText="1"/>
    </xf>
    <xf numFmtId="164" fontId="0" fillId="0" borderId="7" xfId="0" applyNumberFormat="1" applyBorder="1" applyAlignment="1">
      <alignment horizontal="right"/>
    </xf>
    <xf numFmtId="0" fontId="0" fillId="0" borderId="7" xfId="0" applyBorder="1" applyAlignment="1">
      <alignment horizontal="righ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zoomScaleNormal="100" workbookViewId="0">
      <selection activeCell="E4" sqref="E4"/>
    </sheetView>
  </sheetViews>
  <sheetFormatPr baseColWidth="10" defaultRowHeight="22.5" customHeight="1" x14ac:dyDescent="0.2"/>
  <cols>
    <col min="1" max="1" width="6.42578125" customWidth="1"/>
    <col min="2" max="2" width="31.85546875" bestFit="1" customWidth="1"/>
    <col min="3" max="3" width="30.28515625" customWidth="1"/>
    <col min="4" max="4" width="22.7109375" customWidth="1"/>
    <col min="5" max="5" width="12.85546875" customWidth="1"/>
    <col min="6" max="7" width="25" customWidth="1"/>
  </cols>
  <sheetData>
    <row r="1" spans="1:9" ht="22.5" customHeight="1" x14ac:dyDescent="0.2">
      <c r="A1" s="19" t="s">
        <v>14</v>
      </c>
      <c r="B1" s="20"/>
      <c r="C1" s="20"/>
      <c r="D1" s="20"/>
      <c r="E1" s="20"/>
      <c r="F1" s="20"/>
      <c r="G1" s="20"/>
    </row>
    <row r="2" spans="1:9" ht="15" customHeight="1" thickBot="1" x14ac:dyDescent="0.3">
      <c r="A2" s="1"/>
      <c r="B2" s="1"/>
    </row>
    <row r="3" spans="1:9" ht="37.5" customHeight="1" thickBot="1" x14ac:dyDescent="0.25">
      <c r="A3" s="5" t="s">
        <v>4</v>
      </c>
      <c r="B3" s="6" t="s">
        <v>6</v>
      </c>
      <c r="C3" s="7" t="s">
        <v>5</v>
      </c>
      <c r="D3" s="7" t="s">
        <v>0</v>
      </c>
      <c r="E3" s="8" t="s">
        <v>7</v>
      </c>
      <c r="F3" s="8" t="s">
        <v>2</v>
      </c>
      <c r="G3" s="9" t="s">
        <v>8</v>
      </c>
    </row>
    <row r="4" spans="1:9" ht="37.5" customHeight="1" x14ac:dyDescent="0.2">
      <c r="A4" s="10" t="s">
        <v>11</v>
      </c>
      <c r="B4" s="11" t="s">
        <v>16</v>
      </c>
      <c r="C4" s="16" t="s">
        <v>17</v>
      </c>
      <c r="D4" s="12" t="s">
        <v>1</v>
      </c>
      <c r="E4" s="12">
        <v>1861</v>
      </c>
      <c r="F4" s="13">
        <v>0</v>
      </c>
      <c r="G4" s="13">
        <f>E4*F4</f>
        <v>0</v>
      </c>
    </row>
    <row r="5" spans="1:9" ht="33.75" customHeight="1" x14ac:dyDescent="0.2">
      <c r="A5" s="21" t="s">
        <v>10</v>
      </c>
      <c r="B5" s="21"/>
      <c r="C5" s="21"/>
      <c r="D5" s="21"/>
      <c r="E5" s="21"/>
      <c r="F5" s="21"/>
      <c r="G5" s="21"/>
    </row>
    <row r="6" spans="1:9" ht="45" customHeight="1" x14ac:dyDescent="0.2">
      <c r="A6" s="21"/>
      <c r="B6" s="21"/>
      <c r="C6" s="21"/>
      <c r="D6" s="21"/>
      <c r="E6" s="21"/>
      <c r="F6" s="21"/>
      <c r="G6" s="21"/>
      <c r="I6">
        <v>2</v>
      </c>
    </row>
    <row r="7" spans="1:9" ht="22.5" customHeight="1" x14ac:dyDescent="0.2">
      <c r="D7" s="3" t="s">
        <v>9</v>
      </c>
      <c r="F7" s="22">
        <f>SUM(G4:G4)</f>
        <v>0</v>
      </c>
      <c r="G7" s="23"/>
    </row>
    <row r="8" spans="1:9" ht="22.5" customHeight="1" x14ac:dyDescent="0.2">
      <c r="D8" s="3"/>
      <c r="F8" s="2"/>
      <c r="G8" s="2"/>
    </row>
    <row r="9" spans="1:9" ht="22.5" customHeight="1" x14ac:dyDescent="0.2">
      <c r="C9" t="s">
        <v>12</v>
      </c>
      <c r="D9" s="3" t="s">
        <v>13</v>
      </c>
      <c r="F9" s="22">
        <f>F7*1.5</f>
        <v>0</v>
      </c>
      <c r="G9" s="23"/>
    </row>
    <row r="10" spans="1:9" ht="22.5" customHeight="1" x14ac:dyDescent="0.2">
      <c r="D10" s="3"/>
      <c r="F10" s="2"/>
      <c r="G10" s="2"/>
    </row>
    <row r="11" spans="1:9" ht="22.5" customHeight="1" x14ac:dyDescent="0.2">
      <c r="D11" s="3" t="s">
        <v>3</v>
      </c>
      <c r="F11" s="22">
        <f>SUM(F9*19/100)</f>
        <v>0</v>
      </c>
      <c r="G11" s="23"/>
    </row>
    <row r="12" spans="1:9" ht="22.5" customHeight="1" x14ac:dyDescent="0.2">
      <c r="D12" s="3"/>
      <c r="F12" s="4"/>
      <c r="G12" s="4"/>
    </row>
    <row r="13" spans="1:9" ht="22.5" customHeight="1" x14ac:dyDescent="0.2">
      <c r="D13" s="14" t="s">
        <v>15</v>
      </c>
      <c r="E13" s="15"/>
      <c r="F13" s="17">
        <f>SUM(F9+F11)</f>
        <v>0</v>
      </c>
      <c r="G13" s="18"/>
    </row>
  </sheetData>
  <mergeCells count="7">
    <mergeCell ref="F13:G13"/>
    <mergeCell ref="A1:G1"/>
    <mergeCell ref="A5:G5"/>
    <mergeCell ref="F7:G7"/>
    <mergeCell ref="F11:G11"/>
    <mergeCell ref="A6:G6"/>
    <mergeCell ref="F9:G9"/>
  </mergeCells>
  <phoneticPr fontId="0" type="noConversion"/>
  <printOptions horizontalCentered="1"/>
  <pageMargins left="0.39370078740157483" right="0.39370078740157483" top="0.98425196850393704" bottom="0.98425196850393704" header="0.51181102362204722" footer="0.51181102362204722"/>
  <pageSetup paperSize="9" scale="59" fitToHeight="0" orientation="portrait" r:id="rId1"/>
  <headerFooter alignWithMargins="0">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Preisabfrage</vt:lpstr>
      <vt:lpstr>Preisabfrage!Drucktitel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v65256</dc:creator>
  <cp:lastModifiedBy>Große-Drenkpohl Corinna</cp:lastModifiedBy>
  <cp:lastPrinted>2015-03-10T10:12:20Z</cp:lastPrinted>
  <dcterms:created xsi:type="dcterms:W3CDTF">2006-04-04T08:22:17Z</dcterms:created>
  <dcterms:modified xsi:type="dcterms:W3CDTF">2026-05-08T08:48:23Z</dcterms:modified>
</cp:coreProperties>
</file>