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2-020 Vallendar VV Feuerwehrgerätehaus\03_Ausarbeitung\02_TGA\05_Formblätter\"/>
    </mc:Choice>
  </mc:AlternateContent>
  <xr:revisionPtr revIDLastSave="0" documentId="13_ncr:1_{AC7B1C9E-90FF-44C1-AEA4-8207B3814D18}" xr6:coauthVersionLast="47" xr6:coauthVersionMax="47" xr10:uidLastSave="{00000000-0000-0000-0000-000000000000}"/>
  <bookViews>
    <workbookView xWindow="67080" yWindow="-120" windowWidth="29040" windowHeight="15720" xr2:uid="{00000000-000D-0000-FFFF-FFFF00000000}"/>
  </bookViews>
  <sheets>
    <sheet name="Grundlagen" sheetId="1" r:id="rId1"/>
    <sheet name="Anlagengruppe 1" sheetId="2" r:id="rId2"/>
    <sheet name="Anlagengruppe 2" sheetId="7" r:id="rId3"/>
    <sheet name="Anlagengruppe 3" sheetId="8" r:id="rId4"/>
    <sheet name="Anlagengruppe 4" sheetId="9" r:id="rId5"/>
    <sheet name="Anlagengruppe 5" sheetId="11" r:id="rId6"/>
    <sheet name="Anlagengruppe 6" sheetId="12" r:id="rId7"/>
    <sheet name="Anlagengruppe 7" sheetId="13" r:id="rId8"/>
    <sheet name="Honorarzusammenstellung" sheetId="5" r:id="rId9"/>
    <sheet name="Stundensätze" sheetId="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5" l="1"/>
  <c r="G64" i="5"/>
  <c r="G62" i="5"/>
  <c r="G60" i="5"/>
  <c r="G58" i="5"/>
  <c r="G23" i="5"/>
  <c r="G49" i="5" l="1"/>
  <c r="G29" i="13"/>
  <c r="G28" i="13"/>
  <c r="G27" i="13"/>
  <c r="G26" i="13"/>
  <c r="G25" i="13"/>
  <c r="G32" i="13" s="1"/>
  <c r="G13" i="13"/>
  <c r="G12" i="13"/>
  <c r="G11" i="13"/>
  <c r="G10" i="13"/>
  <c r="G16" i="13" s="1"/>
  <c r="G18" i="13" l="1"/>
  <c r="G21" i="13" s="1"/>
  <c r="G34" i="13"/>
  <c r="G37" i="13" s="1"/>
  <c r="G40" i="13" l="1"/>
  <c r="G46" i="5" l="1"/>
  <c r="G43" i="5"/>
  <c r="G40" i="5"/>
  <c r="G37" i="5"/>
  <c r="G34" i="5"/>
  <c r="G31" i="5"/>
  <c r="G20" i="5"/>
  <c r="G17" i="5"/>
  <c r="G14" i="5"/>
  <c r="G11" i="5"/>
  <c r="G8" i="5"/>
  <c r="G5" i="5"/>
  <c r="G29" i="12"/>
  <c r="G28" i="12"/>
  <c r="G27" i="12"/>
  <c r="G26" i="12"/>
  <c r="G25" i="12"/>
  <c r="G32" i="12" s="1"/>
  <c r="G13" i="12"/>
  <c r="G12" i="12"/>
  <c r="G11" i="12"/>
  <c r="G10" i="12"/>
  <c r="G16" i="12" s="1"/>
  <c r="G26" i="5" l="1"/>
  <c r="G51" i="5"/>
  <c r="G37" i="12"/>
  <c r="G34" i="12"/>
  <c r="G21" i="12"/>
  <c r="G18" i="12"/>
  <c r="G40" i="12" l="1"/>
  <c r="G29" i="11"/>
  <c r="G28" i="11"/>
  <c r="G27" i="11"/>
  <c r="G26" i="11"/>
  <c r="G25" i="11"/>
  <c r="G32" i="11" s="1"/>
  <c r="G13" i="11"/>
  <c r="G12" i="11"/>
  <c r="G11" i="11"/>
  <c r="G10" i="11"/>
  <c r="G16" i="11" s="1"/>
  <c r="G29" i="9"/>
  <c r="G28" i="9"/>
  <c r="G27" i="9"/>
  <c r="G26" i="9"/>
  <c r="G25" i="9"/>
  <c r="G32" i="9" s="1"/>
  <c r="G13" i="9"/>
  <c r="G12" i="9"/>
  <c r="G11" i="9"/>
  <c r="G10" i="9"/>
  <c r="G16" i="9" s="1"/>
  <c r="G29" i="8"/>
  <c r="G28" i="8"/>
  <c r="G27" i="8"/>
  <c r="G26" i="8"/>
  <c r="G25" i="8"/>
  <c r="G32" i="8" s="1"/>
  <c r="G13" i="8"/>
  <c r="G12" i="8"/>
  <c r="G11" i="8"/>
  <c r="G10" i="8"/>
  <c r="G16" i="8" s="1"/>
  <c r="G29" i="2"/>
  <c r="G28" i="2"/>
  <c r="G27" i="2"/>
  <c r="G26" i="2"/>
  <c r="G25" i="2"/>
  <c r="G13" i="2"/>
  <c r="G12" i="2"/>
  <c r="G11" i="2"/>
  <c r="G10" i="2"/>
  <c r="G40" i="7"/>
  <c r="G26" i="7"/>
  <c r="G27" i="7"/>
  <c r="G28" i="7"/>
  <c r="G29" i="7"/>
  <c r="G25" i="7"/>
  <c r="G11" i="7"/>
  <c r="G12" i="7"/>
  <c r="G13" i="7"/>
  <c r="G10" i="7"/>
  <c r="G16" i="2" l="1"/>
  <c r="G18" i="2" s="1"/>
  <c r="G21" i="2" s="1"/>
  <c r="G32" i="2"/>
  <c r="G34" i="2" s="1"/>
  <c r="G37" i="2" s="1"/>
  <c r="G21" i="11"/>
  <c r="G18" i="11"/>
  <c r="G34" i="11"/>
  <c r="G37" i="11" s="1"/>
  <c r="G21" i="9"/>
  <c r="G18" i="9"/>
  <c r="G34" i="9"/>
  <c r="G37" i="9" s="1"/>
  <c r="G21" i="8"/>
  <c r="G18" i="8"/>
  <c r="G34" i="8"/>
  <c r="G37" i="8" s="1"/>
  <c r="G40" i="2" l="1"/>
  <c r="G40" i="11"/>
  <c r="G40" i="9"/>
  <c r="G40" i="8"/>
  <c r="G16" i="7" l="1"/>
  <c r="G32" i="7"/>
  <c r="G34" i="7" l="1"/>
  <c r="G37" i="7" s="1"/>
  <c r="G18" i="7"/>
  <c r="G21" i="7" s="1"/>
  <c r="G56" i="5"/>
  <c r="G55" i="5" l="1"/>
</calcChain>
</file>

<file path=xl/sharedStrings.xml><?xml version="1.0" encoding="utf-8"?>
<sst xmlns="http://schemas.openxmlformats.org/spreadsheetml/2006/main" count="336" uniqueCount="99">
  <si>
    <t>Wichtiger Hinweis:</t>
  </si>
  <si>
    <t>1.0 HONORARGRUNDLAGEN</t>
  </si>
  <si>
    <t>Honorarsatz: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</si>
  <si>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</si>
  <si>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</si>
  <si>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</si>
  <si>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</si>
  <si>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</si>
  <si>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</si>
  <si>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</si>
  <si>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</si>
  <si>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</si>
  <si>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</si>
  <si>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</si>
  <si>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</si>
  <si>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</si>
  <si>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</si>
  <si>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</si>
  <si>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</si>
  <si>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27 %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</si>
  <si>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</si>
  <si>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</si>
  <si>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</si>
  <si>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</si>
  <si>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</si>
  <si>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</si>
  <si>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</si>
  <si>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</si>
  <si>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73 %</t>
  </si>
  <si>
    <t>2.3 Honorarsumme Bearbeitungsstufe I und II</t>
  </si>
  <si>
    <t>(Grundhonorar x Summe Leistungsbewertung)</t>
  </si>
  <si>
    <t>3.1 Bearbeitungsstufe I</t>
  </si>
  <si>
    <t>3.2 Bearbeitungsstufe II</t>
  </si>
  <si>
    <t>4.1 Bearbeitungsstufe I</t>
  </si>
  <si>
    <t>HOAI:</t>
  </si>
  <si>
    <t>4.2 Bearbeitungsstufe II</t>
  </si>
  <si>
    <t>vorläufig anrechenbare Kosten:</t>
  </si>
  <si>
    <t>Das Honorarangebotsblatt ist vom Bieter auf die Aufforderung zur Anebotsabgabe vollständig ausge-füllt mit dem Angebot einzureichen. Fehlende Honorarangaben können grundsätzlich nicht nachgefor-dert werden, mit der Folge, dass das Angebot gemäß § 57 Abs. 1 Nr. 5 VgV von der Wertung auszu-schließen ist, es sei denn, es liegt der Aufnahmefall gemäß §§ 56 Abs. 3 S. 2, 57 Abs. 1 Nr. 5 2. Hs VgV vor.</t>
  </si>
  <si>
    <t>Zwischensumme</t>
  </si>
  <si>
    <t>Nebenkosten</t>
  </si>
  <si>
    <t>Gesamthonorar Bearbeitungsstufe I netto</t>
  </si>
  <si>
    <t>Bearbeitungsstufe I</t>
  </si>
  <si>
    <t>Bearbeitungsstufe II</t>
  </si>
  <si>
    <t>Gesamthonorar Bearbeitungsstufe II netto</t>
  </si>
  <si>
    <t>Honorarsatz je Stunde, netto</t>
  </si>
  <si>
    <t xml:space="preserve">Fachplanung Technische Gebäudeausrüstung - gemäß § 55 HOAI </t>
  </si>
  <si>
    <t>1.1 Nebenkosten gemäß § 14 HOAI</t>
  </si>
  <si>
    <t>2.0 Anlagengruppe 1 "Abwasser, Wasser, Gasanlagen"</t>
  </si>
  <si>
    <t>Honorar gem. HOAI Leistungsbild 100 %:</t>
  </si>
  <si>
    <t>9 %</t>
  </si>
  <si>
    <t>17 %</t>
  </si>
  <si>
    <t>22 %</t>
  </si>
  <si>
    <t>5 %</t>
  </si>
  <si>
    <t>35 %</t>
  </si>
  <si>
    <t>1 %</t>
  </si>
  <si>
    <t>3.0 Anlagengruppe 2 "Wärmeversorgungsanlagen"</t>
  </si>
  <si>
    <t>4.0 Anlagengruppe 3 "Lufttechnische Anlagen"</t>
  </si>
  <si>
    <t>5.1 Bearbeitungsstufe I</t>
  </si>
  <si>
    <t>5.2 Bearbeitungsstufe II</t>
  </si>
  <si>
    <t>6.1 Bearbeitungsstufe I</t>
  </si>
  <si>
    <t>6.2 Bearbeitungsstufe II</t>
  </si>
  <si>
    <t>3.3 Honorarsumme Bearbeitungsstufe I und II</t>
  </si>
  <si>
    <t>4.3 Honorarsumme Bearbeitungsstufe I und II</t>
  </si>
  <si>
    <t>5.3 Honorarsumme Bearbeitungsstufe I und II</t>
  </si>
  <si>
    <t>7.1 Bearbeitungsstufe I</t>
  </si>
  <si>
    <t>7.2 Bearbeitungsstufe II</t>
  </si>
  <si>
    <t>Grundleistungen Anlagengruppe 1</t>
  </si>
  <si>
    <t>Grundleistungen Anlagengruppe 2</t>
  </si>
  <si>
    <t>Grundleistungen Anlagengruppe 3</t>
  </si>
  <si>
    <t>Grundleistungen Anlagengruppe 4</t>
  </si>
  <si>
    <t>5.0 Anlagengruppe 4 "Starkstromanlagen"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</si>
  <si>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</si>
  <si>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</si>
  <si>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</si>
  <si>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7.3 Honorarsumme Bearbeitungsstufe I und II</t>
  </si>
  <si>
    <t>Weitergehende Leistungen / Termine als unter Ziff. 2 bis 10 genannt, werden nur nach schriftlicher 
Beauftragung durch den Auftraggeber erbracht. Diese werden zu folgenden Konditionen angeboten:</t>
  </si>
  <si>
    <t>Gesamthonorar Grundleistungen Bearbeitungsstufe II</t>
  </si>
  <si>
    <t>8.3. Zusammenstellung</t>
  </si>
  <si>
    <t>6.0 Anlagengruppe 5 "Fernmelde- und informationstechnische Anlagen"</t>
  </si>
  <si>
    <t>Grundleistungen Anlagengruppe 5</t>
  </si>
  <si>
    <t>7.0 Anlagengruppe 6 "Förderanlagen"</t>
  </si>
  <si>
    <t>11.0 HONORARZUSAMMENSTELLUNG NACH BEARBEITUNGSSTUFEN</t>
  </si>
  <si>
    <t>11.1 Bearbeitungsstufe I</t>
  </si>
  <si>
    <t>11.2 Bearbeitungsstufe II</t>
  </si>
  <si>
    <t>12.0 WEITERGEHENDE HONORARSÄTZE</t>
  </si>
  <si>
    <t>12.1 Büroinhaber/in</t>
  </si>
  <si>
    <t>12.2 Mitarbeiter/in Architekt o. ä. Qualifikation</t>
  </si>
  <si>
    <t>12.3. Mitarbeiter/in sonstiges</t>
  </si>
  <si>
    <t>6.3 Honorarsumme Bearbeitungsstufe I und II</t>
  </si>
  <si>
    <t>Grundleistungen Anlagengruppe 6</t>
  </si>
  <si>
    <t>8.1 Bearbeitungsstufe I</t>
  </si>
  <si>
    <t>8.2 Bearbeitungsstufe II</t>
  </si>
  <si>
    <t>8.3 Honorarsumme Bearbeitungsstufe I und II</t>
  </si>
  <si>
    <t>Grundleistungen Anlagengruppe 7</t>
  </si>
  <si>
    <t>8.0 Anlagengruppe 7  "Nutzungsspezifische und verfahrenstechnische Anlagen"</t>
  </si>
  <si>
    <t>1.2 Umbauzuschlag</t>
  </si>
  <si>
    <t>Umbauzuschlag</t>
  </si>
  <si>
    <t>Gesamthonorar Bearbeitungsstufen I und II inkl. Nebenkosten netto</t>
  </si>
  <si>
    <t>Verhandlungsverfahren Fachplanungsleistungen Technische Gebäudeausrüstung 
FH Vallendar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</si>
</sst>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5" fontId="0" fillId="2" borderId="2" xfId="0" applyNumberFormat="1" applyFill="1" applyBorder="1" applyAlignment="1">
      <alignment horizontal="center" vertical="center"/>
    </xf>
    <xf numFmtId="0" fontId="2" fillId="2" borderId="0" xfId="0" applyFont="1" applyFill="1"/>
    <xf numFmtId="0" fontId="0" fillId="2" borderId="18" xfId="0" applyFill="1" applyBorder="1"/>
    <xf numFmtId="0" fontId="0" fillId="2" borderId="15" xfId="0" applyFill="1" applyBorder="1"/>
    <xf numFmtId="164" fontId="0" fillId="2" borderId="15" xfId="0" applyNumberFormat="1" applyFill="1" applyBorder="1"/>
    <xf numFmtId="0" fontId="0" fillId="2" borderId="19" xfId="0" applyFill="1" applyBorder="1"/>
    <xf numFmtId="0" fontId="0" fillId="2" borderId="16" xfId="0" applyFill="1" applyBorder="1"/>
    <xf numFmtId="164" fontId="0" fillId="2" borderId="16" xfId="0" applyNumberFormat="1" applyFill="1" applyBorder="1"/>
    <xf numFmtId="0" fontId="2" fillId="2" borderId="8" xfId="0" applyFont="1" applyFill="1" applyBorder="1"/>
    <xf numFmtId="44" fontId="0" fillId="2" borderId="0" xfId="0" applyNumberFormat="1" applyFill="1"/>
    <xf numFmtId="0" fontId="3" fillId="2" borderId="0" xfId="0" applyFont="1" applyFill="1"/>
    <xf numFmtId="44" fontId="3" fillId="2" borderId="20" xfId="0" applyNumberFormat="1" applyFont="1" applyFill="1" applyBorder="1"/>
    <xf numFmtId="164" fontId="0" fillId="2" borderId="1" xfId="0" applyNumberForma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164" fontId="2" fillId="2" borderId="14" xfId="1" applyNumberFormat="1" applyFont="1" applyFill="1" applyBorder="1" applyAlignment="1">
      <alignment horizontal="center" vertical="center"/>
    </xf>
    <xf numFmtId="44" fontId="2" fillId="2" borderId="14" xfId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2" fillId="2" borderId="14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44" fontId="2" fillId="2" borderId="25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3" fillId="2" borderId="0" xfId="0" applyNumberFormat="1" applyFont="1" applyFill="1" applyAlignment="1">
      <alignment horizontal="center"/>
    </xf>
    <xf numFmtId="0" fontId="3" fillId="2" borderId="24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44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left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44" fontId="0" fillId="2" borderId="3" xfId="1" applyFont="1" applyFill="1" applyBorder="1" applyAlignment="1">
      <alignment horizontal="center"/>
    </xf>
    <xf numFmtId="44" fontId="0" fillId="2" borderId="9" xfId="1" applyFont="1" applyFill="1" applyBorder="1" applyAlignment="1">
      <alignment horizontal="center"/>
    </xf>
    <xf numFmtId="0" fontId="0" fillId="2" borderId="0" xfId="0" applyFill="1" applyBorder="1"/>
    <xf numFmtId="164" fontId="0" fillId="2" borderId="0" xfId="0" applyNumberFormat="1" applyFill="1" applyBorder="1"/>
    <xf numFmtId="10" fontId="0" fillId="2" borderId="0" xfId="0" applyNumberFormat="1" applyFill="1" applyBorder="1" applyAlignment="1">
      <alignment horizontal="center" vertical="center"/>
    </xf>
    <xf numFmtId="10" fontId="0" fillId="2" borderId="8" xfId="0" applyNumberFormat="1" applyFill="1" applyBorder="1" applyAlignment="1">
      <alignment horizontal="center" vertical="center"/>
    </xf>
    <xf numFmtId="44" fontId="0" fillId="2" borderId="0" xfId="0" applyNumberForma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A16" sqref="A16:F16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57" t="s">
        <v>7</v>
      </c>
      <c r="B1" s="58"/>
      <c r="C1" s="58"/>
      <c r="D1" s="58"/>
      <c r="E1" s="58"/>
      <c r="F1" s="58"/>
      <c r="G1" s="58"/>
      <c r="H1" s="59"/>
    </row>
    <row r="2" spans="1:8" x14ac:dyDescent="0.25">
      <c r="A2" s="1"/>
      <c r="H2" s="3"/>
    </row>
    <row r="3" spans="1:8" ht="37.5" customHeight="1" x14ac:dyDescent="0.25">
      <c r="A3" s="72" t="s">
        <v>98</v>
      </c>
      <c r="B3" s="72"/>
      <c r="C3" s="72"/>
      <c r="D3" s="72"/>
      <c r="E3" s="72"/>
      <c r="F3" s="72"/>
      <c r="G3" s="72"/>
      <c r="H3" s="73"/>
    </row>
    <row r="4" spans="1:8" ht="48.75" customHeight="1" x14ac:dyDescent="0.25">
      <c r="A4" s="69" t="s">
        <v>45</v>
      </c>
      <c r="B4" s="70"/>
      <c r="C4" s="70"/>
      <c r="D4" s="70"/>
      <c r="E4" s="70"/>
      <c r="F4" s="70"/>
      <c r="H4" s="3"/>
    </row>
    <row r="5" spans="1:8" x14ac:dyDescent="0.25">
      <c r="A5" s="1"/>
      <c r="H5" s="3"/>
    </row>
    <row r="6" spans="1:8" x14ac:dyDescent="0.25">
      <c r="A6" s="4" t="s">
        <v>0</v>
      </c>
      <c r="H6" s="3"/>
    </row>
    <row r="7" spans="1:8" ht="78" customHeight="1" x14ac:dyDescent="0.25">
      <c r="A7" s="63" t="s">
        <v>37</v>
      </c>
      <c r="B7" s="64"/>
      <c r="C7" s="64"/>
      <c r="D7" s="64"/>
      <c r="E7" s="64"/>
      <c r="F7" s="64"/>
      <c r="G7" s="64"/>
      <c r="H7" s="71"/>
    </row>
    <row r="8" spans="1:8" ht="15" customHeight="1" x14ac:dyDescent="0.25">
      <c r="A8" s="5"/>
      <c r="B8" s="6"/>
      <c r="C8" s="6"/>
      <c r="D8" s="6"/>
      <c r="E8" s="6"/>
      <c r="F8" s="6"/>
      <c r="H8" s="3"/>
    </row>
    <row r="9" spans="1:8" ht="15" customHeight="1" x14ac:dyDescent="0.25">
      <c r="A9" s="63" t="s">
        <v>9</v>
      </c>
      <c r="B9" s="64"/>
      <c r="C9" s="64"/>
      <c r="D9" s="64"/>
      <c r="E9" s="64"/>
      <c r="F9" s="64"/>
      <c r="H9" s="3"/>
    </row>
    <row r="10" spans="1:8" ht="15" customHeight="1" x14ac:dyDescent="0.25">
      <c r="A10" s="55" t="s">
        <v>10</v>
      </c>
      <c r="B10" s="65"/>
      <c r="C10" s="65"/>
      <c r="D10" s="65"/>
      <c r="E10" s="65"/>
      <c r="F10" s="65"/>
      <c r="H10" s="3"/>
    </row>
    <row r="11" spans="1:8" x14ac:dyDescent="0.25">
      <c r="A11" s="1"/>
      <c r="H11" s="3"/>
    </row>
    <row r="12" spans="1:8" x14ac:dyDescent="0.25">
      <c r="A12" s="7" t="s">
        <v>1</v>
      </c>
      <c r="H12" s="3"/>
    </row>
    <row r="13" spans="1:8" x14ac:dyDescent="0.25">
      <c r="A13" s="1"/>
      <c r="H13" s="3"/>
    </row>
    <row r="14" spans="1:8" x14ac:dyDescent="0.25">
      <c r="A14" s="7" t="s">
        <v>46</v>
      </c>
      <c r="H14" s="3"/>
    </row>
    <row r="15" spans="1:8" ht="15.75" thickBot="1" x14ac:dyDescent="0.3">
      <c r="A15" s="1"/>
      <c r="H15" s="3"/>
    </row>
    <row r="16" spans="1:8" ht="28.5" customHeight="1" thickBot="1" x14ac:dyDescent="0.3">
      <c r="A16" s="63" t="s">
        <v>3</v>
      </c>
      <c r="B16" s="66"/>
      <c r="C16" s="66"/>
      <c r="D16" s="66"/>
      <c r="E16" s="66"/>
      <c r="F16" s="66"/>
      <c r="G16" s="67"/>
      <c r="H16" s="68"/>
    </row>
    <row r="17" spans="1:8" ht="18" customHeight="1" thickBot="1" x14ac:dyDescent="0.3">
      <c r="A17" s="5"/>
      <c r="B17" s="6"/>
      <c r="C17" s="6"/>
      <c r="D17" s="6"/>
      <c r="E17" s="6"/>
      <c r="F17" s="6"/>
      <c r="G17" s="82"/>
      <c r="H17" s="83"/>
    </row>
    <row r="18" spans="1:8" ht="15" customHeight="1" thickBot="1" x14ac:dyDescent="0.3">
      <c r="A18" s="7" t="s">
        <v>95</v>
      </c>
      <c r="G18" s="67"/>
      <c r="H18" s="68"/>
    </row>
    <row r="19" spans="1:8" ht="15" customHeight="1" x14ac:dyDescent="0.25">
      <c r="A19" s="1"/>
      <c r="H19" s="3"/>
    </row>
    <row r="20" spans="1:8" x14ac:dyDescent="0.25">
      <c r="A20" s="4" t="s">
        <v>5</v>
      </c>
      <c r="H20" s="3"/>
    </row>
    <row r="21" spans="1:8" ht="32.25" customHeight="1" x14ac:dyDescent="0.25">
      <c r="A21" s="55" t="s">
        <v>6</v>
      </c>
      <c r="B21" s="56"/>
      <c r="C21" s="56"/>
      <c r="D21" s="56"/>
      <c r="E21" s="56"/>
      <c r="F21" s="56"/>
      <c r="H21" s="3"/>
    </row>
    <row r="22" spans="1:8" ht="15.75" thickBot="1" x14ac:dyDescent="0.3">
      <c r="A22" s="1"/>
      <c r="H22" s="3"/>
    </row>
    <row r="23" spans="1:8" ht="24" customHeight="1" thickBot="1" x14ac:dyDescent="0.3">
      <c r="A23" s="7" t="s">
        <v>8</v>
      </c>
      <c r="E23" s="60"/>
      <c r="F23" s="61"/>
      <c r="G23" s="61"/>
      <c r="H23" s="62"/>
    </row>
    <row r="24" spans="1:8" ht="15.75" thickBot="1" x14ac:dyDescent="0.3">
      <c r="A24" s="9"/>
      <c r="B24" s="10"/>
      <c r="C24" s="10"/>
      <c r="D24" s="10"/>
      <c r="E24" s="10"/>
      <c r="F24" s="10"/>
      <c r="G24" s="10"/>
      <c r="H24" s="11"/>
    </row>
  </sheetData>
  <mergeCells count="11">
    <mergeCell ref="A21:F21"/>
    <mergeCell ref="A1:H1"/>
    <mergeCell ref="E23:H23"/>
    <mergeCell ref="A9:F9"/>
    <mergeCell ref="A10:F10"/>
    <mergeCell ref="A16:F16"/>
    <mergeCell ref="G16:H16"/>
    <mergeCell ref="A4:F4"/>
    <mergeCell ref="A7:H7"/>
    <mergeCell ref="A3:H3"/>
    <mergeCell ref="G18:H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7.7109375" style="2" customWidth="1"/>
    <col min="8" max="16384" width="11.42578125" style="2"/>
  </cols>
  <sheetData>
    <row r="1" spans="1:7" x14ac:dyDescent="0.25">
      <c r="A1" s="13" t="s">
        <v>47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102350.17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4"/>
      <c r="G6" s="3"/>
    </row>
    <row r="7" spans="1:7" x14ac:dyDescent="0.25">
      <c r="A7" s="1"/>
      <c r="G7" s="3"/>
    </row>
    <row r="8" spans="1:7" x14ac:dyDescent="0.25">
      <c r="A8" s="7" t="s">
        <v>11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21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29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8.28515625" style="2" customWidth="1"/>
    <col min="8" max="16384" width="11.42578125" style="2"/>
  </cols>
  <sheetData>
    <row r="1" spans="1:7" x14ac:dyDescent="0.25">
      <c r="A1" s="13" t="s">
        <v>55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241736.19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3"/>
      <c r="G6" s="3"/>
    </row>
    <row r="7" spans="1:7" x14ac:dyDescent="0.25">
      <c r="A7" s="1"/>
      <c r="G7" s="3"/>
    </row>
    <row r="8" spans="1:7" x14ac:dyDescent="0.25">
      <c r="A8" s="7" t="s">
        <v>31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32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61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9.28515625" style="2" customWidth="1"/>
    <col min="8" max="16384" width="11.42578125" style="2"/>
  </cols>
  <sheetData>
    <row r="1" spans="1:7" x14ac:dyDescent="0.25">
      <c r="A1" s="13" t="s">
        <v>56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81955.320000000007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3"/>
      <c r="G6" s="3"/>
    </row>
    <row r="7" spans="1:7" x14ac:dyDescent="0.25">
      <c r="A7" s="1"/>
      <c r="G7" s="3"/>
    </row>
    <row r="8" spans="1:7" x14ac:dyDescent="0.25">
      <c r="A8" s="7" t="s">
        <v>33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35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62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7.5703125" style="2" customWidth="1"/>
    <col min="8" max="16384" width="11.42578125" style="2"/>
  </cols>
  <sheetData>
    <row r="1" spans="1:7" x14ac:dyDescent="0.25">
      <c r="A1" s="13" t="s">
        <v>70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209527.78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3"/>
      <c r="G6" s="3"/>
    </row>
    <row r="7" spans="1:7" x14ac:dyDescent="0.25">
      <c r="A7" s="1"/>
      <c r="G7" s="3"/>
    </row>
    <row r="8" spans="1:7" x14ac:dyDescent="0.25">
      <c r="A8" s="7" t="s">
        <v>57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58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63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3ACE-18B7-460E-908E-7B17E59BE32C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6.5703125" style="2" customWidth="1"/>
    <col min="8" max="16384" width="11.42578125" style="2"/>
  </cols>
  <sheetData>
    <row r="1" spans="1:7" x14ac:dyDescent="0.25">
      <c r="A1" s="13" t="s">
        <v>78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91380.5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3"/>
      <c r="G6" s="3"/>
    </row>
    <row r="7" spans="1:7" x14ac:dyDescent="0.25">
      <c r="A7" s="1"/>
      <c r="G7" s="3"/>
    </row>
    <row r="8" spans="1:7" x14ac:dyDescent="0.25">
      <c r="A8" s="7" t="s">
        <v>59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60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88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31E42-C66E-4A3B-B3D7-68A624B6990C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6.5703125" style="2" customWidth="1"/>
    <col min="8" max="16384" width="11.42578125" style="2"/>
  </cols>
  <sheetData>
    <row r="1" spans="1:7" x14ac:dyDescent="0.25">
      <c r="A1" s="13" t="s">
        <v>80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64000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3"/>
      <c r="G6" s="3"/>
    </row>
    <row r="7" spans="1:7" x14ac:dyDescent="0.25">
      <c r="A7" s="1"/>
      <c r="G7" s="3"/>
    </row>
    <row r="8" spans="1:7" x14ac:dyDescent="0.25">
      <c r="A8" s="7" t="s">
        <v>64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65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74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9FB2E-A00B-4F84-A270-4A5CF7ED4184}">
  <dimension ref="A1:G41"/>
  <sheetViews>
    <sheetView workbookViewId="0">
      <selection activeCell="E4" sqref="E4"/>
    </sheetView>
  </sheetViews>
  <sheetFormatPr baseColWidth="10" defaultColWidth="11.42578125" defaultRowHeight="15" x14ac:dyDescent="0.25"/>
  <cols>
    <col min="1" max="4" width="11.42578125" style="2"/>
    <col min="5" max="5" width="13" style="2" bestFit="1" customWidth="1"/>
    <col min="6" max="6" width="11.42578125" style="2"/>
    <col min="7" max="7" width="16.5703125" style="2" customWidth="1"/>
    <col min="8" max="16384" width="11.42578125" style="2"/>
  </cols>
  <sheetData>
    <row r="1" spans="1:7" x14ac:dyDescent="0.25">
      <c r="A1" s="13" t="s">
        <v>94</v>
      </c>
      <c r="B1" s="14"/>
      <c r="C1" s="14"/>
      <c r="D1" s="14"/>
      <c r="E1" s="14"/>
      <c r="F1" s="14"/>
      <c r="G1" s="15"/>
    </row>
    <row r="2" spans="1:7" x14ac:dyDescent="0.25">
      <c r="A2" s="7"/>
      <c r="G2" s="3"/>
    </row>
    <row r="3" spans="1:7" ht="15.75" thickBot="1" x14ac:dyDescent="0.3">
      <c r="A3" s="1" t="s">
        <v>36</v>
      </c>
      <c r="E3" s="31">
        <v>274505.99</v>
      </c>
      <c r="G3" s="3"/>
    </row>
    <row r="4" spans="1:7" ht="15.75" thickBot="1" x14ac:dyDescent="0.3">
      <c r="A4" s="1" t="s">
        <v>4</v>
      </c>
      <c r="E4" s="19"/>
      <c r="G4" s="3"/>
    </row>
    <row r="5" spans="1:7" ht="15.75" thickBot="1" x14ac:dyDescent="0.3">
      <c r="A5" s="1" t="s">
        <v>2</v>
      </c>
      <c r="E5" s="19"/>
      <c r="G5" s="3"/>
    </row>
    <row r="6" spans="1:7" ht="15.75" thickBot="1" x14ac:dyDescent="0.3">
      <c r="A6" s="1" t="s">
        <v>48</v>
      </c>
      <c r="E6" s="33"/>
      <c r="G6" s="3"/>
    </row>
    <row r="7" spans="1:7" x14ac:dyDescent="0.25">
      <c r="A7" s="1"/>
      <c r="G7" s="3"/>
    </row>
    <row r="8" spans="1:7" x14ac:dyDescent="0.25">
      <c r="A8" s="7" t="s">
        <v>90</v>
      </c>
      <c r="G8" s="3"/>
    </row>
    <row r="9" spans="1:7" x14ac:dyDescent="0.25">
      <c r="A9" s="1"/>
      <c r="D9" s="12" t="s">
        <v>34</v>
      </c>
      <c r="G9" s="3"/>
    </row>
    <row r="10" spans="1:7" x14ac:dyDescent="0.25">
      <c r="A10" s="8" t="s">
        <v>12</v>
      </c>
      <c r="D10" s="16" t="s">
        <v>17</v>
      </c>
      <c r="E10" s="40"/>
      <c r="G10" s="35">
        <f>D10*$E$6</f>
        <v>0</v>
      </c>
    </row>
    <row r="11" spans="1:7" x14ac:dyDescent="0.25">
      <c r="A11" s="8" t="s">
        <v>14</v>
      </c>
      <c r="D11" s="16" t="s">
        <v>49</v>
      </c>
      <c r="E11" s="40"/>
      <c r="G11" s="35">
        <f t="shared" ref="G11:G13" si="0">D11*$E$6</f>
        <v>0</v>
      </c>
    </row>
    <row r="12" spans="1:7" x14ac:dyDescent="0.25">
      <c r="A12" s="8" t="s">
        <v>13</v>
      </c>
      <c r="D12" s="16" t="s">
        <v>50</v>
      </c>
      <c r="E12" s="40"/>
      <c r="G12" s="35">
        <f t="shared" si="0"/>
        <v>0</v>
      </c>
    </row>
    <row r="13" spans="1:7" x14ac:dyDescent="0.25">
      <c r="A13" s="8" t="s">
        <v>15</v>
      </c>
      <c r="D13" s="16" t="s">
        <v>17</v>
      </c>
      <c r="E13" s="40"/>
      <c r="G13" s="35">
        <f t="shared" si="0"/>
        <v>0</v>
      </c>
    </row>
    <row r="14" spans="1:7" x14ac:dyDescent="0.25">
      <c r="A14" s="8" t="s">
        <v>16</v>
      </c>
      <c r="D14" s="17" t="s">
        <v>19</v>
      </c>
      <c r="E14" s="41"/>
      <c r="G14" s="3"/>
    </row>
    <row r="15" spans="1:7" x14ac:dyDescent="0.25">
      <c r="A15" s="1"/>
      <c r="G15" s="3"/>
    </row>
    <row r="16" spans="1:7" x14ac:dyDescent="0.25">
      <c r="A16" s="8" t="s">
        <v>20</v>
      </c>
      <c r="G16" s="37">
        <f>SUM(G10:G13)</f>
        <v>0</v>
      </c>
    </row>
    <row r="17" spans="1:7" ht="15.75" thickBot="1" x14ac:dyDescent="0.3">
      <c r="A17" s="1"/>
      <c r="G17" s="3"/>
    </row>
    <row r="18" spans="1:7" ht="15.75" thickBot="1" x14ac:dyDescent="0.3">
      <c r="A18" s="1" t="s">
        <v>71</v>
      </c>
      <c r="D18" s="43"/>
      <c r="G18" s="44">
        <f>G16*D18</f>
        <v>0</v>
      </c>
    </row>
    <row r="19" spans="1:7" ht="30.75" customHeight="1" x14ac:dyDescent="0.25">
      <c r="A19" s="74" t="s">
        <v>72</v>
      </c>
      <c r="B19" s="75"/>
      <c r="C19" s="75"/>
      <c r="D19" s="75"/>
      <c r="E19" s="75"/>
      <c r="G19" s="45"/>
    </row>
    <row r="20" spans="1:7" x14ac:dyDescent="0.25">
      <c r="A20" s="1"/>
      <c r="G20" s="3"/>
    </row>
    <row r="21" spans="1:7" x14ac:dyDescent="0.25">
      <c r="A21" s="1" t="s">
        <v>73</v>
      </c>
      <c r="G21" s="44">
        <f>G16-G18</f>
        <v>0</v>
      </c>
    </row>
    <row r="22" spans="1:7" x14ac:dyDescent="0.25">
      <c r="A22" s="1"/>
      <c r="G22" s="3"/>
    </row>
    <row r="23" spans="1:7" x14ac:dyDescent="0.25">
      <c r="A23" s="7" t="s">
        <v>91</v>
      </c>
      <c r="G23" s="3"/>
    </row>
    <row r="24" spans="1:7" x14ac:dyDescent="0.25">
      <c r="A24" s="1"/>
      <c r="D24" s="12" t="s">
        <v>34</v>
      </c>
      <c r="G24" s="3"/>
    </row>
    <row r="25" spans="1:7" x14ac:dyDescent="0.25">
      <c r="A25" s="8" t="s">
        <v>22</v>
      </c>
      <c r="D25" s="16" t="s">
        <v>51</v>
      </c>
      <c r="E25" s="42"/>
      <c r="G25" s="35">
        <f>D25*$E$6</f>
        <v>0</v>
      </c>
    </row>
    <row r="26" spans="1:7" x14ac:dyDescent="0.25">
      <c r="A26" s="8" t="s">
        <v>23</v>
      </c>
      <c r="D26" s="16" t="s">
        <v>18</v>
      </c>
      <c r="E26" s="42"/>
      <c r="G26" s="35">
        <f t="shared" ref="G26:G29" si="1">D26*$E$6</f>
        <v>0</v>
      </c>
    </row>
    <row r="27" spans="1:7" x14ac:dyDescent="0.25">
      <c r="A27" s="8" t="s">
        <v>24</v>
      </c>
      <c r="D27" s="16" t="s">
        <v>52</v>
      </c>
      <c r="E27" s="42"/>
      <c r="G27" s="35">
        <f t="shared" si="1"/>
        <v>0</v>
      </c>
    </row>
    <row r="28" spans="1:7" x14ac:dyDescent="0.25">
      <c r="A28" s="8" t="s">
        <v>25</v>
      </c>
      <c r="D28" s="16" t="s">
        <v>53</v>
      </c>
      <c r="E28" s="42"/>
      <c r="G28" s="35">
        <f t="shared" si="1"/>
        <v>0</v>
      </c>
    </row>
    <row r="29" spans="1:7" x14ac:dyDescent="0.25">
      <c r="A29" s="8" t="s">
        <v>26</v>
      </c>
      <c r="D29" s="16" t="s">
        <v>54</v>
      </c>
      <c r="E29" s="42"/>
      <c r="G29" s="35">
        <f t="shared" si="1"/>
        <v>0</v>
      </c>
    </row>
    <row r="30" spans="1:7" x14ac:dyDescent="0.25">
      <c r="A30" s="8" t="s">
        <v>27</v>
      </c>
      <c r="D30" s="16" t="s">
        <v>28</v>
      </c>
      <c r="E30" s="18"/>
      <c r="G30" s="3"/>
    </row>
    <row r="31" spans="1:7" x14ac:dyDescent="0.25">
      <c r="A31" s="1"/>
      <c r="G31" s="3"/>
    </row>
    <row r="32" spans="1:7" x14ac:dyDescent="0.25">
      <c r="A32" s="8" t="s">
        <v>20</v>
      </c>
      <c r="G32" s="38">
        <f>SUM(G25:G29)</f>
        <v>0</v>
      </c>
    </row>
    <row r="33" spans="1:7" ht="15.75" thickBot="1" x14ac:dyDescent="0.3">
      <c r="A33" s="1"/>
      <c r="G33" s="3"/>
    </row>
    <row r="34" spans="1:7" ht="15.75" thickBot="1" x14ac:dyDescent="0.3">
      <c r="A34" s="1" t="s">
        <v>71</v>
      </c>
      <c r="D34" s="43"/>
      <c r="G34" s="44">
        <f>G32*D34</f>
        <v>0</v>
      </c>
    </row>
    <row r="35" spans="1:7" ht="30.75" customHeight="1" x14ac:dyDescent="0.25">
      <c r="A35" s="74" t="s">
        <v>72</v>
      </c>
      <c r="B35" s="75"/>
      <c r="C35" s="75"/>
      <c r="D35" s="75"/>
      <c r="E35" s="75"/>
      <c r="G35" s="45"/>
    </row>
    <row r="36" spans="1:7" x14ac:dyDescent="0.25">
      <c r="A36" s="1"/>
      <c r="G36" s="3"/>
    </row>
    <row r="37" spans="1:7" x14ac:dyDescent="0.25">
      <c r="A37" s="1" t="s">
        <v>76</v>
      </c>
      <c r="G37" s="44">
        <f>G32-G34</f>
        <v>0</v>
      </c>
    </row>
    <row r="38" spans="1:7" x14ac:dyDescent="0.25">
      <c r="A38" s="1"/>
      <c r="G38" s="3"/>
    </row>
    <row r="39" spans="1:7" x14ac:dyDescent="0.25">
      <c r="A39" s="7" t="s">
        <v>92</v>
      </c>
      <c r="G39" s="3"/>
    </row>
    <row r="40" spans="1:7" x14ac:dyDescent="0.25">
      <c r="A40" s="1" t="s">
        <v>30</v>
      </c>
      <c r="G40" s="39">
        <f>G21+G37</f>
        <v>0</v>
      </c>
    </row>
    <row r="41" spans="1:7" ht="15.75" thickBot="1" x14ac:dyDescent="0.3">
      <c r="A41" s="9"/>
      <c r="B41" s="10"/>
      <c r="C41" s="10"/>
      <c r="D41" s="10"/>
      <c r="E41" s="10"/>
      <c r="F41" s="10"/>
      <c r="G41" s="11"/>
    </row>
  </sheetData>
  <mergeCells count="2">
    <mergeCell ref="A19:E19"/>
    <mergeCell ref="A35:E3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2"/>
  <sheetViews>
    <sheetView topLeftCell="A42" workbookViewId="0">
      <selection activeCell="L75" sqref="L75"/>
    </sheetView>
  </sheetViews>
  <sheetFormatPr baseColWidth="10" defaultColWidth="11.42578125" defaultRowHeight="15" x14ac:dyDescent="0.25"/>
  <cols>
    <col min="1" max="6" width="11.42578125" style="2"/>
    <col min="7" max="7" width="20.42578125" style="2" customWidth="1"/>
    <col min="8" max="16" width="11.42578125" style="2"/>
    <col min="17" max="17" width="11.42578125" style="2" customWidth="1"/>
    <col min="18" max="16384" width="11.42578125" style="2"/>
  </cols>
  <sheetData>
    <row r="1" spans="1:19" x14ac:dyDescent="0.25">
      <c r="A1" s="13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</row>
    <row r="2" spans="1:19" x14ac:dyDescent="0.25">
      <c r="A2" s="1"/>
      <c r="B2" s="80"/>
      <c r="C2" s="80"/>
      <c r="D2" s="80"/>
      <c r="E2" s="80"/>
      <c r="F2" s="80"/>
      <c r="G2" s="80"/>
      <c r="H2" s="80"/>
      <c r="I2" s="80"/>
      <c r="J2" s="80"/>
      <c r="K2" s="3"/>
    </row>
    <row r="3" spans="1:19" x14ac:dyDescent="0.25">
      <c r="A3" s="7" t="s">
        <v>82</v>
      </c>
      <c r="B3" s="80"/>
      <c r="C3" s="80"/>
      <c r="D3" s="80"/>
      <c r="E3" s="80"/>
      <c r="F3" s="80"/>
      <c r="G3" s="80"/>
      <c r="H3" s="80"/>
      <c r="I3" s="80"/>
      <c r="J3" s="80"/>
      <c r="K3" s="3"/>
    </row>
    <row r="4" spans="1:19" x14ac:dyDescent="0.25">
      <c r="A4" s="1"/>
      <c r="B4" s="80"/>
      <c r="C4" s="80"/>
      <c r="D4" s="80"/>
      <c r="E4" s="80"/>
      <c r="F4" s="80"/>
      <c r="G4" s="80"/>
      <c r="H4" s="80"/>
      <c r="I4" s="80"/>
      <c r="J4" s="80"/>
      <c r="K4" s="3"/>
    </row>
    <row r="5" spans="1:19" x14ac:dyDescent="0.25">
      <c r="A5" s="1" t="s">
        <v>66</v>
      </c>
      <c r="B5" s="80"/>
      <c r="C5" s="80"/>
      <c r="D5" s="80"/>
      <c r="E5" s="80"/>
      <c r="F5" s="80"/>
      <c r="G5" s="47">
        <f>'Anlagengruppe 1'!G21</f>
        <v>0</v>
      </c>
      <c r="H5" s="80"/>
      <c r="I5" s="80"/>
      <c r="J5" s="80"/>
      <c r="K5" s="3"/>
      <c r="S5" s="28"/>
    </row>
    <row r="6" spans="1:19" x14ac:dyDescent="0.25">
      <c r="A6" s="21"/>
      <c r="B6" s="22"/>
      <c r="C6" s="22"/>
      <c r="D6" s="22"/>
      <c r="E6" s="22"/>
      <c r="F6" s="22"/>
      <c r="G6" s="23"/>
      <c r="H6" s="80"/>
      <c r="I6" s="80"/>
      <c r="J6" s="80"/>
      <c r="K6" s="3"/>
    </row>
    <row r="7" spans="1:19" x14ac:dyDescent="0.25">
      <c r="A7" s="1"/>
      <c r="B7" s="80"/>
      <c r="C7" s="80"/>
      <c r="D7" s="80"/>
      <c r="E7" s="80"/>
      <c r="F7" s="80"/>
      <c r="G7" s="81"/>
      <c r="H7" s="80"/>
      <c r="I7" s="80"/>
      <c r="J7" s="80"/>
      <c r="K7" s="3"/>
    </row>
    <row r="8" spans="1:19" x14ac:dyDescent="0.25">
      <c r="A8" s="1" t="s">
        <v>67</v>
      </c>
      <c r="B8" s="80"/>
      <c r="C8" s="80"/>
      <c r="D8" s="80"/>
      <c r="E8" s="80"/>
      <c r="F8" s="80"/>
      <c r="G8" s="47">
        <f>'Anlagengruppe 2'!G21</f>
        <v>0</v>
      </c>
      <c r="H8" s="80"/>
      <c r="I8" s="80"/>
      <c r="J8" s="80"/>
      <c r="K8" s="3"/>
    </row>
    <row r="9" spans="1:19" x14ac:dyDescent="0.25">
      <c r="A9" s="21"/>
      <c r="B9" s="22"/>
      <c r="C9" s="22"/>
      <c r="D9" s="22"/>
      <c r="E9" s="22"/>
      <c r="F9" s="22"/>
      <c r="G9" s="23"/>
      <c r="H9" s="80"/>
      <c r="I9" s="80"/>
      <c r="J9" s="80"/>
      <c r="K9" s="3"/>
    </row>
    <row r="10" spans="1:19" x14ac:dyDescent="0.25">
      <c r="A10" s="1"/>
      <c r="B10" s="80"/>
      <c r="C10" s="80"/>
      <c r="D10" s="80"/>
      <c r="E10" s="80"/>
      <c r="F10" s="80"/>
      <c r="G10" s="81"/>
      <c r="H10" s="80"/>
      <c r="I10" s="80"/>
      <c r="J10" s="80"/>
      <c r="K10" s="3"/>
    </row>
    <row r="11" spans="1:19" x14ac:dyDescent="0.25">
      <c r="A11" s="1" t="s">
        <v>68</v>
      </c>
      <c r="B11" s="80"/>
      <c r="C11" s="80"/>
      <c r="D11" s="80"/>
      <c r="E11" s="80"/>
      <c r="F11" s="80"/>
      <c r="G11" s="47">
        <f>'Anlagengruppe 3'!G21</f>
        <v>0</v>
      </c>
      <c r="H11" s="80"/>
      <c r="I11" s="80"/>
      <c r="J11" s="80"/>
      <c r="K11" s="3"/>
    </row>
    <row r="12" spans="1:19" x14ac:dyDescent="0.25">
      <c r="A12" s="21"/>
      <c r="B12" s="22"/>
      <c r="C12" s="22"/>
      <c r="D12" s="22"/>
      <c r="E12" s="22"/>
      <c r="F12" s="22"/>
      <c r="G12" s="23"/>
      <c r="H12" s="80"/>
      <c r="I12" s="80"/>
      <c r="J12" s="80"/>
      <c r="K12" s="3"/>
    </row>
    <row r="13" spans="1:19" x14ac:dyDescent="0.25">
      <c r="A13" s="1"/>
      <c r="B13" s="80"/>
      <c r="C13" s="80"/>
      <c r="D13" s="80"/>
      <c r="E13" s="80"/>
      <c r="F13" s="80"/>
      <c r="G13" s="81"/>
      <c r="H13" s="80"/>
      <c r="I13" s="80"/>
      <c r="J13" s="80"/>
      <c r="K13" s="3"/>
    </row>
    <row r="14" spans="1:19" x14ac:dyDescent="0.25">
      <c r="A14" s="1" t="s">
        <v>69</v>
      </c>
      <c r="B14" s="80"/>
      <c r="C14" s="80"/>
      <c r="D14" s="80"/>
      <c r="E14" s="80"/>
      <c r="F14" s="80"/>
      <c r="G14" s="47">
        <f>'Anlagengruppe 4'!G21</f>
        <v>0</v>
      </c>
      <c r="H14" s="80"/>
      <c r="I14" s="80"/>
      <c r="J14" s="80"/>
      <c r="K14" s="3"/>
    </row>
    <row r="15" spans="1:19" x14ac:dyDescent="0.25">
      <c r="A15" s="21"/>
      <c r="B15" s="22"/>
      <c r="C15" s="22"/>
      <c r="D15" s="22"/>
      <c r="E15" s="22"/>
      <c r="F15" s="22"/>
      <c r="G15" s="23"/>
      <c r="H15" s="80"/>
      <c r="I15" s="80"/>
      <c r="J15" s="80"/>
      <c r="K15" s="3"/>
    </row>
    <row r="16" spans="1:19" x14ac:dyDescent="0.25">
      <c r="A16" s="1"/>
      <c r="B16" s="80"/>
      <c r="C16" s="80"/>
      <c r="D16" s="80"/>
      <c r="E16" s="80"/>
      <c r="F16" s="80"/>
      <c r="G16" s="81"/>
      <c r="H16" s="80"/>
      <c r="I16" s="80"/>
      <c r="J16" s="80"/>
      <c r="K16" s="3"/>
    </row>
    <row r="17" spans="1:11" x14ac:dyDescent="0.25">
      <c r="A17" s="1" t="s">
        <v>79</v>
      </c>
      <c r="B17" s="80"/>
      <c r="C17" s="80"/>
      <c r="D17" s="80"/>
      <c r="E17" s="80"/>
      <c r="F17" s="80"/>
      <c r="G17" s="47">
        <f>'Anlagengruppe 5'!G21</f>
        <v>0</v>
      </c>
      <c r="H17" s="80"/>
      <c r="I17" s="80"/>
      <c r="J17" s="80"/>
      <c r="K17" s="3"/>
    </row>
    <row r="18" spans="1:11" x14ac:dyDescent="0.25">
      <c r="A18" s="21"/>
      <c r="B18" s="22"/>
      <c r="C18" s="22"/>
      <c r="D18" s="22"/>
      <c r="E18" s="22"/>
      <c r="F18" s="22"/>
      <c r="G18" s="23"/>
      <c r="H18" s="80"/>
      <c r="I18" s="80"/>
      <c r="J18" s="80"/>
      <c r="K18" s="3"/>
    </row>
    <row r="19" spans="1:11" x14ac:dyDescent="0.25">
      <c r="A19" s="1"/>
      <c r="B19" s="80"/>
      <c r="C19" s="80"/>
      <c r="D19" s="80"/>
      <c r="E19" s="80"/>
      <c r="F19" s="80"/>
      <c r="G19" s="81"/>
      <c r="H19" s="80"/>
      <c r="I19" s="80"/>
      <c r="J19" s="80"/>
      <c r="K19" s="3"/>
    </row>
    <row r="20" spans="1:11" x14ac:dyDescent="0.25">
      <c r="A20" s="1" t="s">
        <v>89</v>
      </c>
      <c r="B20" s="80"/>
      <c r="C20" s="80"/>
      <c r="D20" s="80"/>
      <c r="E20" s="80"/>
      <c r="F20" s="80"/>
      <c r="G20" s="47">
        <f>'Anlagengruppe 6'!G21</f>
        <v>0</v>
      </c>
      <c r="H20" s="80"/>
      <c r="I20" s="80"/>
      <c r="J20" s="80"/>
      <c r="K20" s="3"/>
    </row>
    <row r="21" spans="1:11" x14ac:dyDescent="0.25">
      <c r="A21" s="21"/>
      <c r="B21" s="22"/>
      <c r="C21" s="22"/>
      <c r="D21" s="22"/>
      <c r="E21" s="22"/>
      <c r="F21" s="22"/>
      <c r="G21" s="23"/>
      <c r="H21" s="80"/>
      <c r="I21" s="80"/>
      <c r="J21" s="80"/>
      <c r="K21" s="3"/>
    </row>
    <row r="22" spans="1:11" x14ac:dyDescent="0.25">
      <c r="A22" s="1"/>
      <c r="B22" s="80"/>
      <c r="C22" s="80"/>
      <c r="D22" s="80"/>
      <c r="E22" s="80"/>
      <c r="F22" s="80"/>
      <c r="G22" s="81"/>
      <c r="H22" s="80"/>
      <c r="I22" s="80"/>
      <c r="J22" s="80"/>
      <c r="K22" s="3"/>
    </row>
    <row r="23" spans="1:11" x14ac:dyDescent="0.25">
      <c r="A23" s="1" t="s">
        <v>93</v>
      </c>
      <c r="B23" s="80"/>
      <c r="C23" s="80"/>
      <c r="D23" s="80"/>
      <c r="E23" s="80"/>
      <c r="F23" s="80"/>
      <c r="G23" s="47">
        <f>'Anlagengruppe 7'!G21</f>
        <v>0</v>
      </c>
      <c r="H23" s="80"/>
      <c r="I23" s="80"/>
      <c r="J23" s="80"/>
      <c r="K23" s="3"/>
    </row>
    <row r="24" spans="1:11" x14ac:dyDescent="0.25">
      <c r="A24" s="21"/>
      <c r="B24" s="22"/>
      <c r="C24" s="22"/>
      <c r="D24" s="22"/>
      <c r="E24" s="22"/>
      <c r="F24" s="22"/>
      <c r="G24" s="23"/>
      <c r="H24" s="80"/>
      <c r="I24" s="80"/>
      <c r="J24" s="80"/>
      <c r="K24" s="3"/>
    </row>
    <row r="25" spans="1:11" ht="15.75" thickBot="1" x14ac:dyDescent="0.3">
      <c r="A25" s="24"/>
      <c r="B25" s="25"/>
      <c r="C25" s="25"/>
      <c r="D25" s="25"/>
      <c r="E25" s="25"/>
      <c r="F25" s="25"/>
      <c r="G25" s="26"/>
      <c r="H25" s="80"/>
      <c r="I25" s="80"/>
      <c r="J25" s="80"/>
      <c r="K25" s="3"/>
    </row>
    <row r="26" spans="1:11" ht="15.75" thickTop="1" x14ac:dyDescent="0.25">
      <c r="A26" s="7" t="s">
        <v>40</v>
      </c>
      <c r="B26" s="86"/>
      <c r="C26" s="86"/>
      <c r="D26" s="86"/>
      <c r="E26" s="86"/>
      <c r="F26" s="86"/>
      <c r="G26" s="46">
        <f>G5+G8+G11+G14+G17+G20+G23</f>
        <v>0</v>
      </c>
      <c r="H26" s="80"/>
      <c r="I26" s="80"/>
      <c r="J26" s="80"/>
      <c r="K26" s="3"/>
    </row>
    <row r="27" spans="1:11" x14ac:dyDescent="0.25">
      <c r="A27" s="1"/>
      <c r="B27" s="80"/>
      <c r="C27" s="80"/>
      <c r="D27" s="80"/>
      <c r="E27" s="80"/>
      <c r="F27" s="80"/>
      <c r="G27" s="81"/>
      <c r="H27" s="80"/>
      <c r="I27" s="80"/>
      <c r="J27" s="80"/>
      <c r="K27" s="3"/>
    </row>
    <row r="28" spans="1:11" x14ac:dyDescent="0.25">
      <c r="A28" s="1"/>
      <c r="B28" s="80"/>
      <c r="C28" s="80"/>
      <c r="D28" s="80"/>
      <c r="E28" s="80"/>
      <c r="F28" s="80"/>
      <c r="G28" s="80"/>
      <c r="H28" s="80"/>
      <c r="I28" s="80"/>
      <c r="J28" s="80"/>
      <c r="K28" s="3"/>
    </row>
    <row r="29" spans="1:11" x14ac:dyDescent="0.25">
      <c r="A29" s="7" t="s">
        <v>83</v>
      </c>
      <c r="B29" s="80"/>
      <c r="C29" s="80"/>
      <c r="D29" s="80"/>
      <c r="E29" s="80"/>
      <c r="F29" s="80"/>
      <c r="G29" s="80"/>
      <c r="H29" s="80"/>
      <c r="I29" s="80"/>
      <c r="J29" s="80"/>
      <c r="K29" s="3"/>
    </row>
    <row r="30" spans="1:11" x14ac:dyDescent="0.25">
      <c r="A30" s="7"/>
      <c r="B30" s="80"/>
      <c r="C30" s="80"/>
      <c r="D30" s="80"/>
      <c r="E30" s="80"/>
      <c r="F30" s="80"/>
      <c r="G30" s="80"/>
      <c r="H30" s="80"/>
      <c r="I30" s="80"/>
      <c r="J30" s="80"/>
      <c r="K30" s="3"/>
    </row>
    <row r="31" spans="1:11" x14ac:dyDescent="0.25">
      <c r="A31" s="1" t="s">
        <v>66</v>
      </c>
      <c r="B31" s="80"/>
      <c r="C31" s="80"/>
      <c r="D31" s="80"/>
      <c r="E31" s="80"/>
      <c r="F31" s="80"/>
      <c r="G31" s="47">
        <f>'Anlagengruppe 1'!G37</f>
        <v>0</v>
      </c>
      <c r="H31" s="80"/>
      <c r="I31" s="80"/>
      <c r="J31" s="80"/>
      <c r="K31" s="3"/>
    </row>
    <row r="32" spans="1:11" x14ac:dyDescent="0.25">
      <c r="A32" s="21"/>
      <c r="B32" s="22"/>
      <c r="C32" s="22"/>
      <c r="D32" s="22"/>
      <c r="E32" s="22"/>
      <c r="F32" s="22"/>
      <c r="G32" s="23"/>
      <c r="H32" s="80"/>
      <c r="I32" s="80"/>
      <c r="J32" s="80"/>
      <c r="K32" s="3"/>
    </row>
    <row r="33" spans="1:11" x14ac:dyDescent="0.25">
      <c r="A33" s="1"/>
      <c r="B33" s="80"/>
      <c r="C33" s="80"/>
      <c r="D33" s="80"/>
      <c r="E33" s="80"/>
      <c r="F33" s="80"/>
      <c r="G33" s="81"/>
      <c r="H33" s="80"/>
      <c r="I33" s="80"/>
      <c r="J33" s="80"/>
      <c r="K33" s="3"/>
    </row>
    <row r="34" spans="1:11" x14ac:dyDescent="0.25">
      <c r="A34" s="1" t="s">
        <v>67</v>
      </c>
      <c r="B34" s="80"/>
      <c r="C34" s="80"/>
      <c r="D34" s="80"/>
      <c r="E34" s="80"/>
      <c r="F34" s="80"/>
      <c r="G34" s="47">
        <f>'Anlagengruppe 2'!G37</f>
        <v>0</v>
      </c>
      <c r="H34" s="80"/>
      <c r="I34" s="80"/>
      <c r="J34" s="80"/>
      <c r="K34" s="3"/>
    </row>
    <row r="35" spans="1:11" x14ac:dyDescent="0.25">
      <c r="A35" s="21"/>
      <c r="B35" s="22"/>
      <c r="C35" s="22"/>
      <c r="D35" s="22"/>
      <c r="E35" s="22"/>
      <c r="F35" s="22"/>
      <c r="G35" s="23"/>
      <c r="H35" s="80"/>
      <c r="I35" s="80"/>
      <c r="J35" s="80"/>
      <c r="K35" s="3"/>
    </row>
    <row r="36" spans="1:11" x14ac:dyDescent="0.25">
      <c r="A36" s="1"/>
      <c r="B36" s="80"/>
      <c r="C36" s="80"/>
      <c r="D36" s="80"/>
      <c r="E36" s="80"/>
      <c r="F36" s="80"/>
      <c r="G36" s="81"/>
      <c r="H36" s="80"/>
      <c r="I36" s="80"/>
      <c r="J36" s="80"/>
      <c r="K36" s="3"/>
    </row>
    <row r="37" spans="1:11" x14ac:dyDescent="0.25">
      <c r="A37" s="1" t="s">
        <v>68</v>
      </c>
      <c r="B37" s="80"/>
      <c r="C37" s="80"/>
      <c r="D37" s="80"/>
      <c r="E37" s="80"/>
      <c r="F37" s="80"/>
      <c r="G37" s="47">
        <f>'Anlagengruppe 3'!G37</f>
        <v>0</v>
      </c>
      <c r="H37" s="80"/>
      <c r="I37" s="80"/>
      <c r="J37" s="80"/>
      <c r="K37" s="3"/>
    </row>
    <row r="38" spans="1:11" x14ac:dyDescent="0.25">
      <c r="A38" s="21"/>
      <c r="B38" s="22"/>
      <c r="C38" s="22"/>
      <c r="D38" s="22"/>
      <c r="E38" s="22"/>
      <c r="F38" s="22"/>
      <c r="G38" s="23"/>
      <c r="H38" s="80"/>
      <c r="I38" s="80"/>
      <c r="J38" s="80"/>
      <c r="K38" s="3"/>
    </row>
    <row r="39" spans="1:11" x14ac:dyDescent="0.25">
      <c r="A39" s="1"/>
      <c r="B39" s="80"/>
      <c r="C39" s="80"/>
      <c r="D39" s="80"/>
      <c r="E39" s="80"/>
      <c r="F39" s="80"/>
      <c r="G39" s="81"/>
      <c r="H39" s="80"/>
      <c r="I39" s="80"/>
      <c r="J39" s="80"/>
      <c r="K39" s="3"/>
    </row>
    <row r="40" spans="1:11" x14ac:dyDescent="0.25">
      <c r="A40" s="1" t="s">
        <v>69</v>
      </c>
      <c r="B40" s="80"/>
      <c r="C40" s="80"/>
      <c r="D40" s="80"/>
      <c r="E40" s="80"/>
      <c r="F40" s="80"/>
      <c r="G40" s="47">
        <f>'Anlagengruppe 4'!G37</f>
        <v>0</v>
      </c>
      <c r="H40" s="80"/>
      <c r="I40" s="80"/>
      <c r="J40" s="80"/>
      <c r="K40" s="3"/>
    </row>
    <row r="41" spans="1:11" x14ac:dyDescent="0.25">
      <c r="A41" s="21"/>
      <c r="B41" s="22"/>
      <c r="C41" s="22"/>
      <c r="D41" s="22"/>
      <c r="E41" s="22"/>
      <c r="F41" s="22"/>
      <c r="G41" s="23"/>
      <c r="H41" s="80"/>
      <c r="I41" s="80"/>
      <c r="J41" s="80"/>
      <c r="K41" s="3"/>
    </row>
    <row r="42" spans="1:11" x14ac:dyDescent="0.25">
      <c r="A42" s="1"/>
      <c r="B42" s="80"/>
      <c r="C42" s="80"/>
      <c r="D42" s="80"/>
      <c r="E42" s="80"/>
      <c r="F42" s="80"/>
      <c r="G42" s="81"/>
      <c r="H42" s="80"/>
      <c r="I42" s="80"/>
      <c r="J42" s="80"/>
      <c r="K42" s="3"/>
    </row>
    <row r="43" spans="1:11" x14ac:dyDescent="0.25">
      <c r="A43" s="1" t="s">
        <v>79</v>
      </c>
      <c r="B43" s="80"/>
      <c r="C43" s="80"/>
      <c r="D43" s="80"/>
      <c r="E43" s="80"/>
      <c r="F43" s="80"/>
      <c r="G43" s="47">
        <f>'Anlagengruppe 5'!G37</f>
        <v>0</v>
      </c>
      <c r="H43" s="80"/>
      <c r="I43" s="80"/>
      <c r="J43" s="80"/>
      <c r="K43" s="3"/>
    </row>
    <row r="44" spans="1:11" x14ac:dyDescent="0.25">
      <c r="A44" s="21"/>
      <c r="B44" s="22"/>
      <c r="C44" s="22"/>
      <c r="D44" s="22"/>
      <c r="E44" s="22"/>
      <c r="F44" s="22"/>
      <c r="G44" s="23"/>
      <c r="H44" s="80"/>
      <c r="I44" s="80"/>
      <c r="J44" s="80"/>
      <c r="K44" s="3"/>
    </row>
    <row r="45" spans="1:11" x14ac:dyDescent="0.25">
      <c r="A45" s="1"/>
      <c r="B45" s="80"/>
      <c r="C45" s="80"/>
      <c r="D45" s="80"/>
      <c r="E45" s="80"/>
      <c r="F45" s="80"/>
      <c r="G45" s="81"/>
      <c r="H45" s="80"/>
      <c r="I45" s="80"/>
      <c r="J45" s="80"/>
      <c r="K45" s="3"/>
    </row>
    <row r="46" spans="1:11" x14ac:dyDescent="0.25">
      <c r="A46" s="1" t="s">
        <v>89</v>
      </c>
      <c r="B46" s="80"/>
      <c r="C46" s="80"/>
      <c r="D46" s="80"/>
      <c r="E46" s="80"/>
      <c r="F46" s="80"/>
      <c r="G46" s="47">
        <f>'Anlagengruppe 6'!G37</f>
        <v>0</v>
      </c>
      <c r="H46" s="80"/>
      <c r="I46" s="80"/>
      <c r="J46" s="80"/>
      <c r="K46" s="3"/>
    </row>
    <row r="47" spans="1:11" x14ac:dyDescent="0.25">
      <c r="A47" s="21"/>
      <c r="B47" s="22"/>
      <c r="C47" s="22"/>
      <c r="D47" s="22"/>
      <c r="E47" s="22"/>
      <c r="F47" s="22"/>
      <c r="G47" s="23"/>
      <c r="H47" s="80"/>
      <c r="I47" s="80"/>
      <c r="J47" s="80"/>
      <c r="K47" s="3"/>
    </row>
    <row r="48" spans="1:11" x14ac:dyDescent="0.25">
      <c r="A48" s="1"/>
      <c r="B48" s="80"/>
      <c r="C48" s="80"/>
      <c r="D48" s="80"/>
      <c r="E48" s="80"/>
      <c r="F48" s="80"/>
      <c r="G48" s="81"/>
      <c r="H48" s="80"/>
      <c r="I48" s="80"/>
      <c r="J48" s="80"/>
      <c r="K48" s="3"/>
    </row>
    <row r="49" spans="1:11" x14ac:dyDescent="0.25">
      <c r="A49" s="1" t="s">
        <v>93</v>
      </c>
      <c r="B49" s="80"/>
      <c r="C49" s="80"/>
      <c r="D49" s="80"/>
      <c r="E49" s="80"/>
      <c r="F49" s="80"/>
      <c r="G49" s="47">
        <f>'Anlagengruppe 7'!G40</f>
        <v>0</v>
      </c>
      <c r="H49" s="80"/>
      <c r="I49" s="80"/>
      <c r="J49" s="80"/>
      <c r="K49" s="3"/>
    </row>
    <row r="50" spans="1:11" ht="15.75" thickBot="1" x14ac:dyDescent="0.3">
      <c r="A50" s="21"/>
      <c r="B50" s="22"/>
      <c r="C50" s="22"/>
      <c r="D50" s="22"/>
      <c r="E50" s="22"/>
      <c r="F50" s="22"/>
      <c r="G50" s="23"/>
      <c r="H50" s="80"/>
      <c r="I50" s="80"/>
      <c r="J50" s="80"/>
      <c r="K50" s="3"/>
    </row>
    <row r="51" spans="1:11" ht="15.75" thickTop="1" x14ac:dyDescent="0.25">
      <c r="A51" s="7" t="s">
        <v>43</v>
      </c>
      <c r="B51" s="86"/>
      <c r="C51" s="86"/>
      <c r="D51" s="86"/>
      <c r="E51" s="86"/>
      <c r="F51" s="86"/>
      <c r="G51" s="46">
        <f>G31+G34+G37+G40+G43+G46+G49</f>
        <v>0</v>
      </c>
      <c r="H51" s="80"/>
      <c r="I51" s="80"/>
      <c r="J51" s="80"/>
      <c r="K51" s="3"/>
    </row>
    <row r="52" spans="1:11" x14ac:dyDescent="0.25">
      <c r="A52" s="7"/>
      <c r="B52" s="86"/>
      <c r="C52" s="86"/>
      <c r="D52" s="86"/>
      <c r="E52" s="86"/>
      <c r="F52" s="86"/>
      <c r="G52" s="32"/>
      <c r="H52" s="80"/>
      <c r="I52" s="80"/>
      <c r="J52" s="80"/>
      <c r="K52" s="3"/>
    </row>
    <row r="53" spans="1:11" s="20" customFormat="1" x14ac:dyDescent="0.25">
      <c r="A53" s="7" t="s">
        <v>77</v>
      </c>
      <c r="B53" s="86"/>
      <c r="C53" s="86"/>
      <c r="D53" s="86"/>
      <c r="E53" s="86"/>
      <c r="F53" s="86"/>
      <c r="G53" s="86"/>
      <c r="H53" s="86"/>
      <c r="I53" s="86"/>
      <c r="J53" s="86"/>
      <c r="K53" s="27"/>
    </row>
    <row r="54" spans="1:11" x14ac:dyDescent="0.25">
      <c r="A54" s="1"/>
      <c r="B54" s="80"/>
      <c r="C54" s="80"/>
      <c r="D54" s="80"/>
      <c r="E54" s="80"/>
      <c r="F54" s="80"/>
      <c r="G54" s="80"/>
      <c r="H54" s="80"/>
      <c r="I54" s="80"/>
      <c r="J54" s="80"/>
      <c r="K54" s="3"/>
    </row>
    <row r="55" spans="1:11" x14ac:dyDescent="0.25">
      <c r="A55" s="1" t="s">
        <v>41</v>
      </c>
      <c r="B55" s="80"/>
      <c r="C55" s="80"/>
      <c r="D55" s="80"/>
      <c r="E55" s="80"/>
      <c r="F55" s="80"/>
      <c r="G55" s="48">
        <f>G26</f>
        <v>0</v>
      </c>
      <c r="H55" s="80"/>
      <c r="I55" s="80"/>
      <c r="J55" s="80"/>
      <c r="K55" s="3"/>
    </row>
    <row r="56" spans="1:11" x14ac:dyDescent="0.25">
      <c r="A56" s="1" t="s">
        <v>42</v>
      </c>
      <c r="B56" s="80"/>
      <c r="C56" s="80"/>
      <c r="D56" s="80"/>
      <c r="E56" s="80"/>
      <c r="F56" s="80"/>
      <c r="G56" s="48">
        <f>G51</f>
        <v>0</v>
      </c>
      <c r="H56" s="80"/>
      <c r="I56" s="80"/>
      <c r="J56" s="80"/>
      <c r="K56" s="3"/>
    </row>
    <row r="57" spans="1:11" x14ac:dyDescent="0.25">
      <c r="A57" s="1"/>
      <c r="B57" s="80"/>
      <c r="C57" s="80"/>
      <c r="D57" s="80"/>
      <c r="E57" s="80"/>
      <c r="F57" s="80"/>
      <c r="G57" s="84"/>
      <c r="H57" s="80"/>
      <c r="I57" s="80"/>
      <c r="J57" s="80"/>
      <c r="K57" s="3"/>
    </row>
    <row r="58" spans="1:11" x14ac:dyDescent="0.25">
      <c r="A58" s="1" t="s">
        <v>38</v>
      </c>
      <c r="B58" s="80"/>
      <c r="C58" s="80"/>
      <c r="D58" s="80"/>
      <c r="E58" s="80"/>
      <c r="F58" s="80"/>
      <c r="G58" s="48">
        <f>G55+G56</f>
        <v>0</v>
      </c>
      <c r="H58" s="80"/>
      <c r="I58" s="80"/>
      <c r="J58" s="80"/>
      <c r="K58" s="3"/>
    </row>
    <row r="59" spans="1:11" x14ac:dyDescent="0.25">
      <c r="A59" s="1"/>
      <c r="B59" s="80"/>
      <c r="C59" s="80"/>
      <c r="D59" s="80"/>
      <c r="E59" s="80"/>
      <c r="F59" s="80"/>
      <c r="G59" s="84"/>
      <c r="H59" s="80"/>
      <c r="I59" s="80"/>
      <c r="J59" s="80"/>
      <c r="K59" s="3"/>
    </row>
    <row r="60" spans="1:11" x14ac:dyDescent="0.25">
      <c r="A60" s="1" t="s">
        <v>96</v>
      </c>
      <c r="B60" s="80"/>
      <c r="C60" s="80"/>
      <c r="D60" s="80"/>
      <c r="E60" s="80"/>
      <c r="F60" s="80"/>
      <c r="G60" s="48">
        <f>G58*Grundlagen!G18</f>
        <v>0</v>
      </c>
      <c r="H60" s="80"/>
      <c r="I60" s="80"/>
      <c r="J60" s="80"/>
      <c r="K60" s="3"/>
    </row>
    <row r="61" spans="1:11" x14ac:dyDescent="0.25">
      <c r="A61" s="1"/>
      <c r="B61" s="80"/>
      <c r="C61" s="80"/>
      <c r="D61" s="80"/>
      <c r="E61" s="80"/>
      <c r="F61" s="80"/>
      <c r="G61" s="84"/>
      <c r="H61" s="80"/>
      <c r="I61" s="80"/>
      <c r="J61" s="80"/>
      <c r="K61" s="3"/>
    </row>
    <row r="62" spans="1:11" x14ac:dyDescent="0.25">
      <c r="A62" s="1" t="s">
        <v>38</v>
      </c>
      <c r="B62" s="80"/>
      <c r="C62" s="80"/>
      <c r="D62" s="80"/>
      <c r="E62" s="80"/>
      <c r="F62" s="80"/>
      <c r="G62" s="48">
        <f>G58+G60</f>
        <v>0</v>
      </c>
      <c r="H62" s="80"/>
      <c r="I62" s="80"/>
      <c r="J62" s="80"/>
      <c r="K62" s="3"/>
    </row>
    <row r="63" spans="1:11" x14ac:dyDescent="0.25">
      <c r="A63" s="1"/>
      <c r="B63" s="80"/>
      <c r="C63" s="80"/>
      <c r="D63" s="80"/>
      <c r="E63" s="80"/>
      <c r="F63" s="80"/>
      <c r="G63" s="84"/>
      <c r="H63" s="80"/>
      <c r="I63" s="80"/>
      <c r="J63" s="80"/>
      <c r="K63" s="3"/>
    </row>
    <row r="64" spans="1:11" x14ac:dyDescent="0.25">
      <c r="A64" s="1" t="s">
        <v>39</v>
      </c>
      <c r="B64" s="80"/>
      <c r="C64" s="80"/>
      <c r="D64" s="80"/>
      <c r="E64" s="80"/>
      <c r="F64" s="80"/>
      <c r="G64" s="48">
        <f>G62*Grundlagen!G16</f>
        <v>0</v>
      </c>
      <c r="H64" s="80"/>
      <c r="I64" s="80"/>
      <c r="J64" s="80"/>
      <c r="K64" s="3"/>
    </row>
    <row r="65" spans="1:17" ht="15.75" thickBot="1" x14ac:dyDescent="0.3">
      <c r="A65" s="1"/>
      <c r="B65" s="80"/>
      <c r="C65" s="80"/>
      <c r="D65" s="80"/>
      <c r="E65" s="80"/>
      <c r="F65" s="80"/>
      <c r="G65" s="80"/>
      <c r="H65" s="80"/>
      <c r="I65" s="80"/>
      <c r="J65" s="80"/>
      <c r="K65" s="3"/>
    </row>
    <row r="66" spans="1:17" ht="22.5" thickTop="1" thickBot="1" x14ac:dyDescent="0.4">
      <c r="A66" s="50" t="s">
        <v>97</v>
      </c>
      <c r="B66" s="51"/>
      <c r="C66" s="51"/>
      <c r="D66" s="51"/>
      <c r="E66" s="51"/>
      <c r="F66" s="51"/>
      <c r="G66" s="51"/>
      <c r="H66" s="30"/>
      <c r="I66" s="52">
        <f>G62+G64</f>
        <v>0</v>
      </c>
      <c r="J66" s="53"/>
      <c r="K66" s="54"/>
      <c r="L66" s="85"/>
      <c r="M66" s="29"/>
      <c r="O66" s="49"/>
      <c r="P66" s="49"/>
      <c r="Q66" s="49"/>
    </row>
    <row r="67" spans="1:17" ht="15.75" thickBot="1" x14ac:dyDescent="0.3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1"/>
      <c r="L67" s="80"/>
    </row>
    <row r="72" spans="1:17" x14ac:dyDescent="0.25">
      <c r="G72" s="36"/>
    </row>
  </sheetData>
  <mergeCells count="3">
    <mergeCell ref="O66:Q66"/>
    <mergeCell ref="A66:G66"/>
    <mergeCell ref="I66:K66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workbookViewId="0">
      <selection activeCell="E23" sqref="E23"/>
    </sheetView>
  </sheetViews>
  <sheetFormatPr baseColWidth="10" defaultColWidth="11.42578125" defaultRowHeight="15" x14ac:dyDescent="0.25"/>
  <cols>
    <col min="1" max="16384" width="11.42578125" style="2"/>
  </cols>
  <sheetData>
    <row r="1" spans="1:8" x14ac:dyDescent="0.25">
      <c r="A1" s="13" t="s">
        <v>84</v>
      </c>
      <c r="B1" s="14"/>
      <c r="C1" s="14"/>
      <c r="D1" s="14"/>
      <c r="E1" s="14"/>
      <c r="F1" s="14"/>
      <c r="G1" s="14"/>
      <c r="H1" s="15"/>
    </row>
    <row r="2" spans="1:8" x14ac:dyDescent="0.25">
      <c r="A2" s="1"/>
      <c r="H2" s="3"/>
    </row>
    <row r="3" spans="1:8" ht="29.25" customHeight="1" x14ac:dyDescent="0.25">
      <c r="A3" s="63" t="s">
        <v>75</v>
      </c>
      <c r="B3" s="64"/>
      <c r="C3" s="64"/>
      <c r="D3" s="64"/>
      <c r="E3" s="64"/>
      <c r="F3" s="64"/>
      <c r="G3" s="64"/>
      <c r="H3" s="71"/>
    </row>
    <row r="4" spans="1:8" x14ac:dyDescent="0.25">
      <c r="A4" s="1"/>
      <c r="H4" s="3"/>
    </row>
    <row r="5" spans="1:8" ht="15.75" thickBot="1" x14ac:dyDescent="0.3">
      <c r="A5" s="7" t="s">
        <v>85</v>
      </c>
      <c r="H5" s="3"/>
    </row>
    <row r="6" spans="1:8" ht="15.75" thickBot="1" x14ac:dyDescent="0.3">
      <c r="A6" s="1" t="s">
        <v>44</v>
      </c>
      <c r="G6" s="76"/>
      <c r="H6" s="77"/>
    </row>
    <row r="7" spans="1:8" x14ac:dyDescent="0.25">
      <c r="A7" s="1"/>
      <c r="H7" s="3"/>
    </row>
    <row r="8" spans="1:8" ht="15.75" thickBot="1" x14ac:dyDescent="0.3">
      <c r="A8" s="7" t="s">
        <v>86</v>
      </c>
      <c r="H8" s="3"/>
    </row>
    <row r="9" spans="1:8" ht="15.75" thickBot="1" x14ac:dyDescent="0.3">
      <c r="A9" s="1" t="s">
        <v>44</v>
      </c>
      <c r="G9" s="78"/>
      <c r="H9" s="79"/>
    </row>
    <row r="10" spans="1:8" x14ac:dyDescent="0.25">
      <c r="A10" s="1"/>
      <c r="H10" s="3"/>
    </row>
    <row r="11" spans="1:8" ht="15.75" thickBot="1" x14ac:dyDescent="0.3">
      <c r="A11" s="7" t="s">
        <v>87</v>
      </c>
      <c r="H11" s="3"/>
    </row>
    <row r="12" spans="1:8" ht="15.75" thickBot="1" x14ac:dyDescent="0.3">
      <c r="A12" s="1" t="s">
        <v>44</v>
      </c>
      <c r="G12" s="78"/>
      <c r="H12" s="79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Grundlagen</vt:lpstr>
      <vt:lpstr>Anlagengruppe 1</vt:lpstr>
      <vt:lpstr>Anlagengruppe 2</vt:lpstr>
      <vt:lpstr>Anlagengruppe 3</vt:lpstr>
      <vt:lpstr>Anlagengruppe 4</vt:lpstr>
      <vt:lpstr>Anlagengruppe 5</vt:lpstr>
      <vt:lpstr>Anlagengruppe 6</vt:lpstr>
      <vt:lpstr>Anlagengruppe 7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2026-04-23T11:19:05Z</dcterms:modified>
</cp:coreProperties>
</file>