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P:\1 Projekte\PK25-055 Ebertsheim Kita VgV-Verfahren\3 Ausarbeitungen\Objektplanung\05_Formblätter\Formblätter Objektplanung Kita Ebertsheim\"/>
    </mc:Choice>
  </mc:AlternateContent>
  <xr:revisionPtr revIDLastSave="0" documentId="8_{0F9A8328-6F9D-41F0-A222-F2E32D90BDF0}" xr6:coauthVersionLast="47" xr6:coauthVersionMax="47" xr10:uidLastSave="{00000000-0000-0000-0000-000000000000}"/>
  <bookViews>
    <workbookView xWindow="-28920" yWindow="945" windowWidth="29040" windowHeight="15720" activeTab="2" xr2:uid="{00000000-000D-0000-FFFF-FFFF00000000}"/>
  </bookViews>
  <sheets>
    <sheet name="Grundlagen" sheetId="1" r:id="rId1"/>
    <sheet name="Objektplanung - GL" sheetId="2" r:id="rId2"/>
    <sheet name="Objektplanung - BL" sheetId="7" r:id="rId3"/>
    <sheet name="Honorarzusammenstellung" sheetId="5" r:id="rId4"/>
    <sheet name="Stundensätz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5" l="1"/>
  <c r="G99" i="7"/>
  <c r="G19" i="5" s="1"/>
  <c r="G21" i="2" l="1"/>
  <c r="G22" i="2"/>
  <c r="G23" i="2"/>
  <c r="G24" i="2"/>
  <c r="G20" i="2"/>
  <c r="G6" i="2"/>
  <c r="G7" i="2"/>
  <c r="G8" i="2"/>
  <c r="G5" i="2"/>
  <c r="E22" i="5" l="1"/>
  <c r="E10" i="5" l="1"/>
  <c r="G27" i="2" l="1"/>
  <c r="G11" i="2"/>
  <c r="G29" i="2" l="1"/>
  <c r="G32" i="2" s="1"/>
  <c r="G17" i="5" s="1"/>
  <c r="G13" i="2"/>
  <c r="G16" i="2" s="1"/>
  <c r="G5" i="5" s="1"/>
  <c r="G10" i="5" l="1"/>
  <c r="G35" i="2"/>
  <c r="G22" i="5" l="1"/>
  <c r="G24" i="5" s="1"/>
  <c r="G29" i="5" s="1"/>
  <c r="G12" i="5"/>
  <c r="G28" i="5" s="1"/>
  <c r="I31" i="5" l="1"/>
</calcChain>
</file>

<file path=xl/sharedStrings.xml><?xml version="1.0" encoding="utf-8"?>
<sst xmlns="http://schemas.openxmlformats.org/spreadsheetml/2006/main" count="163" uniqueCount="151">
  <si>
    <t>Wichtiger Hinweis:</t>
  </si>
  <si>
    <t>1.0 HONORARGRUNDLAGEN</t>
  </si>
  <si>
    <t>1.1 Anrechenbare Kosten / Honorarzone / Honorarsatz</t>
  </si>
  <si>
    <t>Honorarsatz:</t>
  </si>
  <si>
    <t>1.2 Nebenkosten gemäß § 14 HOAI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</si>
  <si>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</si>
  <si>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</si>
  <si>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</si>
  <si>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</si>
  <si>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</si>
  <si>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</si>
  <si>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</si>
  <si>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</si>
  <si>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2.0 HONORAR FÜR DIE GRUNDLEISTUNGEN GEBÄUDE UND INNENRÄUME</t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</si>
  <si>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</si>
  <si>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</si>
  <si>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</si>
  <si>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</si>
  <si>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</si>
  <si>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</si>
  <si>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</si>
  <si>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7 %</t>
  </si>
  <si>
    <t>15 %</t>
  </si>
  <si>
    <t>3 %</t>
  </si>
  <si>
    <t>27 %</t>
  </si>
  <si>
    <t>Honorar (Grundhonorar x Summe Leistungsbewertung)</t>
  </si>
  <si>
    <t>2.2 Bearbeitungsstufe II</t>
  </si>
  <si>
    <t>- Lph. 5 (Ausführungsplanung)</t>
  </si>
  <si>
    <t>- Lph. 6 (Vorbereitung der Vergabe)</t>
  </si>
  <si>
    <t>- Lph. 7 (Mitwirkung bei der Vergabe)</t>
  </si>
  <si>
    <t>- Lph. 8 (Objektüberwachung)</t>
  </si>
  <si>
    <t>- Lph. 9 (Objektbetreuung)</t>
  </si>
  <si>
    <t>Summe Leistungsbewertung</t>
  </si>
  <si>
    <t>25 %</t>
  </si>
  <si>
    <t>10 %</t>
  </si>
  <si>
    <t>4 %</t>
  </si>
  <si>
    <t>73 %</t>
  </si>
  <si>
    <t>2.3 Honorarsumme Bearbeitungsstufe I und II</t>
  </si>
  <si>
    <t>(Grundhonorar x Summe Leistungsbewertung)</t>
  </si>
  <si>
    <t>3.1 Bearbeitungsstufe I</t>
  </si>
  <si>
    <t>3.2 Bearbeitungsstufe II</t>
  </si>
  <si>
    <t>HOAI:</t>
  </si>
  <si>
    <t>Honorar gem. HOAI. Leistungsbild 100 %:</t>
  </si>
  <si>
    <t>32  %</t>
  </si>
  <si>
    <t>Objektplanung</t>
  </si>
  <si>
    <t>vorläufig anrechenbare Kosten:</t>
  </si>
  <si>
    <t>Grundleistungen Gebäude / Innenräume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</si>
  <si>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</si>
  <si>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</si>
  <si>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</si>
  <si>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</si>
  <si>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</si>
  <si>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</si>
  <si>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</si>
  <si>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>Objektplanung - Gebäude und Innenräume - gemäß § 34 HOAI</t>
  </si>
  <si>
    <t>III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</si>
  <si>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</si>
  <si>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</si>
  <si>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</si>
  <si>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Gesamthonorar Grundleistungen Bearbeitungsstufe II</t>
  </si>
  <si>
    <t>3.0 HONORARZUSAMMENSTELLUNG NACH BEARBEITUNGSSTUFEN</t>
  </si>
  <si>
    <t>3.3. Zusammenstellung</t>
  </si>
  <si>
    <t>4.0 WEITERGEHENDE HONORARSÄTZE</t>
  </si>
  <si>
    <t>4.1 Büroinhaber/in</t>
  </si>
  <si>
    <t>4.2 Mitarbeiter/in Architekt o. ä. Qualifikation</t>
  </si>
  <si>
    <t>4.3. Mitarbeiter/in sonstiges</t>
  </si>
  <si>
    <t>Weitergehende Leistungen / Termine als unter Ziff. 2 und 3 genannt, werden nur nach schriftlicher 
Beauftragung durch den Auftraggeber erbracht. Diese werden zu folgenden Konditionen angeboten:</t>
  </si>
  <si>
    <t>3.0 HONORAR FÜR BESONDERE LEISTUNGEN GEBÄUDE UND INNENRÄUME</t>
  </si>
  <si>
    <t>Die Besonderen Leistungen sind jeweils als Pauschale anzubieten.</t>
  </si>
  <si>
    <t>Honorarsumme Besondere Leistungen</t>
  </si>
  <si>
    <t>Besondere Leistungen Gebäude / Innenräume</t>
  </si>
  <si>
    <t>Das Honorarangebotsblatt ist vom Bieter auf die Aufforderung zur Anebotsabgabe vollständig ausgefüllt mit dem Angebot einzureichen. Fehlende Honorarangaben können grundsätzlich nicht nachgefordert werden, mit der Folge, dass das Angebot gemäß § 57 Abs. 1 Nr. 5 VgV von der Wertung auszuschließen ist, es sei denn, es liegt der Aufnahmefall gemäß §§ 56 Abs. 3 S. 2, 57 Abs. 1 Nr. 5 2. Hs VgV vor.</t>
  </si>
  <si>
    <t>3.2 Bearbeitungsstufe I</t>
  </si>
  <si>
    <t>Bedarfsplanung</t>
  </si>
  <si>
    <t>Bedarfsermittlung</t>
  </si>
  <si>
    <t>Aufstellen eines Funktionsprogramms</t>
  </si>
  <si>
    <t>Aufstellen eines Raumprogramms</t>
  </si>
  <si>
    <t>Standortanalyse</t>
  </si>
  <si>
    <t>Mitwirken bei Grundstücks- und Objektauswahl, -beschaffung und -übertragung</t>
  </si>
  <si>
    <t>Beschaffen von Unterlagen, die für das Vorhaben erheblich sind</t>
  </si>
  <si>
    <t>Bestandsaufnahme</t>
  </si>
  <si>
    <t>technische Substanzerkundung</t>
  </si>
  <si>
    <t>Betriebsplanung</t>
  </si>
  <si>
    <t>Prüfen der Umwelterheblichkeit</t>
  </si>
  <si>
    <t>Prüfen der Umweltverträglichkeit</t>
  </si>
  <si>
    <t>Machbarkeitsstudie</t>
  </si>
  <si>
    <t>Wirtschaftlichkeitsuntersuchung</t>
  </si>
  <si>
    <t>Projektstrukturplanung</t>
  </si>
  <si>
    <t>Zusammenstellen der Anforderungen aus Zertifizierungssystemen</t>
  </si>
  <si>
    <t>Verfahrensbetreuung, Mitwirken bei der Vergabe von Planungs- und Gutachterleistungen</t>
  </si>
  <si>
    <t>Aufstellen eines Katalogs für die Planung und Abwicklung der Programmziele</t>
  </si>
  <si>
    <t>Untersuchen alternativer Lösungsansätze nach verschiedenen Anforderungen einschließlich Kostenbewertung</t>
  </si>
  <si>
    <t>Beachten der Anforderungen des vereinbarten Zertifizierungssystems</t>
  </si>
  <si>
    <t>Durchführen des Zertifizierungssystems</t>
  </si>
  <si>
    <t>Ergänzen der Vorplanungsunterlagen auf Grund besonderer Anforderungen</t>
  </si>
  <si>
    <t>Aufstellen eines Finanzierungsplanes</t>
  </si>
  <si>
    <t>Durchführen von Wirtschaftlichkeitsuntersuchungen</t>
  </si>
  <si>
    <t>Durchführen der Voranfrage (Bauanfrage)</t>
  </si>
  <si>
    <t>Anfertigen von besonderen Präsentationshilfen, die für die Klärung im Vorentwurfsprozess nicht notwendig sind, zum Beispiel Präsentationsmodelle</t>
  </si>
  <si>
    <t>Anfertigen von besonderen Präsentationshilfen, die für die Klärung im Vorentwurfsprozess nicht notwendig sind, zum Beispiel Perspektivische Darstellungen</t>
  </si>
  <si>
    <t>Anfertigen von besonderen Präsentationshilfen, die für die Klärung im Vorentwurfsprozess nicht notwendig sind, zum Beispiel Bewegte Darstellung/Animation</t>
  </si>
  <si>
    <t>Anfertigen von besonderen Präsentationshilfen, die für die Klärung im Vorentwurfsprozess nicht notwendig sind, zum Beispiel Farb- und Materialcollagen</t>
  </si>
  <si>
    <t>Anfertigen von besonderen Präsentationshilfen, die für die Klärung im Vorentwurfsprozess nicht notwendig sind, zum Beispiel digitales Geländemodell</t>
  </si>
  <si>
    <t>Anfertigen von besonderen Präsentationshilfen, die für die Klärung im Vorentwurfsprozess nicht notwendig sind, zum Beispiel 3-D oder 4-D Gebäudemodellbearbeitung (Building Information Modelling BIM)</t>
  </si>
  <si>
    <t>Aufstellen einer vertieften Kostenschätzung nach Positionen einzelner Gewerke</t>
  </si>
  <si>
    <t>Fortschreiben des Projektstrukturplanes</t>
  </si>
  <si>
    <t>Aufstellen von Raumbüchern</t>
  </si>
  <si>
    <t>Erarbeiten und Erstellen von besonderen bauordnungsrechtlichen Nachweisen für den vorbeugenden und organisatorischen Brandschutz bei baulichen Anlagen besonderer Art und Nutzung, Bestandsbauten oder im Falle von Abweichungen von der Bauordnung</t>
  </si>
  <si>
    <t>LP 1</t>
  </si>
  <si>
    <t>LP 2</t>
  </si>
  <si>
    <t>Analyse der Alternativen/Varianten und deren Wertung mit Kostenuntersuchung (Optimierung)</t>
  </si>
  <si>
    <t>Wirtschaftlichkeitsberechnung</t>
  </si>
  <si>
    <t>Aufstellen und Fortschreiben einer vertieften Kostenberechnung</t>
  </si>
  <si>
    <t>Fortschreiben von Raumbüchern</t>
  </si>
  <si>
    <t>LP 3</t>
  </si>
  <si>
    <t>LP 4</t>
  </si>
  <si>
    <t>Mitwirken bei der Beschaffung der nachbarlichen Zustimmung</t>
  </si>
  <si>
    <t>Nachweise, insbesondere technischer, konstruktiver und bauphysikalischer Art, für die Erlangung behördlicher Zustimmungen im Einzelfall</t>
  </si>
  <si>
    <t>Fachliche und organisatorische Unterstützung des Bauherrn im Widerspruchsverfahren, Klageverfahren oder ähnlichen Verfahren</t>
  </si>
  <si>
    <t>Fortschreiben von Raumbüchern in detaillierter Form</t>
  </si>
  <si>
    <t>Fachliche Vorbereitung und Mitwirken bei Nachprüfungsverfahren</t>
  </si>
  <si>
    <t>Überwachen der Mängelbeseitigung innerhalb der Verjährungsfrist</t>
  </si>
  <si>
    <t>LP 5</t>
  </si>
  <si>
    <t>Aufstellen einer detaillierten Objektbeschreibung als Grundlage der Leistungsbeschreibung mit Leistungsprogramm</t>
  </si>
  <si>
    <t>Prüfen der vom bauausführenden Unternehmen auf Grund der Leistungsbeschreibung mit Leistungsprogramm ausgearbeiteten Ausführungspläne auf Übereinstimmung mit der Entwurfsplanung</t>
  </si>
  <si>
    <t>Mitwirken beim Anlagenkennzeichnungssystem (AKS)</t>
  </si>
  <si>
    <t>Prüfen und Anerkennen von Plänen Dritter, nicht an der Planung fachlich Beteiligter auf Übereinstimmung mit den Ausführungsplänen (zum Beispiel Werkstattzeichnungen von Unternehmen, Aufstellungs- und Fundamentpläne nutzungsspezifischer oder betriebstechnischer Anlagen), soweit die Leistungen Anlagen betreffen, die in den anrechenbaren Kosten nicht erfasst sind</t>
  </si>
  <si>
    <t>LP 6</t>
  </si>
  <si>
    <t>Aufstellen der Leistungsbeschreibungen mit Leistungsprogramm auf der Grundlage der detaillierten Objektbeschreibung</t>
  </si>
  <si>
    <t>Aufstellen von alternativen Leistungsbeschreibungen für geschlossene Leistungsbereiche</t>
  </si>
  <si>
    <t>Aufstellen von vergleichenden Kostenübersichten unter Auswertung der Beiträge anderer an der Planung fachlich Beteiligter</t>
  </si>
  <si>
    <t>LP 7</t>
  </si>
  <si>
    <t>Prüfen und Werten von Nebenangeboten mit Auswirkungen auf die abgestimmte Planung</t>
  </si>
  <si>
    <t>Mitwirken bei der Mittelabflussplanung</t>
  </si>
  <si>
    <t>Mitwirken bei der Prüfung von bauwirtschaftlich begründeten Nachtragsangeboten</t>
  </si>
  <si>
    <t>Prüfen und Werten der Angebote aus Leistungsbeschreibung mit Leistungsprogramm einschließlich Preisspiegel</t>
  </si>
  <si>
    <t>Aufstellen, Prüfen und Werten von Preisspiegeln nach besonderen Anforderungen</t>
  </si>
  <si>
    <t>LP 8</t>
  </si>
  <si>
    <t>Aufstellen, Überwachen und Fortschreiben eines Zahlungsplanes</t>
  </si>
  <si>
    <t>Aufstellen, Überwachen und Fortschreiben von differenzierten Zeit-, Kosten- oder Kapazitätsplänen</t>
  </si>
  <si>
    <t>Tätigkeit als verantwortlicher Bauleiter, soweit diese Tätigkeit nach jeweiligem Landesrecht über die Grundleistungen der LPH 8 hinausgeht</t>
  </si>
  <si>
    <t>Erstellen einer Gebäudebestandsdokumentation</t>
  </si>
  <si>
    <t>Aufstellen von Ausrüstungs- und Inventarverzeichnissen</t>
  </si>
  <si>
    <t>Erstellen von Wartungs- und Pflegeanweisungen</t>
  </si>
  <si>
    <t>Erstellen eines Instandhaltungskonzepts</t>
  </si>
  <si>
    <t>Objektbeobachtung</t>
  </si>
  <si>
    <t>Objektverwaltung</t>
  </si>
  <si>
    <t>Baubegehungen nach Übergabe</t>
  </si>
  <si>
    <t>Aufbereiten der Planungs- und Kostendaten für eine Objektdatei oder Kostenrichtwerte</t>
  </si>
  <si>
    <t>Evaluieren von Wirtschaftlichkeitsberechnungen</t>
  </si>
  <si>
    <t>verantwortliche Ausarbeitung eines Fördermittelantrags für das Bauvorhaben einschl. hierfür ggf. zu erstellender Erläuterungstexte, Plandarstellungen und Kostenübersichten (3. Ebene DIN 276), Formularbearbeitung, Fristenmanagement und Abstimmung mit dem Auftraggeber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</si>
</sst>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  <numFmt numFmtId="166" formatCode="#,##0.00\ [$€-407];\-#,##0.00\ [$€-407]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FF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6" fillId="2" borderId="7" xfId="0" applyFont="1" applyFill="1" applyBorder="1"/>
    <xf numFmtId="0" fontId="2" fillId="2" borderId="0" xfId="0" applyFont="1" applyFill="1"/>
    <xf numFmtId="0" fontId="0" fillId="2" borderId="20" xfId="0" applyFill="1" applyBorder="1"/>
    <xf numFmtId="0" fontId="0" fillId="2" borderId="17" xfId="0" applyFill="1" applyBorder="1"/>
    <xf numFmtId="164" fontId="0" fillId="2" borderId="17" xfId="0" applyNumberFormat="1" applyFill="1" applyBorder="1"/>
    <xf numFmtId="164" fontId="0" fillId="2" borderId="0" xfId="0" applyNumberFormat="1" applyFill="1"/>
    <xf numFmtId="0" fontId="0" fillId="2" borderId="21" xfId="0" applyFill="1" applyBorder="1"/>
    <xf numFmtId="0" fontId="0" fillId="2" borderId="18" xfId="0" applyFill="1" applyBorder="1"/>
    <xf numFmtId="164" fontId="0" fillId="2" borderId="18" xfId="0" applyNumberFormat="1" applyFill="1" applyBorder="1"/>
    <xf numFmtId="0" fontId="2" fillId="2" borderId="8" xfId="0" applyFont="1" applyFill="1" applyBorder="1"/>
    <xf numFmtId="0" fontId="0" fillId="2" borderId="22" xfId="0" applyFill="1" applyBorder="1"/>
    <xf numFmtId="44" fontId="0" fillId="2" borderId="0" xfId="0" applyNumberFormat="1" applyFill="1"/>
    <xf numFmtId="0" fontId="3" fillId="2" borderId="7" xfId="0" applyFont="1" applyFill="1" applyBorder="1"/>
    <xf numFmtId="0" fontId="3" fillId="2" borderId="0" xfId="0" applyFont="1" applyFill="1"/>
    <xf numFmtId="44" fontId="3" fillId="2" borderId="23" xfId="0" applyNumberFormat="1" applyFont="1" applyFill="1" applyBorder="1"/>
    <xf numFmtId="10" fontId="0" fillId="2" borderId="1" xfId="0" applyNumberFormat="1" applyFill="1" applyBorder="1"/>
    <xf numFmtId="164" fontId="0" fillId="2" borderId="15" xfId="0" applyNumberFormat="1" applyFill="1" applyBorder="1" applyAlignment="1">
      <alignment horizontal="center"/>
    </xf>
    <xf numFmtId="44" fontId="0" fillId="2" borderId="0" xfId="0" applyNumberFormat="1" applyFill="1" applyAlignment="1">
      <alignment horizontal="center"/>
    </xf>
    <xf numFmtId="44" fontId="0" fillId="2" borderId="1" xfId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9" fontId="0" fillId="2" borderId="2" xfId="2" applyFont="1" applyFill="1" applyBorder="1" applyAlignment="1">
      <alignment horizontal="center"/>
    </xf>
    <xf numFmtId="164" fontId="2" fillId="2" borderId="15" xfId="0" applyNumberFormat="1" applyFont="1" applyFill="1" applyBorder="1"/>
    <xf numFmtId="164" fontId="2" fillId="2" borderId="8" xfId="0" applyNumberFormat="1" applyFont="1" applyFill="1" applyBorder="1" applyAlignment="1">
      <alignment horizontal="center"/>
    </xf>
    <xf numFmtId="164" fontId="2" fillId="2" borderId="15" xfId="1" applyNumberFormat="1" applyFont="1" applyFill="1" applyBorder="1" applyAlignment="1">
      <alignment horizontal="center" vertical="center"/>
    </xf>
    <xf numFmtId="44" fontId="2" fillId="2" borderId="15" xfId="1" applyFont="1" applyFill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44" fontId="2" fillId="2" borderId="28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10" fontId="0" fillId="2" borderId="29" xfId="0" applyNumberFormat="1" applyFill="1" applyBorder="1"/>
    <xf numFmtId="44" fontId="0" fillId="2" borderId="29" xfId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166" fontId="0" fillId="2" borderId="2" xfId="0" applyNumberFormat="1" applyFill="1" applyBorder="1"/>
    <xf numFmtId="49" fontId="2" fillId="2" borderId="7" xfId="0" applyNumberFormat="1" applyFont="1" applyFill="1" applyBorder="1"/>
    <xf numFmtId="164" fontId="2" fillId="2" borderId="1" xfId="1" applyNumberFormat="1" applyFont="1" applyFill="1" applyBorder="1" applyAlignment="1"/>
    <xf numFmtId="49" fontId="0" fillId="2" borderId="10" xfId="0" applyNumberFormat="1" applyFill="1" applyBorder="1"/>
    <xf numFmtId="49" fontId="0" fillId="2" borderId="0" xfId="0" applyNumberFormat="1" applyFill="1"/>
    <xf numFmtId="164" fontId="0" fillId="2" borderId="17" xfId="1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left" wrapText="1"/>
    </xf>
    <xf numFmtId="0" fontId="8" fillId="0" borderId="0" xfId="0" applyFont="1" applyAlignment="1">
      <alignment vertical="top" wrapText="1"/>
    </xf>
    <xf numFmtId="164" fontId="0" fillId="2" borderId="31" xfId="1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8" xfId="0" applyFill="1" applyBorder="1" applyAlignment="1">
      <alignment horizontal="left" wrapText="1"/>
    </xf>
    <xf numFmtId="164" fontId="0" fillId="2" borderId="14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9" fontId="0" fillId="2" borderId="7" xfId="0" applyNumberFormat="1" applyFill="1" applyBorder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49" fontId="0" fillId="2" borderId="30" xfId="0" applyNumberFormat="1" applyFill="1" applyBorder="1" applyAlignment="1">
      <alignment horizontal="left" wrapText="1"/>
    </xf>
    <xf numFmtId="49" fontId="2" fillId="2" borderId="7" xfId="0" applyNumberFormat="1" applyFont="1" applyFill="1" applyBorder="1" applyAlignment="1">
      <alignment horizontal="left" wrapText="1"/>
    </xf>
    <xf numFmtId="49" fontId="2" fillId="2" borderId="0" xfId="0" applyNumberFormat="1" applyFont="1" applyFill="1" applyAlignment="1">
      <alignment horizontal="left" wrapText="1"/>
    </xf>
    <xf numFmtId="44" fontId="3" fillId="2" borderId="0" xfId="0" applyNumberFormat="1" applyFont="1" applyFill="1" applyAlignment="1">
      <alignment horizontal="center"/>
    </xf>
    <xf numFmtId="0" fontId="3" fillId="2" borderId="2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44" fontId="3" fillId="2" borderId="24" xfId="0" applyNumberFormat="1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left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workbookViewId="0">
      <selection activeCell="L7" sqref="L7"/>
    </sheetView>
  </sheetViews>
  <sheetFormatPr baseColWidth="10" defaultColWidth="11.44140625" defaultRowHeight="14.4" x14ac:dyDescent="0.3"/>
  <cols>
    <col min="1" max="16384" width="11.44140625" style="2"/>
  </cols>
  <sheetData>
    <row r="1" spans="1:8" ht="21" x14ac:dyDescent="0.4">
      <c r="A1" s="68" t="s">
        <v>9</v>
      </c>
      <c r="B1" s="69"/>
      <c r="C1" s="69"/>
      <c r="D1" s="69"/>
      <c r="E1" s="69"/>
      <c r="F1" s="69"/>
      <c r="G1" s="69"/>
      <c r="H1" s="70"/>
    </row>
    <row r="2" spans="1:8" x14ac:dyDescent="0.3">
      <c r="A2" s="1"/>
      <c r="H2" s="3"/>
    </row>
    <row r="3" spans="1:8" ht="20.25" customHeight="1" x14ac:dyDescent="0.3">
      <c r="A3" s="87" t="s">
        <v>54</v>
      </c>
      <c r="B3" s="88"/>
      <c r="C3" s="88"/>
      <c r="D3" s="88"/>
      <c r="E3" s="88"/>
      <c r="F3" s="88"/>
      <c r="G3" s="88"/>
      <c r="H3" s="89"/>
    </row>
    <row r="4" spans="1:8" x14ac:dyDescent="0.3">
      <c r="A4" s="1"/>
      <c r="H4" s="3"/>
    </row>
    <row r="5" spans="1:8" x14ac:dyDescent="0.3">
      <c r="A5" s="4" t="s">
        <v>0</v>
      </c>
      <c r="H5" s="3"/>
    </row>
    <row r="6" spans="1:8" ht="78" customHeight="1" x14ac:dyDescent="0.3">
      <c r="A6" s="74" t="s">
        <v>71</v>
      </c>
      <c r="B6" s="75"/>
      <c r="C6" s="75"/>
      <c r="D6" s="75"/>
      <c r="E6" s="75"/>
      <c r="F6" s="75"/>
      <c r="G6" s="75"/>
      <c r="H6" s="84"/>
    </row>
    <row r="7" spans="1:8" ht="15" customHeight="1" x14ac:dyDescent="0.3">
      <c r="A7" s="5"/>
      <c r="B7" s="6"/>
      <c r="C7" s="6"/>
      <c r="D7" s="6"/>
      <c r="E7" s="6"/>
      <c r="F7" s="6"/>
      <c r="H7" s="3"/>
    </row>
    <row r="8" spans="1:8" ht="15" customHeight="1" x14ac:dyDescent="0.3">
      <c r="A8" s="74" t="s">
        <v>11</v>
      </c>
      <c r="B8" s="75"/>
      <c r="C8" s="75"/>
      <c r="D8" s="75"/>
      <c r="E8" s="75"/>
      <c r="F8" s="75"/>
      <c r="H8" s="3"/>
    </row>
    <row r="9" spans="1:8" ht="15" customHeight="1" x14ac:dyDescent="0.3">
      <c r="A9" s="66" t="s">
        <v>12</v>
      </c>
      <c r="B9" s="76"/>
      <c r="C9" s="76"/>
      <c r="D9" s="76"/>
      <c r="E9" s="76"/>
      <c r="F9" s="76"/>
      <c r="H9" s="3"/>
    </row>
    <row r="10" spans="1:8" x14ac:dyDescent="0.3">
      <c r="A10" s="1"/>
      <c r="H10" s="3"/>
    </row>
    <row r="11" spans="1:8" x14ac:dyDescent="0.3">
      <c r="A11" s="7" t="s">
        <v>1</v>
      </c>
      <c r="H11" s="3"/>
    </row>
    <row r="12" spans="1:8" x14ac:dyDescent="0.3">
      <c r="A12" s="1"/>
      <c r="H12" s="3"/>
    </row>
    <row r="13" spans="1:8" x14ac:dyDescent="0.3">
      <c r="A13" s="7" t="s">
        <v>2</v>
      </c>
      <c r="H13" s="3"/>
    </row>
    <row r="14" spans="1:8" x14ac:dyDescent="0.3">
      <c r="A14" s="1"/>
      <c r="H14" s="3"/>
    </row>
    <row r="15" spans="1:8" x14ac:dyDescent="0.3">
      <c r="A15" s="21" t="s">
        <v>44</v>
      </c>
      <c r="H15" s="3"/>
    </row>
    <row r="16" spans="1:8" x14ac:dyDescent="0.3">
      <c r="A16" s="2" t="s">
        <v>45</v>
      </c>
      <c r="G16" s="85">
        <v>3191699.6312500006</v>
      </c>
      <c r="H16" s="86"/>
    </row>
    <row r="17" spans="1:8" ht="15" thickBot="1" x14ac:dyDescent="0.35">
      <c r="A17" s="1" t="s">
        <v>6</v>
      </c>
      <c r="G17" s="82" t="s">
        <v>55</v>
      </c>
      <c r="H17" s="83"/>
    </row>
    <row r="18" spans="1:8" ht="15" thickBot="1" x14ac:dyDescent="0.35">
      <c r="A18" s="1" t="s">
        <v>3</v>
      </c>
      <c r="G18" s="71"/>
      <c r="H18" s="73"/>
    </row>
    <row r="19" spans="1:8" ht="15" thickBot="1" x14ac:dyDescent="0.35">
      <c r="A19" s="1" t="s">
        <v>42</v>
      </c>
      <c r="G19" s="77"/>
      <c r="H19" s="78"/>
    </row>
    <row r="20" spans="1:8" x14ac:dyDescent="0.3">
      <c r="A20" s="1"/>
      <c r="G20" s="19"/>
      <c r="H20" s="20"/>
    </row>
    <row r="21" spans="1:8" x14ac:dyDescent="0.3">
      <c r="A21" s="7" t="s">
        <v>4</v>
      </c>
      <c r="H21" s="3"/>
    </row>
    <row r="22" spans="1:8" ht="15" thickBot="1" x14ac:dyDescent="0.35">
      <c r="A22" s="1"/>
      <c r="H22" s="3"/>
    </row>
    <row r="23" spans="1:8" ht="28.5" customHeight="1" thickBot="1" x14ac:dyDescent="0.35">
      <c r="A23" s="74" t="s">
        <v>5</v>
      </c>
      <c r="B23" s="79"/>
      <c r="C23" s="79"/>
      <c r="D23" s="79"/>
      <c r="E23" s="79"/>
      <c r="F23" s="79"/>
      <c r="G23" s="80"/>
      <c r="H23" s="81"/>
    </row>
    <row r="24" spans="1:8" x14ac:dyDescent="0.3">
      <c r="A24" s="1"/>
      <c r="H24" s="3"/>
    </row>
    <row r="25" spans="1:8" x14ac:dyDescent="0.3">
      <c r="A25" s="4" t="s">
        <v>7</v>
      </c>
      <c r="H25" s="3"/>
    </row>
    <row r="26" spans="1:8" ht="32.25" customHeight="1" x14ac:dyDescent="0.3">
      <c r="A26" s="66" t="s">
        <v>8</v>
      </c>
      <c r="B26" s="67"/>
      <c r="C26" s="67"/>
      <c r="D26" s="67"/>
      <c r="E26" s="67"/>
      <c r="F26" s="67"/>
      <c r="H26" s="3"/>
    </row>
    <row r="27" spans="1:8" ht="15" thickBot="1" x14ac:dyDescent="0.35">
      <c r="A27" s="1"/>
      <c r="H27" s="3"/>
    </row>
    <row r="28" spans="1:8" ht="24" customHeight="1" thickBot="1" x14ac:dyDescent="0.35">
      <c r="A28" s="7" t="s">
        <v>10</v>
      </c>
      <c r="E28" s="71"/>
      <c r="F28" s="72"/>
      <c r="G28" s="72"/>
      <c r="H28" s="73"/>
    </row>
    <row r="29" spans="1:8" ht="15" thickBot="1" x14ac:dyDescent="0.35">
      <c r="A29" s="9"/>
      <c r="B29" s="10"/>
      <c r="C29" s="10"/>
      <c r="D29" s="10"/>
      <c r="E29" s="10"/>
      <c r="F29" s="10"/>
      <c r="G29" s="10"/>
      <c r="H29" s="11"/>
    </row>
  </sheetData>
  <mergeCells count="13">
    <mergeCell ref="A26:F26"/>
    <mergeCell ref="A1:H1"/>
    <mergeCell ref="E28:H28"/>
    <mergeCell ref="A8:F8"/>
    <mergeCell ref="A9:F9"/>
    <mergeCell ref="G19:H19"/>
    <mergeCell ref="A23:F23"/>
    <mergeCell ref="G23:H23"/>
    <mergeCell ref="G17:H17"/>
    <mergeCell ref="G18:H18"/>
    <mergeCell ref="A6:H6"/>
    <mergeCell ref="G16:H16"/>
    <mergeCell ref="A3:H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workbookViewId="0">
      <selection activeCell="D13" sqref="D13"/>
    </sheetView>
  </sheetViews>
  <sheetFormatPr baseColWidth="10" defaultColWidth="11.44140625" defaultRowHeight="14.4" x14ac:dyDescent="0.3"/>
  <cols>
    <col min="1" max="6" width="11.44140625" style="2"/>
    <col min="7" max="7" width="25" style="2" customWidth="1"/>
    <col min="8" max="16384" width="11.44140625" style="2"/>
  </cols>
  <sheetData>
    <row r="1" spans="1:7" x14ac:dyDescent="0.3">
      <c r="A1" s="13" t="s">
        <v>13</v>
      </c>
      <c r="B1" s="14"/>
      <c r="C1" s="14"/>
      <c r="D1" s="14"/>
      <c r="E1" s="14"/>
      <c r="F1" s="14"/>
      <c r="G1" s="15"/>
    </row>
    <row r="2" spans="1:7" x14ac:dyDescent="0.3">
      <c r="A2" s="1"/>
      <c r="G2" s="3"/>
    </row>
    <row r="3" spans="1:7" x14ac:dyDescent="0.3">
      <c r="A3" s="7" t="s">
        <v>14</v>
      </c>
      <c r="G3" s="3"/>
    </row>
    <row r="4" spans="1:7" x14ac:dyDescent="0.3">
      <c r="A4" s="1"/>
      <c r="D4" s="12" t="s">
        <v>41</v>
      </c>
      <c r="G4" s="3"/>
    </row>
    <row r="5" spans="1:7" x14ac:dyDescent="0.3">
      <c r="A5" s="8" t="s">
        <v>15</v>
      </c>
      <c r="D5" s="16" t="s">
        <v>20</v>
      </c>
      <c r="E5" s="41"/>
      <c r="G5" s="37">
        <f>D5*Grundlagen!$G$19</f>
        <v>0</v>
      </c>
    </row>
    <row r="6" spans="1:7" x14ac:dyDescent="0.3">
      <c r="A6" s="8" t="s">
        <v>17</v>
      </c>
      <c r="D6" s="16" t="s">
        <v>21</v>
      </c>
      <c r="E6" s="41"/>
      <c r="G6" s="37">
        <f>D6*Grundlagen!$G$19</f>
        <v>0</v>
      </c>
    </row>
    <row r="7" spans="1:7" x14ac:dyDescent="0.3">
      <c r="A7" s="8" t="s">
        <v>16</v>
      </c>
      <c r="D7" s="16" t="s">
        <v>22</v>
      </c>
      <c r="E7" s="41"/>
      <c r="G7" s="37">
        <f>D7*Grundlagen!$G$19</f>
        <v>0</v>
      </c>
    </row>
    <row r="8" spans="1:7" x14ac:dyDescent="0.3">
      <c r="A8" s="8" t="s">
        <v>18</v>
      </c>
      <c r="D8" s="16" t="s">
        <v>23</v>
      </c>
      <c r="E8" s="41"/>
      <c r="G8" s="37">
        <f>D8*Grundlagen!$G$19</f>
        <v>0</v>
      </c>
    </row>
    <row r="9" spans="1:7" x14ac:dyDescent="0.3">
      <c r="A9" s="8" t="s">
        <v>19</v>
      </c>
      <c r="D9" s="17" t="s">
        <v>24</v>
      </c>
      <c r="E9" s="42"/>
      <c r="G9" s="3"/>
    </row>
    <row r="10" spans="1:7" x14ac:dyDescent="0.3">
      <c r="A10" s="1"/>
      <c r="G10" s="3"/>
    </row>
    <row r="11" spans="1:7" x14ac:dyDescent="0.3">
      <c r="A11" s="8" t="s">
        <v>25</v>
      </c>
      <c r="G11" s="47">
        <f>SUM(G5:G8)</f>
        <v>0</v>
      </c>
    </row>
    <row r="12" spans="1:7" ht="15" thickBot="1" x14ac:dyDescent="0.35">
      <c r="A12" s="8"/>
      <c r="G12" s="43"/>
    </row>
    <row r="13" spans="1:7" ht="15" thickBot="1" x14ac:dyDescent="0.35">
      <c r="A13" s="1" t="s">
        <v>56</v>
      </c>
      <c r="D13" s="44"/>
      <c r="G13" s="45">
        <f>G11*D13</f>
        <v>0</v>
      </c>
    </row>
    <row r="14" spans="1:7" x14ac:dyDescent="0.3">
      <c r="A14" s="90" t="s">
        <v>57</v>
      </c>
      <c r="B14" s="91"/>
      <c r="C14" s="91"/>
      <c r="D14" s="91"/>
      <c r="E14" s="91"/>
      <c r="G14" s="46"/>
    </row>
    <row r="15" spans="1:7" x14ac:dyDescent="0.3">
      <c r="A15" s="1"/>
      <c r="G15" s="3"/>
    </row>
    <row r="16" spans="1:7" x14ac:dyDescent="0.3">
      <c r="A16" s="1" t="s">
        <v>58</v>
      </c>
      <c r="G16" s="45">
        <f>G11-G13</f>
        <v>0</v>
      </c>
    </row>
    <row r="17" spans="1:7" ht="14.25" customHeight="1" x14ac:dyDescent="0.3">
      <c r="A17" s="1"/>
      <c r="G17" s="3"/>
    </row>
    <row r="18" spans="1:7" x14ac:dyDescent="0.3">
      <c r="A18" s="7" t="s">
        <v>26</v>
      </c>
      <c r="G18" s="3"/>
    </row>
    <row r="19" spans="1:7" x14ac:dyDescent="0.3">
      <c r="A19" s="1"/>
      <c r="D19" s="12" t="s">
        <v>41</v>
      </c>
      <c r="G19" s="3"/>
    </row>
    <row r="20" spans="1:7" x14ac:dyDescent="0.3">
      <c r="A20" s="8" t="s">
        <v>27</v>
      </c>
      <c r="D20" s="16" t="s">
        <v>33</v>
      </c>
      <c r="E20" s="50"/>
      <c r="G20" s="37">
        <f>D20*Grundlagen!$G$19</f>
        <v>0</v>
      </c>
    </row>
    <row r="21" spans="1:7" x14ac:dyDescent="0.3">
      <c r="A21" s="8" t="s">
        <v>28</v>
      </c>
      <c r="D21" s="16" t="s">
        <v>34</v>
      </c>
      <c r="E21" s="50"/>
      <c r="G21" s="37">
        <f>D21*Grundlagen!$G$19</f>
        <v>0</v>
      </c>
    </row>
    <row r="22" spans="1:7" x14ac:dyDescent="0.3">
      <c r="A22" s="8" t="s">
        <v>29</v>
      </c>
      <c r="D22" s="16" t="s">
        <v>35</v>
      </c>
      <c r="E22" s="50"/>
      <c r="G22" s="37">
        <f>D22*Grundlagen!$G$19</f>
        <v>0</v>
      </c>
    </row>
    <row r="23" spans="1:7" x14ac:dyDescent="0.3">
      <c r="A23" s="8" t="s">
        <v>30</v>
      </c>
      <c r="D23" s="16" t="s">
        <v>43</v>
      </c>
      <c r="E23" s="50"/>
      <c r="G23" s="37">
        <f>D23*Grundlagen!$G$19</f>
        <v>0</v>
      </c>
    </row>
    <row r="24" spans="1:7" x14ac:dyDescent="0.3">
      <c r="A24" s="8" t="s">
        <v>31</v>
      </c>
      <c r="D24" s="16" t="s">
        <v>20</v>
      </c>
      <c r="E24" s="50"/>
      <c r="G24" s="37">
        <f>D24*Grundlagen!$G$19</f>
        <v>0</v>
      </c>
    </row>
    <row r="25" spans="1:7" x14ac:dyDescent="0.3">
      <c r="A25" s="8" t="s">
        <v>32</v>
      </c>
      <c r="D25" s="16" t="s">
        <v>36</v>
      </c>
      <c r="E25" s="18"/>
      <c r="G25" s="3"/>
    </row>
    <row r="26" spans="1:7" x14ac:dyDescent="0.3">
      <c r="A26" s="1"/>
      <c r="G26" s="3"/>
    </row>
    <row r="27" spans="1:7" x14ac:dyDescent="0.3">
      <c r="A27" s="8" t="s">
        <v>25</v>
      </c>
      <c r="G27" s="48">
        <f>SUM(G20:G24)</f>
        <v>0</v>
      </c>
    </row>
    <row r="28" spans="1:7" ht="15" thickBot="1" x14ac:dyDescent="0.35">
      <c r="A28" s="1"/>
      <c r="G28" s="3"/>
    </row>
    <row r="29" spans="1:7" ht="15" thickBot="1" x14ac:dyDescent="0.35">
      <c r="A29" s="1" t="s">
        <v>56</v>
      </c>
      <c r="D29" s="44"/>
      <c r="G29" s="45">
        <f>G27*D29</f>
        <v>0</v>
      </c>
    </row>
    <row r="30" spans="1:7" x14ac:dyDescent="0.3">
      <c r="A30" s="90" t="s">
        <v>57</v>
      </c>
      <c r="B30" s="91"/>
      <c r="C30" s="91"/>
      <c r="D30" s="91"/>
      <c r="E30" s="91"/>
      <c r="G30" s="46"/>
    </row>
    <row r="31" spans="1:7" x14ac:dyDescent="0.3">
      <c r="A31" s="1"/>
      <c r="G31" s="3"/>
    </row>
    <row r="32" spans="1:7" x14ac:dyDescent="0.3">
      <c r="A32" s="1" t="s">
        <v>59</v>
      </c>
      <c r="G32" s="45">
        <f>G27-G29</f>
        <v>0</v>
      </c>
    </row>
    <row r="33" spans="1:7" x14ac:dyDescent="0.3">
      <c r="A33" s="1"/>
      <c r="G33" s="3"/>
    </row>
    <row r="34" spans="1:7" x14ac:dyDescent="0.3">
      <c r="A34" s="7" t="s">
        <v>37</v>
      </c>
      <c r="G34" s="3"/>
    </row>
    <row r="35" spans="1:7" x14ac:dyDescent="0.3">
      <c r="A35" s="1" t="s">
        <v>38</v>
      </c>
      <c r="G35" s="49">
        <f>G16+G32</f>
        <v>0</v>
      </c>
    </row>
    <row r="36" spans="1:7" ht="15" thickBot="1" x14ac:dyDescent="0.35">
      <c r="A36" s="9"/>
      <c r="B36" s="10"/>
      <c r="C36" s="10"/>
      <c r="D36" s="10"/>
      <c r="E36" s="10"/>
      <c r="F36" s="10"/>
      <c r="G36" s="11"/>
    </row>
  </sheetData>
  <mergeCells count="2">
    <mergeCell ref="A14:E14"/>
    <mergeCell ref="A30:E30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0ED86-ADDA-4761-8BBC-8D82826128B7}">
  <dimension ref="A1:H102"/>
  <sheetViews>
    <sheetView tabSelected="1" topLeftCell="A26" workbookViewId="0">
      <selection activeCell="J36" sqref="J36"/>
    </sheetView>
  </sheetViews>
  <sheetFormatPr baseColWidth="10" defaultColWidth="11.44140625" defaultRowHeight="14.4" x14ac:dyDescent="0.3"/>
  <cols>
    <col min="1" max="6" width="11.44140625" style="2"/>
    <col min="7" max="7" width="25" style="2" customWidth="1"/>
    <col min="8" max="16384" width="11.44140625" style="2"/>
  </cols>
  <sheetData>
    <row r="1" spans="1:8" x14ac:dyDescent="0.3">
      <c r="A1" s="13" t="s">
        <v>67</v>
      </c>
      <c r="B1" s="14"/>
      <c r="C1" s="14"/>
      <c r="D1" s="14"/>
      <c r="E1" s="14"/>
      <c r="F1" s="14"/>
      <c r="G1" s="14"/>
      <c r="H1" s="15"/>
    </row>
    <row r="2" spans="1:8" x14ac:dyDescent="0.3">
      <c r="A2" s="1"/>
      <c r="H2" s="3"/>
    </row>
    <row r="3" spans="1:8" x14ac:dyDescent="0.3">
      <c r="A3" s="1" t="s">
        <v>68</v>
      </c>
      <c r="H3" s="3"/>
    </row>
    <row r="4" spans="1:8" x14ac:dyDescent="0.3">
      <c r="A4" s="1"/>
      <c r="H4" s="3"/>
    </row>
    <row r="5" spans="1:8" x14ac:dyDescent="0.3">
      <c r="A5" s="55"/>
      <c r="B5" s="56"/>
      <c r="C5" s="56"/>
      <c r="D5" s="56"/>
      <c r="E5" s="56"/>
      <c r="F5" s="56"/>
      <c r="H5" s="3"/>
    </row>
    <row r="6" spans="1:8" x14ac:dyDescent="0.3">
      <c r="A6" s="95" t="s">
        <v>72</v>
      </c>
      <c r="B6" s="96"/>
      <c r="C6" s="96"/>
      <c r="D6" s="96"/>
      <c r="E6" s="96"/>
      <c r="F6" s="96"/>
      <c r="H6" s="3"/>
    </row>
    <row r="7" spans="1:8" x14ac:dyDescent="0.3">
      <c r="A7" s="55"/>
      <c r="B7" s="56"/>
      <c r="C7" s="56"/>
      <c r="D7" s="56"/>
      <c r="E7" s="56"/>
      <c r="F7" s="56"/>
      <c r="H7" s="3"/>
    </row>
    <row r="8" spans="1:8" ht="15" thickBot="1" x14ac:dyDescent="0.35">
      <c r="A8" s="63" t="s">
        <v>108</v>
      </c>
      <c r="B8" s="56"/>
      <c r="C8" s="56"/>
      <c r="D8" s="56"/>
      <c r="E8" s="56"/>
      <c r="F8" s="56"/>
      <c r="H8" s="3"/>
    </row>
    <row r="9" spans="1:8" ht="15" customHeight="1" thickBot="1" x14ac:dyDescent="0.35">
      <c r="A9" s="92" t="s">
        <v>73</v>
      </c>
      <c r="B9" s="93"/>
      <c r="C9" s="93"/>
      <c r="D9" s="93"/>
      <c r="E9" s="93"/>
      <c r="F9" s="94"/>
      <c r="G9" s="57"/>
      <c r="H9" s="3"/>
    </row>
    <row r="10" spans="1:8" ht="15" customHeight="1" thickBot="1" x14ac:dyDescent="0.35">
      <c r="A10" s="92" t="s">
        <v>74</v>
      </c>
      <c r="B10" s="93"/>
      <c r="C10" s="93"/>
      <c r="D10" s="93"/>
      <c r="E10" s="93"/>
      <c r="F10" s="94"/>
      <c r="G10" s="57"/>
      <c r="H10" s="3"/>
    </row>
    <row r="11" spans="1:8" ht="15" customHeight="1" thickBot="1" x14ac:dyDescent="0.35">
      <c r="A11" s="92" t="s">
        <v>75</v>
      </c>
      <c r="B11" s="93"/>
      <c r="C11" s="93"/>
      <c r="D11" s="93"/>
      <c r="E11" s="93"/>
      <c r="F11" s="94"/>
      <c r="G11" s="57"/>
      <c r="H11" s="3"/>
    </row>
    <row r="12" spans="1:8" ht="15" customHeight="1" thickBot="1" x14ac:dyDescent="0.35">
      <c r="A12" s="92" t="s">
        <v>76</v>
      </c>
      <c r="B12" s="93"/>
      <c r="C12" s="93"/>
      <c r="D12" s="93"/>
      <c r="E12" s="93"/>
      <c r="F12" s="94"/>
      <c r="G12" s="57"/>
      <c r="H12" s="3"/>
    </row>
    <row r="13" spans="1:8" ht="15" customHeight="1" thickBot="1" x14ac:dyDescent="0.35">
      <c r="A13" s="92" t="s">
        <v>77</v>
      </c>
      <c r="B13" s="93"/>
      <c r="C13" s="93"/>
      <c r="D13" s="93"/>
      <c r="E13" s="93"/>
      <c r="F13" s="94"/>
      <c r="G13" s="57"/>
      <c r="H13" s="3"/>
    </row>
    <row r="14" spans="1:8" ht="15" customHeight="1" thickBot="1" x14ac:dyDescent="0.35">
      <c r="A14" s="92" t="s">
        <v>78</v>
      </c>
      <c r="B14" s="93"/>
      <c r="C14" s="93"/>
      <c r="D14" s="93"/>
      <c r="E14" s="93"/>
      <c r="F14" s="94"/>
      <c r="G14" s="57"/>
      <c r="H14" s="3"/>
    </row>
    <row r="15" spans="1:8" ht="15" customHeight="1" thickBot="1" x14ac:dyDescent="0.35">
      <c r="A15" s="92" t="s">
        <v>79</v>
      </c>
      <c r="B15" s="93"/>
      <c r="C15" s="93"/>
      <c r="D15" s="93"/>
      <c r="E15" s="93"/>
      <c r="F15" s="94"/>
      <c r="G15" s="57"/>
      <c r="H15" s="3"/>
    </row>
    <row r="16" spans="1:8" ht="15" customHeight="1" thickBot="1" x14ac:dyDescent="0.35">
      <c r="A16" s="92" t="s">
        <v>80</v>
      </c>
      <c r="B16" s="93"/>
      <c r="C16" s="93"/>
      <c r="D16" s="93"/>
      <c r="E16" s="93"/>
      <c r="F16" s="94"/>
      <c r="G16" s="57"/>
      <c r="H16" s="3"/>
    </row>
    <row r="17" spans="1:8" ht="15" customHeight="1" thickBot="1" x14ac:dyDescent="0.35">
      <c r="A17" s="92" t="s">
        <v>81</v>
      </c>
      <c r="B17" s="93"/>
      <c r="C17" s="93"/>
      <c r="D17" s="93"/>
      <c r="E17" s="93"/>
      <c r="F17" s="94"/>
      <c r="G17" s="57"/>
      <c r="H17" s="3"/>
    </row>
    <row r="18" spans="1:8" ht="14.4" customHeight="1" thickBot="1" x14ac:dyDescent="0.35">
      <c r="A18" s="92" t="s">
        <v>82</v>
      </c>
      <c r="B18" s="93"/>
      <c r="C18" s="93"/>
      <c r="D18" s="93"/>
      <c r="E18" s="93"/>
      <c r="F18" s="94"/>
      <c r="G18" s="57"/>
      <c r="H18" s="3"/>
    </row>
    <row r="19" spans="1:8" ht="14.4" customHeight="1" thickBot="1" x14ac:dyDescent="0.35">
      <c r="A19" s="92" t="s">
        <v>83</v>
      </c>
      <c r="B19" s="93"/>
      <c r="C19" s="93"/>
      <c r="D19" s="93"/>
      <c r="E19" s="93"/>
      <c r="F19" s="94"/>
      <c r="G19" s="57"/>
      <c r="H19" s="3"/>
    </row>
    <row r="20" spans="1:8" ht="14.4" customHeight="1" thickBot="1" x14ac:dyDescent="0.35">
      <c r="A20" s="92" t="s">
        <v>84</v>
      </c>
      <c r="B20" s="93"/>
      <c r="C20" s="93"/>
      <c r="D20" s="93"/>
      <c r="E20" s="93"/>
      <c r="F20" s="94"/>
      <c r="G20" s="57"/>
      <c r="H20" s="3"/>
    </row>
    <row r="21" spans="1:8" ht="14.4" customHeight="1" thickBot="1" x14ac:dyDescent="0.35">
      <c r="A21" s="92" t="s">
        <v>85</v>
      </c>
      <c r="B21" s="93"/>
      <c r="C21" s="93"/>
      <c r="D21" s="93"/>
      <c r="E21" s="93"/>
      <c r="F21" s="94"/>
      <c r="G21" s="57"/>
      <c r="H21" s="3"/>
    </row>
    <row r="22" spans="1:8" ht="14.4" customHeight="1" thickBot="1" x14ac:dyDescent="0.35">
      <c r="A22" s="92" t="s">
        <v>86</v>
      </c>
      <c r="B22" s="93"/>
      <c r="C22" s="93"/>
      <c r="D22" s="93"/>
      <c r="E22" s="93"/>
      <c r="F22" s="94"/>
      <c r="G22" s="57"/>
      <c r="H22" s="3"/>
    </row>
    <row r="23" spans="1:8" ht="14.4" customHeight="1" thickBot="1" x14ac:dyDescent="0.35">
      <c r="A23" s="92" t="s">
        <v>87</v>
      </c>
      <c r="B23" s="93"/>
      <c r="C23" s="93"/>
      <c r="D23" s="93"/>
      <c r="E23" s="93"/>
      <c r="F23" s="94"/>
      <c r="G23" s="57"/>
      <c r="H23" s="3"/>
    </row>
    <row r="24" spans="1:8" ht="14.4" customHeight="1" thickBot="1" x14ac:dyDescent="0.35">
      <c r="A24" s="92" t="s">
        <v>88</v>
      </c>
      <c r="B24" s="93"/>
      <c r="C24" s="93"/>
      <c r="D24" s="93"/>
      <c r="E24" s="93"/>
      <c r="F24" s="94"/>
      <c r="G24" s="57"/>
      <c r="H24" s="3"/>
    </row>
    <row r="25" spans="1:8" ht="29.4" customHeight="1" thickBot="1" x14ac:dyDescent="0.35">
      <c r="A25" s="92" t="s">
        <v>89</v>
      </c>
      <c r="B25" s="93"/>
      <c r="C25" s="93"/>
      <c r="D25" s="93"/>
      <c r="E25" s="93"/>
      <c r="F25" s="94"/>
      <c r="G25" s="57"/>
      <c r="H25" s="3"/>
    </row>
    <row r="26" spans="1:8" x14ac:dyDescent="0.3">
      <c r="A26" s="64"/>
      <c r="B26" s="56"/>
      <c r="C26" s="56"/>
      <c r="D26" s="56"/>
      <c r="E26" s="56"/>
      <c r="F26" s="56"/>
      <c r="H26" s="3"/>
    </row>
    <row r="27" spans="1:8" ht="15" thickBot="1" x14ac:dyDescent="0.35">
      <c r="A27" s="63" t="s">
        <v>109</v>
      </c>
      <c r="B27" s="56"/>
      <c r="C27" s="56"/>
      <c r="D27" s="56"/>
      <c r="E27" s="56"/>
      <c r="F27" s="56"/>
      <c r="H27" s="3"/>
    </row>
    <row r="28" spans="1:8" customFormat="1" ht="15" thickBot="1" x14ac:dyDescent="0.35">
      <c r="A28" s="92" t="s">
        <v>90</v>
      </c>
      <c r="B28" s="93"/>
      <c r="C28" s="93"/>
      <c r="D28" s="93"/>
      <c r="E28" s="93"/>
      <c r="F28" s="94"/>
      <c r="G28" s="57"/>
      <c r="H28" s="3"/>
    </row>
    <row r="29" spans="1:8" customFormat="1" ht="15" thickBot="1" x14ac:dyDescent="0.35">
      <c r="A29" s="92" t="s">
        <v>91</v>
      </c>
      <c r="B29" s="93"/>
      <c r="C29" s="93"/>
      <c r="D29" s="93"/>
      <c r="E29" s="93"/>
      <c r="F29" s="94"/>
      <c r="G29" s="57"/>
      <c r="H29" s="3"/>
    </row>
    <row r="30" spans="1:8" customFormat="1" ht="15" thickBot="1" x14ac:dyDescent="0.35">
      <c r="A30" s="92" t="s">
        <v>92</v>
      </c>
      <c r="B30" s="93"/>
      <c r="C30" s="93"/>
      <c r="D30" s="93"/>
      <c r="E30" s="93"/>
      <c r="F30" s="94"/>
      <c r="G30" s="57"/>
      <c r="H30" s="3"/>
    </row>
    <row r="31" spans="1:8" customFormat="1" ht="15" thickBot="1" x14ac:dyDescent="0.35">
      <c r="A31" s="92" t="s">
        <v>93</v>
      </c>
      <c r="B31" s="93"/>
      <c r="C31" s="93"/>
      <c r="D31" s="93"/>
      <c r="E31" s="93"/>
      <c r="F31" s="94"/>
      <c r="G31" s="57"/>
      <c r="H31" s="3"/>
    </row>
    <row r="32" spans="1:8" customFormat="1" ht="15" thickBot="1" x14ac:dyDescent="0.35">
      <c r="A32" s="92" t="s">
        <v>94</v>
      </c>
      <c r="B32" s="93"/>
      <c r="C32" s="93"/>
      <c r="D32" s="93"/>
      <c r="E32" s="93"/>
      <c r="F32" s="94"/>
      <c r="G32" s="57"/>
      <c r="H32" s="3"/>
    </row>
    <row r="33" spans="1:8" customFormat="1" ht="15" thickBot="1" x14ac:dyDescent="0.35">
      <c r="A33" s="92" t="s">
        <v>95</v>
      </c>
      <c r="B33" s="93"/>
      <c r="C33" s="93"/>
      <c r="D33" s="93"/>
      <c r="E33" s="93"/>
      <c r="F33" s="94"/>
      <c r="G33" s="57"/>
      <c r="H33" s="3"/>
    </row>
    <row r="34" spans="1:8" customFormat="1" ht="68.400000000000006" customHeight="1" thickBot="1" x14ac:dyDescent="0.35">
      <c r="A34" s="92" t="s">
        <v>150</v>
      </c>
      <c r="B34" s="103"/>
      <c r="C34" s="103"/>
      <c r="D34" s="103"/>
      <c r="E34" s="103"/>
      <c r="F34" s="94"/>
      <c r="G34" s="57"/>
      <c r="H34" s="3"/>
    </row>
    <row r="35" spans="1:8" customFormat="1" ht="15" thickBot="1" x14ac:dyDescent="0.35">
      <c r="A35" s="92" t="s">
        <v>96</v>
      </c>
      <c r="B35" s="93"/>
      <c r="C35" s="93"/>
      <c r="D35" s="93"/>
      <c r="E35" s="93"/>
      <c r="F35" s="94"/>
      <c r="G35" s="57"/>
      <c r="H35" s="3"/>
    </row>
    <row r="36" spans="1:8" customFormat="1" ht="15" thickBot="1" x14ac:dyDescent="0.35">
      <c r="A36" s="92" t="s">
        <v>97</v>
      </c>
      <c r="B36" s="93"/>
      <c r="C36" s="93"/>
      <c r="D36" s="93"/>
      <c r="E36" s="93"/>
      <c r="F36" s="94"/>
      <c r="G36" s="57"/>
      <c r="H36" s="3"/>
    </row>
    <row r="37" spans="1:8" customFormat="1" ht="28.2" customHeight="1" thickBot="1" x14ac:dyDescent="0.35">
      <c r="A37" s="92" t="s">
        <v>98</v>
      </c>
      <c r="B37" s="93"/>
      <c r="C37" s="93"/>
      <c r="D37" s="93"/>
      <c r="E37" s="93"/>
      <c r="F37" s="94"/>
      <c r="G37" s="57"/>
      <c r="H37" s="3"/>
    </row>
    <row r="38" spans="1:8" customFormat="1" ht="46.8" customHeight="1" thickBot="1" x14ac:dyDescent="0.35">
      <c r="A38" s="92" t="s">
        <v>99</v>
      </c>
      <c r="B38" s="93"/>
      <c r="C38" s="93"/>
      <c r="D38" s="93"/>
      <c r="E38" s="93"/>
      <c r="F38" s="94"/>
      <c r="G38" s="57"/>
      <c r="H38" s="3"/>
    </row>
    <row r="39" spans="1:8" customFormat="1" ht="42" customHeight="1" thickBot="1" x14ac:dyDescent="0.35">
      <c r="A39" s="92" t="s">
        <v>100</v>
      </c>
      <c r="B39" s="93"/>
      <c r="C39" s="93"/>
      <c r="D39" s="93"/>
      <c r="E39" s="93"/>
      <c r="F39" s="94"/>
      <c r="G39" s="57"/>
      <c r="H39" s="3"/>
    </row>
    <row r="40" spans="1:8" customFormat="1" ht="32.4" customHeight="1" thickBot="1" x14ac:dyDescent="0.35">
      <c r="A40" s="92" t="s">
        <v>101</v>
      </c>
      <c r="B40" s="93"/>
      <c r="C40" s="93"/>
      <c r="D40" s="93"/>
      <c r="E40" s="93"/>
      <c r="F40" s="94"/>
      <c r="G40" s="57"/>
      <c r="H40" s="3"/>
    </row>
    <row r="41" spans="1:8" customFormat="1" ht="33.6" customHeight="1" thickBot="1" x14ac:dyDescent="0.35">
      <c r="A41" s="92" t="s">
        <v>102</v>
      </c>
      <c r="B41" s="93"/>
      <c r="C41" s="93"/>
      <c r="D41" s="93"/>
      <c r="E41" s="93"/>
      <c r="F41" s="94"/>
      <c r="G41" s="57"/>
      <c r="H41" s="3"/>
    </row>
    <row r="42" spans="1:8" customFormat="1" ht="41.4" customHeight="1" thickBot="1" x14ac:dyDescent="0.35">
      <c r="A42" s="92" t="s">
        <v>103</v>
      </c>
      <c r="B42" s="93"/>
      <c r="C42" s="93"/>
      <c r="D42" s="93"/>
      <c r="E42" s="93"/>
      <c r="F42" s="94"/>
      <c r="G42" s="57"/>
      <c r="H42" s="3"/>
    </row>
    <row r="43" spans="1:8" customFormat="1" ht="14.4" customHeight="1" thickBot="1" x14ac:dyDescent="0.35">
      <c r="A43" s="92" t="s">
        <v>104</v>
      </c>
      <c r="B43" s="93"/>
      <c r="C43" s="93"/>
      <c r="D43" s="93"/>
      <c r="E43" s="93"/>
      <c r="F43" s="94"/>
      <c r="G43" s="57"/>
      <c r="H43" s="3"/>
    </row>
    <row r="44" spans="1:8" customFormat="1" ht="14.4" customHeight="1" thickBot="1" x14ac:dyDescent="0.35">
      <c r="A44" s="92" t="s">
        <v>105</v>
      </c>
      <c r="B44" s="93"/>
      <c r="C44" s="93"/>
      <c r="D44" s="93"/>
      <c r="E44" s="93"/>
      <c r="F44" s="94"/>
      <c r="G44" s="57"/>
      <c r="H44" s="3"/>
    </row>
    <row r="45" spans="1:8" customFormat="1" ht="14.4" customHeight="1" thickBot="1" x14ac:dyDescent="0.35">
      <c r="A45" s="92" t="s">
        <v>106</v>
      </c>
      <c r="B45" s="93"/>
      <c r="C45" s="93"/>
      <c r="D45" s="93"/>
      <c r="E45" s="93"/>
      <c r="F45" s="94"/>
      <c r="G45" s="57"/>
      <c r="H45" s="3"/>
    </row>
    <row r="46" spans="1:8" customFormat="1" ht="60.6" customHeight="1" thickBot="1" x14ac:dyDescent="0.35">
      <c r="A46" s="92" t="s">
        <v>107</v>
      </c>
      <c r="B46" s="93"/>
      <c r="C46" s="93"/>
      <c r="D46" s="93"/>
      <c r="E46" s="93"/>
      <c r="F46" s="94"/>
      <c r="G46" s="57"/>
      <c r="H46" s="3"/>
    </row>
    <row r="47" spans="1:8" x14ac:dyDescent="0.3">
      <c r="A47" s="63"/>
      <c r="B47" s="56"/>
      <c r="C47" s="56"/>
      <c r="D47" s="56"/>
      <c r="E47" s="56"/>
      <c r="F47" s="56"/>
      <c r="H47" s="3"/>
    </row>
    <row r="48" spans="1:8" ht="15" thickBot="1" x14ac:dyDescent="0.35">
      <c r="A48" s="63" t="s">
        <v>114</v>
      </c>
      <c r="B48" s="56"/>
      <c r="C48" s="56"/>
      <c r="D48" s="56"/>
      <c r="E48" s="56"/>
      <c r="F48" s="56"/>
      <c r="H48" s="3"/>
    </row>
    <row r="49" spans="1:8" customFormat="1" ht="15" customHeight="1" thickBot="1" x14ac:dyDescent="0.35">
      <c r="A49" s="92" t="s">
        <v>110</v>
      </c>
      <c r="B49" s="93"/>
      <c r="C49" s="93"/>
      <c r="D49" s="93"/>
      <c r="E49" s="93"/>
      <c r="F49" s="93"/>
      <c r="G49" s="57"/>
      <c r="H49" s="3"/>
    </row>
    <row r="50" spans="1:8" customFormat="1" ht="15" thickBot="1" x14ac:dyDescent="0.35">
      <c r="A50" s="92" t="s">
        <v>111</v>
      </c>
      <c r="B50" s="93"/>
      <c r="C50" s="93"/>
      <c r="D50" s="93"/>
      <c r="E50" s="93"/>
      <c r="F50" s="93"/>
      <c r="G50" s="57"/>
      <c r="H50" s="3"/>
    </row>
    <row r="51" spans="1:8" customFormat="1" ht="15" thickBot="1" x14ac:dyDescent="0.35">
      <c r="A51" s="92" t="s">
        <v>112</v>
      </c>
      <c r="B51" s="93"/>
      <c r="C51" s="93"/>
      <c r="D51" s="93"/>
      <c r="E51" s="93"/>
      <c r="F51" s="93"/>
      <c r="G51" s="57"/>
      <c r="H51" s="3"/>
    </row>
    <row r="52" spans="1:8" customFormat="1" ht="15" thickBot="1" x14ac:dyDescent="0.35">
      <c r="A52" s="92" t="s">
        <v>113</v>
      </c>
      <c r="B52" s="93"/>
      <c r="C52" s="93"/>
      <c r="D52" s="93"/>
      <c r="E52" s="93"/>
      <c r="F52" s="93"/>
      <c r="G52" s="57"/>
      <c r="H52" s="3"/>
    </row>
    <row r="53" spans="1:8" x14ac:dyDescent="0.3">
      <c r="A53" s="63"/>
      <c r="B53" s="56"/>
      <c r="C53" s="56"/>
      <c r="D53" s="56"/>
      <c r="E53" s="56"/>
      <c r="F53" s="56"/>
      <c r="H53" s="3"/>
    </row>
    <row r="54" spans="1:8" ht="15" thickBot="1" x14ac:dyDescent="0.35">
      <c r="A54" s="63" t="s">
        <v>115</v>
      </c>
      <c r="B54" s="56"/>
      <c r="C54" s="56"/>
      <c r="D54" s="56"/>
      <c r="E54" s="56"/>
      <c r="F54" s="56"/>
      <c r="H54" s="3"/>
    </row>
    <row r="55" spans="1:8" customFormat="1" ht="15" customHeight="1" thickBot="1" x14ac:dyDescent="0.35">
      <c r="A55" s="92" t="s">
        <v>116</v>
      </c>
      <c r="B55" s="93"/>
      <c r="C55" s="93"/>
      <c r="D55" s="93"/>
      <c r="E55" s="93"/>
      <c r="F55" s="93"/>
      <c r="G55" s="57"/>
      <c r="H55" s="3"/>
    </row>
    <row r="56" spans="1:8" customFormat="1" ht="31.2" customHeight="1" thickBot="1" x14ac:dyDescent="0.35">
      <c r="A56" s="92" t="s">
        <v>117</v>
      </c>
      <c r="B56" s="93"/>
      <c r="C56" s="93"/>
      <c r="D56" s="93"/>
      <c r="E56" s="93"/>
      <c r="F56" s="93"/>
      <c r="G56" s="57"/>
      <c r="H56" s="3"/>
    </row>
    <row r="57" spans="1:8" customFormat="1" ht="31.8" customHeight="1" thickBot="1" x14ac:dyDescent="0.35">
      <c r="A57" s="92" t="s">
        <v>118</v>
      </c>
      <c r="B57" s="93"/>
      <c r="C57" s="93"/>
      <c r="D57" s="93"/>
      <c r="E57" s="93"/>
      <c r="F57" s="93"/>
      <c r="G57" s="57"/>
      <c r="H57" s="3"/>
    </row>
    <row r="58" spans="1:8" x14ac:dyDescent="0.3">
      <c r="A58" s="63"/>
      <c r="B58" s="56"/>
      <c r="C58" s="56"/>
      <c r="D58" s="56"/>
      <c r="E58" s="56"/>
      <c r="F58" s="56"/>
      <c r="H58" s="3"/>
    </row>
    <row r="59" spans="1:8" x14ac:dyDescent="0.3">
      <c r="A59" s="55"/>
      <c r="B59" s="56"/>
      <c r="C59" s="56"/>
      <c r="D59" s="56"/>
      <c r="E59" s="56"/>
      <c r="F59" s="56"/>
      <c r="H59" s="3"/>
    </row>
    <row r="60" spans="1:8" ht="14.4" customHeight="1" x14ac:dyDescent="0.3">
      <c r="A60" s="95" t="s">
        <v>40</v>
      </c>
      <c r="B60" s="96"/>
      <c r="C60" s="96"/>
      <c r="D60" s="96"/>
      <c r="E60" s="96"/>
      <c r="F60" s="96"/>
      <c r="H60" s="3"/>
    </row>
    <row r="61" spans="1:8" x14ac:dyDescent="0.3">
      <c r="A61" s="55"/>
      <c r="B61" s="56"/>
      <c r="C61" s="56"/>
      <c r="D61" s="56"/>
      <c r="E61" s="56"/>
      <c r="F61" s="56"/>
      <c r="H61" s="3"/>
    </row>
    <row r="62" spans="1:8" ht="15" thickBot="1" x14ac:dyDescent="0.35">
      <c r="A62" s="63" t="s">
        <v>122</v>
      </c>
      <c r="B62" s="56"/>
      <c r="C62" s="56"/>
      <c r="D62" s="56"/>
      <c r="E62" s="56"/>
      <c r="F62" s="56"/>
      <c r="H62" s="3"/>
    </row>
    <row r="63" spans="1:8" customFormat="1" ht="26.85" customHeight="1" thickBot="1" x14ac:dyDescent="0.35">
      <c r="A63" s="92" t="s">
        <v>123</v>
      </c>
      <c r="B63" s="93"/>
      <c r="C63" s="93"/>
      <c r="D63" s="93"/>
      <c r="E63" s="93"/>
      <c r="F63" s="93"/>
      <c r="G63" s="57"/>
      <c r="H63" s="3"/>
    </row>
    <row r="64" spans="1:8" customFormat="1" ht="45.6" customHeight="1" thickBot="1" x14ac:dyDescent="0.35">
      <c r="A64" s="92" t="s">
        <v>124</v>
      </c>
      <c r="B64" s="93"/>
      <c r="C64" s="93"/>
      <c r="D64" s="93"/>
      <c r="E64" s="93"/>
      <c r="F64" s="93"/>
      <c r="G64" s="57"/>
      <c r="H64" s="3"/>
    </row>
    <row r="65" spans="1:8" customFormat="1" ht="15" thickBot="1" x14ac:dyDescent="0.35">
      <c r="A65" s="92" t="s">
        <v>119</v>
      </c>
      <c r="B65" s="93"/>
      <c r="C65" s="93"/>
      <c r="D65" s="93"/>
      <c r="E65" s="93"/>
      <c r="F65" s="93"/>
      <c r="G65" s="57"/>
      <c r="H65" s="3"/>
    </row>
    <row r="66" spans="1:8" customFormat="1" ht="15" thickBot="1" x14ac:dyDescent="0.35">
      <c r="A66" s="92" t="s">
        <v>125</v>
      </c>
      <c r="B66" s="93"/>
      <c r="C66" s="93"/>
      <c r="D66" s="93"/>
      <c r="E66" s="93"/>
      <c r="F66" s="93"/>
      <c r="G66" s="57"/>
      <c r="H66" s="3"/>
    </row>
    <row r="67" spans="1:8" customFormat="1" ht="75.599999999999994" customHeight="1" thickBot="1" x14ac:dyDescent="0.35">
      <c r="A67" s="92" t="s">
        <v>126</v>
      </c>
      <c r="B67" s="93"/>
      <c r="C67" s="93"/>
      <c r="D67" s="93"/>
      <c r="E67" s="93"/>
      <c r="F67" s="93"/>
      <c r="G67" s="57"/>
      <c r="H67" s="3"/>
    </row>
    <row r="68" spans="1:8" customFormat="1" x14ac:dyDescent="0.3">
      <c r="A68" s="55"/>
      <c r="B68" s="56"/>
      <c r="C68" s="56"/>
      <c r="D68" s="56"/>
      <c r="E68" s="56"/>
      <c r="F68" s="56"/>
      <c r="H68" s="3"/>
    </row>
    <row r="69" spans="1:8" customFormat="1" ht="15" thickBot="1" x14ac:dyDescent="0.35">
      <c r="A69" s="63" t="s">
        <v>127</v>
      </c>
      <c r="B69" s="56"/>
      <c r="C69" s="56"/>
      <c r="D69" s="56"/>
      <c r="E69" s="56"/>
      <c r="F69" s="56"/>
      <c r="G69" s="2"/>
      <c r="H69" s="3"/>
    </row>
    <row r="70" spans="1:8" customFormat="1" ht="31.2" customHeight="1" thickBot="1" x14ac:dyDescent="0.35">
      <c r="A70" s="92" t="s">
        <v>128</v>
      </c>
      <c r="B70" s="93"/>
      <c r="C70" s="93"/>
      <c r="D70" s="93"/>
      <c r="E70" s="93"/>
      <c r="F70" s="93"/>
      <c r="G70" s="57"/>
      <c r="H70" s="3"/>
    </row>
    <row r="71" spans="1:8" customFormat="1" ht="32.4" customHeight="1" thickBot="1" x14ac:dyDescent="0.35">
      <c r="A71" s="92" t="s">
        <v>129</v>
      </c>
      <c r="B71" s="93"/>
      <c r="C71" s="93"/>
      <c r="D71" s="93"/>
      <c r="E71" s="93"/>
      <c r="F71" s="93"/>
      <c r="G71" s="57"/>
      <c r="H71" s="3"/>
    </row>
    <row r="72" spans="1:8" customFormat="1" ht="32.4" customHeight="1" thickBot="1" x14ac:dyDescent="0.35">
      <c r="A72" s="92" t="s">
        <v>130</v>
      </c>
      <c r="B72" s="93"/>
      <c r="C72" s="93"/>
      <c r="D72" s="93"/>
      <c r="E72" s="93"/>
      <c r="F72" s="93"/>
      <c r="G72" s="57"/>
      <c r="H72" s="3"/>
    </row>
    <row r="73" spans="1:8" customFormat="1" x14ac:dyDescent="0.3">
      <c r="A73" s="55"/>
      <c r="B73" s="56"/>
      <c r="C73" s="56"/>
      <c r="D73" s="56"/>
      <c r="E73" s="56"/>
      <c r="F73" s="56"/>
      <c r="H73" s="3"/>
    </row>
    <row r="74" spans="1:8" customFormat="1" ht="15" thickBot="1" x14ac:dyDescent="0.35">
      <c r="A74" s="63" t="s">
        <v>131</v>
      </c>
      <c r="B74" s="56"/>
      <c r="C74" s="56"/>
      <c r="D74" s="56"/>
      <c r="E74" s="56"/>
      <c r="F74" s="56"/>
      <c r="G74" s="2"/>
      <c r="H74" s="3"/>
    </row>
    <row r="75" spans="1:8" customFormat="1" ht="31.8" customHeight="1" thickBot="1" x14ac:dyDescent="0.35">
      <c r="A75" s="92" t="s">
        <v>132</v>
      </c>
      <c r="B75" s="93"/>
      <c r="C75" s="93"/>
      <c r="D75" s="93"/>
      <c r="E75" s="93"/>
      <c r="F75" s="93"/>
      <c r="G75" s="57"/>
      <c r="H75" s="3"/>
    </row>
    <row r="76" spans="1:8" customFormat="1" ht="16.8" customHeight="1" thickBot="1" x14ac:dyDescent="0.35">
      <c r="A76" s="92" t="s">
        <v>133</v>
      </c>
      <c r="B76" s="93"/>
      <c r="C76" s="93"/>
      <c r="D76" s="93"/>
      <c r="E76" s="93"/>
      <c r="F76" s="93"/>
      <c r="G76" s="57"/>
      <c r="H76" s="3"/>
    </row>
    <row r="77" spans="1:8" customFormat="1" ht="16.8" customHeight="1" thickBot="1" x14ac:dyDescent="0.35">
      <c r="A77" s="92" t="s">
        <v>120</v>
      </c>
      <c r="B77" s="93"/>
      <c r="C77" s="93"/>
      <c r="D77" s="93"/>
      <c r="E77" s="93"/>
      <c r="F77" s="93"/>
      <c r="G77" s="57"/>
      <c r="H77" s="3"/>
    </row>
    <row r="78" spans="1:8" customFormat="1" ht="16.2" customHeight="1" thickBot="1" x14ac:dyDescent="0.35">
      <c r="A78" s="92" t="s">
        <v>134</v>
      </c>
      <c r="B78" s="93"/>
      <c r="C78" s="93"/>
      <c r="D78" s="93"/>
      <c r="E78" s="93"/>
      <c r="F78" s="93"/>
      <c r="G78" s="57"/>
      <c r="H78" s="3"/>
    </row>
    <row r="79" spans="1:8" customFormat="1" ht="31.2" customHeight="1" thickBot="1" x14ac:dyDescent="0.35">
      <c r="A79" s="92" t="s">
        <v>135</v>
      </c>
      <c r="B79" s="93"/>
      <c r="C79" s="93"/>
      <c r="D79" s="93"/>
      <c r="E79" s="93"/>
      <c r="F79" s="93"/>
      <c r="G79" s="57"/>
      <c r="H79" s="3"/>
    </row>
    <row r="80" spans="1:8" customFormat="1" ht="16.2" customHeight="1" thickBot="1" x14ac:dyDescent="0.35">
      <c r="A80" s="92" t="s">
        <v>136</v>
      </c>
      <c r="B80" s="93"/>
      <c r="C80" s="93"/>
      <c r="D80" s="93"/>
      <c r="E80" s="93"/>
      <c r="F80" s="93"/>
      <c r="G80" s="57"/>
      <c r="H80" s="3"/>
    </row>
    <row r="81" spans="1:8" customFormat="1" x14ac:dyDescent="0.3">
      <c r="A81" s="63"/>
      <c r="B81" s="56"/>
      <c r="C81" s="56"/>
      <c r="D81" s="56"/>
      <c r="E81" s="56"/>
      <c r="F81" s="56"/>
      <c r="H81" s="3"/>
    </row>
    <row r="82" spans="1:8" customFormat="1" ht="15" thickBot="1" x14ac:dyDescent="0.35">
      <c r="A82" s="63" t="s">
        <v>137</v>
      </c>
      <c r="B82" s="56"/>
      <c r="C82" s="56"/>
      <c r="D82" s="56"/>
      <c r="E82" s="56"/>
      <c r="F82" s="56"/>
      <c r="G82" s="2"/>
      <c r="H82" s="3"/>
    </row>
    <row r="83" spans="1:8" customFormat="1" ht="15" customHeight="1" thickBot="1" x14ac:dyDescent="0.35">
      <c r="A83" s="92" t="s">
        <v>138</v>
      </c>
      <c r="B83" s="93"/>
      <c r="C83" s="93"/>
      <c r="D83" s="93"/>
      <c r="E83" s="93"/>
      <c r="F83" s="93"/>
      <c r="G83" s="57"/>
      <c r="H83" s="3"/>
    </row>
    <row r="84" spans="1:8" customFormat="1" ht="31.8" customHeight="1" thickBot="1" x14ac:dyDescent="0.35">
      <c r="A84" s="92" t="s">
        <v>139</v>
      </c>
      <c r="B84" s="93"/>
      <c r="C84" s="93"/>
      <c r="D84" s="93"/>
      <c r="E84" s="93"/>
      <c r="F84" s="93"/>
      <c r="G84" s="57"/>
      <c r="H84" s="3"/>
    </row>
    <row r="85" spans="1:8" customFormat="1" ht="35.4" customHeight="1" thickBot="1" x14ac:dyDescent="0.35">
      <c r="A85" s="92" t="s">
        <v>140</v>
      </c>
      <c r="B85" s="93"/>
      <c r="C85" s="93"/>
      <c r="D85" s="93"/>
      <c r="E85" s="93"/>
      <c r="F85" s="93"/>
      <c r="G85" s="57"/>
      <c r="H85" s="3"/>
    </row>
    <row r="86" spans="1:8" customFormat="1" x14ac:dyDescent="0.3">
      <c r="A86" s="63"/>
      <c r="B86" s="56"/>
      <c r="C86" s="56"/>
      <c r="D86" s="56"/>
      <c r="E86" s="56"/>
      <c r="F86" s="56"/>
      <c r="H86" s="3"/>
    </row>
    <row r="87" spans="1:8" customFormat="1" ht="15" thickBot="1" x14ac:dyDescent="0.35">
      <c r="A87" s="63" t="s">
        <v>137</v>
      </c>
      <c r="B87" s="56"/>
      <c r="C87" s="56"/>
      <c r="D87" s="56"/>
      <c r="E87" s="56"/>
      <c r="F87" s="56"/>
      <c r="G87" s="2"/>
      <c r="H87" s="3"/>
    </row>
    <row r="88" spans="1:8" customFormat="1" ht="15" customHeight="1" thickBot="1" x14ac:dyDescent="0.35">
      <c r="A88" s="92" t="s">
        <v>121</v>
      </c>
      <c r="B88" s="93"/>
      <c r="C88" s="93"/>
      <c r="D88" s="93"/>
      <c r="E88" s="93"/>
      <c r="F88" s="93"/>
      <c r="G88" s="57"/>
      <c r="H88" s="3"/>
    </row>
    <row r="89" spans="1:8" customFormat="1" ht="14.4" customHeight="1" thickBot="1" x14ac:dyDescent="0.35">
      <c r="A89" s="92" t="s">
        <v>141</v>
      </c>
      <c r="B89" s="93"/>
      <c r="C89" s="93"/>
      <c r="D89" s="93"/>
      <c r="E89" s="93"/>
      <c r="F89" s="93"/>
      <c r="G89" s="57"/>
      <c r="H89" s="3"/>
    </row>
    <row r="90" spans="1:8" customFormat="1" ht="14.4" customHeight="1" thickBot="1" x14ac:dyDescent="0.35">
      <c r="A90" s="92" t="s">
        <v>142</v>
      </c>
      <c r="B90" s="93"/>
      <c r="C90" s="93"/>
      <c r="D90" s="93"/>
      <c r="E90" s="93"/>
      <c r="F90" s="93"/>
      <c r="G90" s="57"/>
      <c r="H90" s="3"/>
    </row>
    <row r="91" spans="1:8" customFormat="1" ht="14.4" customHeight="1" thickBot="1" x14ac:dyDescent="0.35">
      <c r="A91" s="92" t="s">
        <v>143</v>
      </c>
      <c r="B91" s="93"/>
      <c r="C91" s="93"/>
      <c r="D91" s="93"/>
      <c r="E91" s="93"/>
      <c r="F91" s="93"/>
      <c r="G91" s="57"/>
      <c r="H91" s="3"/>
    </row>
    <row r="92" spans="1:8" customFormat="1" ht="14.4" customHeight="1" thickBot="1" x14ac:dyDescent="0.35">
      <c r="A92" s="92" t="s">
        <v>144</v>
      </c>
      <c r="B92" s="93"/>
      <c r="C92" s="93"/>
      <c r="D92" s="93"/>
      <c r="E92" s="93"/>
      <c r="F92" s="93"/>
      <c r="G92" s="57"/>
      <c r="H92" s="3"/>
    </row>
    <row r="93" spans="1:8" customFormat="1" ht="14.4" customHeight="1" thickBot="1" x14ac:dyDescent="0.35">
      <c r="A93" s="92" t="s">
        <v>145</v>
      </c>
      <c r="B93" s="93"/>
      <c r="C93" s="93"/>
      <c r="D93" s="93"/>
      <c r="E93" s="93"/>
      <c r="F93" s="93"/>
      <c r="G93" s="57"/>
      <c r="H93" s="3"/>
    </row>
    <row r="94" spans="1:8" customFormat="1" ht="14.4" customHeight="1" thickBot="1" x14ac:dyDescent="0.35">
      <c r="A94" s="92" t="s">
        <v>146</v>
      </c>
      <c r="B94" s="93"/>
      <c r="C94" s="93"/>
      <c r="D94" s="93"/>
      <c r="E94" s="93"/>
      <c r="F94" s="93"/>
      <c r="G94" s="57"/>
      <c r="H94" s="3"/>
    </row>
    <row r="95" spans="1:8" customFormat="1" ht="14.4" customHeight="1" thickBot="1" x14ac:dyDescent="0.35">
      <c r="A95" s="92" t="s">
        <v>147</v>
      </c>
      <c r="B95" s="93"/>
      <c r="C95" s="93"/>
      <c r="D95" s="93"/>
      <c r="E95" s="93"/>
      <c r="F95" s="93"/>
      <c r="G95" s="57"/>
      <c r="H95" s="3"/>
    </row>
    <row r="96" spans="1:8" customFormat="1" ht="29.4" customHeight="1" thickBot="1" x14ac:dyDescent="0.35">
      <c r="A96" s="92" t="s">
        <v>148</v>
      </c>
      <c r="B96" s="93"/>
      <c r="C96" s="93"/>
      <c r="D96" s="93"/>
      <c r="E96" s="93"/>
      <c r="F96" s="93"/>
      <c r="G96" s="57"/>
      <c r="H96" s="3"/>
    </row>
    <row r="97" spans="1:8" customFormat="1" ht="14.4" customHeight="1" thickBot="1" x14ac:dyDescent="0.35">
      <c r="A97" s="92" t="s">
        <v>149</v>
      </c>
      <c r="B97" s="93"/>
      <c r="C97" s="93"/>
      <c r="D97" s="93"/>
      <c r="E97" s="93"/>
      <c r="F97" s="93"/>
      <c r="G97" s="57"/>
      <c r="H97" s="3"/>
    </row>
    <row r="98" spans="1:8" ht="14.25" customHeight="1" x14ac:dyDescent="0.3">
      <c r="A98" s="8"/>
      <c r="H98" s="3"/>
    </row>
    <row r="99" spans="1:8" x14ac:dyDescent="0.3">
      <c r="A99" s="58" t="s">
        <v>69</v>
      </c>
      <c r="G99" s="59">
        <f>SUM(G9:G97)</f>
        <v>0</v>
      </c>
      <c r="H99" s="3"/>
    </row>
    <row r="100" spans="1:8" ht="15" thickBot="1" x14ac:dyDescent="0.35">
      <c r="A100" s="60"/>
      <c r="B100" s="10"/>
      <c r="C100" s="10"/>
      <c r="D100" s="10"/>
      <c r="E100" s="10"/>
      <c r="F100" s="10"/>
      <c r="G100" s="10"/>
      <c r="H100" s="11"/>
    </row>
    <row r="101" spans="1:8" x14ac:dyDescent="0.3">
      <c r="A101" s="61"/>
    </row>
    <row r="102" spans="1:8" x14ac:dyDescent="0.3">
      <c r="A102" s="61"/>
    </row>
  </sheetData>
  <mergeCells count="72">
    <mergeCell ref="A97:F97"/>
    <mergeCell ref="A93:F93"/>
    <mergeCell ref="A94:F94"/>
    <mergeCell ref="A95:F95"/>
    <mergeCell ref="A96:F96"/>
    <mergeCell ref="A22:F22"/>
    <mergeCell ref="A23:F23"/>
    <mergeCell ref="A24:F24"/>
    <mergeCell ref="A25:F25"/>
    <mergeCell ref="A6:F6"/>
    <mergeCell ref="A40:F40"/>
    <mergeCell ref="A41:F41"/>
    <mergeCell ref="A42:F42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43:F43"/>
    <mergeCell ref="A44:F44"/>
    <mergeCell ref="A45:F45"/>
    <mergeCell ref="A46:F46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55:F55"/>
    <mergeCell ref="A56:F56"/>
    <mergeCell ref="A57:F57"/>
    <mergeCell ref="A63:F63"/>
    <mergeCell ref="A49:F49"/>
    <mergeCell ref="A50:F50"/>
    <mergeCell ref="A51:F51"/>
    <mergeCell ref="A52:F52"/>
    <mergeCell ref="A60:F60"/>
    <mergeCell ref="A70:F70"/>
    <mergeCell ref="A71:F71"/>
    <mergeCell ref="A72:F72"/>
    <mergeCell ref="A75:F75"/>
    <mergeCell ref="A64:F64"/>
    <mergeCell ref="A65:F65"/>
    <mergeCell ref="A66:F66"/>
    <mergeCell ref="A67:F67"/>
    <mergeCell ref="A90:F90"/>
    <mergeCell ref="A91:F91"/>
    <mergeCell ref="A92:F92"/>
    <mergeCell ref="A76:F76"/>
    <mergeCell ref="A77:F77"/>
    <mergeCell ref="A78:F78"/>
    <mergeCell ref="A79:F79"/>
    <mergeCell ref="A80:F80"/>
    <mergeCell ref="A83:F83"/>
    <mergeCell ref="A84:F84"/>
    <mergeCell ref="A85:F85"/>
    <mergeCell ref="A88:F88"/>
    <mergeCell ref="A89:F89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workbookViewId="0">
      <selection activeCell="K17" sqref="K17"/>
    </sheetView>
  </sheetViews>
  <sheetFormatPr baseColWidth="10" defaultColWidth="11.44140625" defaultRowHeight="14.4" x14ac:dyDescent="0.3"/>
  <cols>
    <col min="1" max="6" width="11.44140625" style="2"/>
    <col min="7" max="7" width="25.109375" style="2" customWidth="1"/>
    <col min="8" max="16" width="11.44140625" style="2"/>
    <col min="17" max="17" width="11.44140625" style="2" customWidth="1"/>
    <col min="18" max="16384" width="11.44140625" style="2"/>
  </cols>
  <sheetData>
    <row r="1" spans="1:19" x14ac:dyDescent="0.3">
      <c r="A1" s="13" t="s">
        <v>60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14"/>
      <c r="M1" s="14"/>
      <c r="N1" s="14"/>
      <c r="O1" s="14"/>
      <c r="P1" s="14"/>
    </row>
    <row r="2" spans="1:19" x14ac:dyDescent="0.3">
      <c r="A2" s="1"/>
      <c r="K2" s="3"/>
    </row>
    <row r="3" spans="1:19" x14ac:dyDescent="0.3">
      <c r="A3" s="7" t="s">
        <v>39</v>
      </c>
      <c r="K3" s="3"/>
    </row>
    <row r="4" spans="1:19" x14ac:dyDescent="0.3">
      <c r="A4" s="1"/>
      <c r="K4" s="3"/>
    </row>
    <row r="5" spans="1:19" x14ac:dyDescent="0.3">
      <c r="A5" s="1" t="s">
        <v>46</v>
      </c>
      <c r="G5" s="40">
        <f>'Objektplanung - GL'!G16</f>
        <v>0</v>
      </c>
      <c r="K5" s="3"/>
      <c r="S5" s="32"/>
    </row>
    <row r="6" spans="1:19" x14ac:dyDescent="0.3">
      <c r="A6" s="1"/>
      <c r="G6" s="65"/>
      <c r="K6" s="3"/>
      <c r="S6" s="32"/>
    </row>
    <row r="7" spans="1:19" x14ac:dyDescent="0.3">
      <c r="A7" s="1" t="s">
        <v>70</v>
      </c>
      <c r="G7" s="40">
        <f>'Objektplanung - BL'!G86</f>
        <v>0</v>
      </c>
      <c r="K7" s="3"/>
    </row>
    <row r="8" spans="1:19" x14ac:dyDescent="0.3">
      <c r="A8" s="23"/>
      <c r="B8" s="24"/>
      <c r="C8" s="24"/>
      <c r="D8" s="24"/>
      <c r="E8" s="24"/>
      <c r="F8" s="24"/>
      <c r="G8" s="25"/>
      <c r="K8" s="3"/>
    </row>
    <row r="9" spans="1:19" x14ac:dyDescent="0.3">
      <c r="A9" s="1"/>
      <c r="G9" s="26"/>
      <c r="K9" s="3"/>
    </row>
    <row r="10" spans="1:19" x14ac:dyDescent="0.3">
      <c r="A10" s="1" t="s">
        <v>47</v>
      </c>
      <c r="E10" s="36">
        <f>Grundlagen!G23</f>
        <v>0</v>
      </c>
      <c r="G10" s="39" t="e">
        <f>(G5+#REF!)*E10</f>
        <v>#REF!</v>
      </c>
      <c r="K10" s="3"/>
    </row>
    <row r="11" spans="1:19" ht="15" thickBot="1" x14ac:dyDescent="0.35">
      <c r="A11" s="27"/>
      <c r="B11" s="28"/>
      <c r="C11" s="28"/>
      <c r="D11" s="28"/>
      <c r="E11" s="28"/>
      <c r="F11" s="28"/>
      <c r="G11" s="29"/>
      <c r="K11" s="3"/>
    </row>
    <row r="12" spans="1:19" ht="15" thickTop="1" x14ac:dyDescent="0.3">
      <c r="A12" s="7" t="s">
        <v>48</v>
      </c>
      <c r="B12" s="22"/>
      <c r="C12" s="22"/>
      <c r="D12" s="22"/>
      <c r="E12" s="22"/>
      <c r="F12" s="22"/>
      <c r="G12" s="51" t="e">
        <f>G5+#REF!+G10</f>
        <v>#REF!</v>
      </c>
      <c r="K12" s="3"/>
    </row>
    <row r="13" spans="1:19" x14ac:dyDescent="0.3">
      <c r="A13" s="1"/>
      <c r="K13" s="3"/>
    </row>
    <row r="14" spans="1:19" x14ac:dyDescent="0.3">
      <c r="A14" s="1"/>
      <c r="K14" s="3"/>
    </row>
    <row r="15" spans="1:19" x14ac:dyDescent="0.3">
      <c r="A15" s="7" t="s">
        <v>40</v>
      </c>
      <c r="K15" s="3"/>
    </row>
    <row r="16" spans="1:19" x14ac:dyDescent="0.3">
      <c r="A16" s="1"/>
      <c r="K16" s="3"/>
    </row>
    <row r="17" spans="1:17" x14ac:dyDescent="0.3">
      <c r="A17" s="1" t="s">
        <v>46</v>
      </c>
      <c r="G17" s="40">
        <f>'Objektplanung - GL'!G32</f>
        <v>0</v>
      </c>
      <c r="K17" s="3"/>
    </row>
    <row r="18" spans="1:17" x14ac:dyDescent="0.3">
      <c r="A18" s="1"/>
      <c r="G18" s="62"/>
      <c r="K18" s="3"/>
    </row>
    <row r="19" spans="1:17" x14ac:dyDescent="0.3">
      <c r="A19" s="1" t="s">
        <v>70</v>
      </c>
      <c r="G19" s="40">
        <f>'Objektplanung - BL'!G99</f>
        <v>0</v>
      </c>
      <c r="K19" s="3"/>
    </row>
    <row r="20" spans="1:17" x14ac:dyDescent="0.3">
      <c r="A20" s="23"/>
      <c r="B20" s="24"/>
      <c r="C20" s="24"/>
      <c r="D20" s="24"/>
      <c r="E20" s="24"/>
      <c r="F20" s="24"/>
      <c r="G20" s="25"/>
      <c r="K20" s="3"/>
    </row>
    <row r="21" spans="1:17" x14ac:dyDescent="0.3">
      <c r="A21" s="1"/>
      <c r="E21" s="24"/>
      <c r="G21" s="25"/>
      <c r="K21" s="3"/>
    </row>
    <row r="22" spans="1:17" x14ac:dyDescent="0.3">
      <c r="A22" s="1" t="s">
        <v>47</v>
      </c>
      <c r="E22" s="53">
        <f>Grundlagen!G23</f>
        <v>0</v>
      </c>
      <c r="G22" s="54" t="e">
        <f>(G17+#REF!+G19)*E22</f>
        <v>#REF!</v>
      </c>
      <c r="K22" s="3"/>
    </row>
    <row r="23" spans="1:17" ht="15" thickBot="1" x14ac:dyDescent="0.35">
      <c r="A23" s="27"/>
      <c r="B23" s="28"/>
      <c r="C23" s="28"/>
      <c r="D23" s="28"/>
      <c r="E23" s="28"/>
      <c r="F23" s="28"/>
      <c r="G23" s="29"/>
      <c r="K23" s="3"/>
    </row>
    <row r="24" spans="1:17" ht="15" thickTop="1" x14ac:dyDescent="0.3">
      <c r="A24" s="7" t="s">
        <v>52</v>
      </c>
      <c r="B24" s="22"/>
      <c r="C24" s="22"/>
      <c r="D24" s="22"/>
      <c r="E24" s="22"/>
      <c r="F24" s="22"/>
      <c r="G24" s="51" t="e">
        <f>G17+#REF!+G19+G22</f>
        <v>#REF!</v>
      </c>
      <c r="K24" s="3"/>
    </row>
    <row r="25" spans="1:17" x14ac:dyDescent="0.3">
      <c r="A25" s="1"/>
      <c r="K25" s="3"/>
    </row>
    <row r="26" spans="1:17" s="22" customFormat="1" x14ac:dyDescent="0.3">
      <c r="A26" s="7" t="s">
        <v>61</v>
      </c>
      <c r="K26" s="30"/>
    </row>
    <row r="27" spans="1:17" x14ac:dyDescent="0.3">
      <c r="A27" s="1"/>
      <c r="K27" s="3"/>
    </row>
    <row r="28" spans="1:17" x14ac:dyDescent="0.3">
      <c r="A28" s="1" t="s">
        <v>49</v>
      </c>
      <c r="G28" s="52" t="e">
        <f>G12</f>
        <v>#REF!</v>
      </c>
      <c r="K28" s="3"/>
    </row>
    <row r="29" spans="1:17" x14ac:dyDescent="0.3">
      <c r="A29" s="1" t="s">
        <v>50</v>
      </c>
      <c r="G29" s="52" t="e">
        <f>G24</f>
        <v>#REF!</v>
      </c>
      <c r="K29" s="3"/>
    </row>
    <row r="30" spans="1:17" ht="15" thickBot="1" x14ac:dyDescent="0.35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31"/>
    </row>
    <row r="31" spans="1:17" ht="22.2" thickTop="1" thickBot="1" x14ac:dyDescent="0.45">
      <c r="A31" s="98" t="s">
        <v>51</v>
      </c>
      <c r="B31" s="99"/>
      <c r="C31" s="99"/>
      <c r="D31" s="99"/>
      <c r="E31" s="99"/>
      <c r="F31" s="99"/>
      <c r="G31" s="99"/>
      <c r="H31" s="35"/>
      <c r="I31" s="100" t="e">
        <f>G28+G29</f>
        <v>#REF!</v>
      </c>
      <c r="J31" s="101"/>
      <c r="K31" s="102"/>
      <c r="L31" s="33"/>
      <c r="M31" s="34"/>
      <c r="O31" s="97"/>
      <c r="P31" s="97"/>
      <c r="Q31" s="97"/>
    </row>
    <row r="32" spans="1:17" ht="15" thickBot="1" x14ac:dyDescent="0.35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1"/>
      <c r="L32" s="1"/>
    </row>
    <row r="37" spans="7:7" x14ac:dyDescent="0.3">
      <c r="G37" s="38"/>
    </row>
  </sheetData>
  <mergeCells count="3">
    <mergeCell ref="O31:Q31"/>
    <mergeCell ref="A31:G31"/>
    <mergeCell ref="I31:K31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activeCell="L16" sqref="L16"/>
    </sheetView>
  </sheetViews>
  <sheetFormatPr baseColWidth="10" defaultColWidth="11.44140625" defaultRowHeight="14.4" x14ac:dyDescent="0.3"/>
  <cols>
    <col min="1" max="16384" width="11.44140625" style="2"/>
  </cols>
  <sheetData>
    <row r="1" spans="1:8" x14ac:dyDescent="0.3">
      <c r="A1" s="13" t="s">
        <v>62</v>
      </c>
      <c r="B1" s="14"/>
      <c r="C1" s="14"/>
      <c r="D1" s="14"/>
      <c r="E1" s="14"/>
      <c r="F1" s="14"/>
      <c r="G1" s="14"/>
      <c r="H1" s="15"/>
    </row>
    <row r="2" spans="1:8" x14ac:dyDescent="0.3">
      <c r="A2" s="1"/>
      <c r="H2" s="3"/>
    </row>
    <row r="3" spans="1:8" ht="29.25" customHeight="1" x14ac:dyDescent="0.3">
      <c r="A3" s="74" t="s">
        <v>66</v>
      </c>
      <c r="B3" s="75"/>
      <c r="C3" s="75"/>
      <c r="D3" s="75"/>
      <c r="E3" s="75"/>
      <c r="F3" s="75"/>
      <c r="G3" s="75"/>
      <c r="H3" s="84"/>
    </row>
    <row r="4" spans="1:8" x14ac:dyDescent="0.3">
      <c r="A4" s="1"/>
      <c r="H4" s="3"/>
    </row>
    <row r="5" spans="1:8" ht="15" thickBot="1" x14ac:dyDescent="0.35">
      <c r="A5" s="7" t="s">
        <v>63</v>
      </c>
      <c r="H5" s="3"/>
    </row>
    <row r="6" spans="1:8" ht="15" thickBot="1" x14ac:dyDescent="0.35">
      <c r="A6" s="1" t="s">
        <v>53</v>
      </c>
      <c r="G6" s="71"/>
      <c r="H6" s="73"/>
    </row>
    <row r="7" spans="1:8" x14ac:dyDescent="0.3">
      <c r="A7" s="1"/>
      <c r="H7" s="3"/>
    </row>
    <row r="8" spans="1:8" ht="15" thickBot="1" x14ac:dyDescent="0.35">
      <c r="A8" s="7" t="s">
        <v>64</v>
      </c>
      <c r="H8" s="3"/>
    </row>
    <row r="9" spans="1:8" ht="15" thickBot="1" x14ac:dyDescent="0.35">
      <c r="A9" s="1" t="s">
        <v>53</v>
      </c>
      <c r="G9" s="71"/>
      <c r="H9" s="73"/>
    </row>
    <row r="10" spans="1:8" x14ac:dyDescent="0.3">
      <c r="A10" s="1"/>
      <c r="H10" s="3"/>
    </row>
    <row r="11" spans="1:8" ht="15" thickBot="1" x14ac:dyDescent="0.35">
      <c r="A11" s="7" t="s">
        <v>65</v>
      </c>
      <c r="H11" s="3"/>
    </row>
    <row r="12" spans="1:8" ht="15" thickBot="1" x14ac:dyDescent="0.35">
      <c r="A12" s="1" t="s">
        <v>53</v>
      </c>
      <c r="G12" s="71"/>
      <c r="H12" s="73"/>
    </row>
    <row r="13" spans="1:8" ht="15" thickBot="1" x14ac:dyDescent="0.35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Grundlagen</vt:lpstr>
      <vt:lpstr>Objektplanung - GL</vt:lpstr>
      <vt:lpstr>Objektplanung - BL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Kirsten Janson</cp:lastModifiedBy>
  <dcterms:created xsi:type="dcterms:W3CDTF">2021-02-15T08:49:18Z</dcterms:created>
  <dcterms:modified xsi:type="dcterms:W3CDTF">2026-08-19T05:56:37Z</dcterms:modified>
</cp:coreProperties>
</file>