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P:\1 Projekte\PK25-060 Waldsee Feuerwehrhaus VgV-Verfahren\03_Ausarbeitung\Generalplaner\05_Formblätter\"/>
    </mc:Choice>
  </mc:AlternateContent>
  <xr:revisionPtr revIDLastSave="0" documentId="13_ncr:1_{0EEDF6BE-214F-4823-AB4F-6541BD73F144}" xr6:coauthVersionLast="47" xr6:coauthVersionMax="47" xr10:uidLastSave="{00000000-0000-0000-0000-000000000000}"/>
  <bookViews>
    <workbookView xWindow="67080" yWindow="-120" windowWidth="29040" windowHeight="15720" xr2:uid="{00000000-000D-0000-FFFF-FFFF00000000}"/>
  </bookViews>
  <sheets>
    <sheet name="Grundlagen" sheetId="1" r:id="rId1"/>
    <sheet name="Objektplanung" sheetId="2" r:id="rId2"/>
    <sheet name="TGA" sheetId="8" r:id="rId3"/>
    <sheet name="Tragwerk" sheetId="10" r:id="rId4"/>
    <sheet name="Freianlagen" sheetId="12" r:id="rId5"/>
    <sheet name="Honorarzusammenstellung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2" l="1"/>
  <c r="G50" i="12"/>
  <c r="G49" i="12"/>
  <c r="G48" i="12"/>
  <c r="G47" i="12"/>
  <c r="G35" i="12"/>
  <c r="G38" i="12" s="1"/>
  <c r="G23" i="12"/>
  <c r="G22" i="12"/>
  <c r="G21" i="12"/>
  <c r="BC50" i="8"/>
  <c r="BC49" i="8"/>
  <c r="BC48" i="8"/>
  <c r="BC47" i="8"/>
  <c r="BC46" i="8"/>
  <c r="BC33" i="8"/>
  <c r="BC21" i="8"/>
  <c r="BC20" i="8"/>
  <c r="BC19" i="8"/>
  <c r="AU50" i="8"/>
  <c r="AU49" i="8"/>
  <c r="AU48" i="8"/>
  <c r="AU47" i="8"/>
  <c r="AU46" i="8"/>
  <c r="AU33" i="8"/>
  <c r="AU21" i="8"/>
  <c r="AU20" i="8"/>
  <c r="AU19" i="8"/>
  <c r="AM50" i="8"/>
  <c r="AM49" i="8"/>
  <c r="AM48" i="8"/>
  <c r="AM47" i="8"/>
  <c r="AM46" i="8"/>
  <c r="AM33" i="8"/>
  <c r="AM21" i="8"/>
  <c r="AM20" i="8"/>
  <c r="AM19" i="8"/>
  <c r="AE50" i="8"/>
  <c r="AE49" i="8"/>
  <c r="AE48" i="8"/>
  <c r="AE47" i="8"/>
  <c r="AE46" i="8"/>
  <c r="AE33" i="8"/>
  <c r="AE21" i="8"/>
  <c r="AE20" i="8"/>
  <c r="AE19" i="8"/>
  <c r="W50" i="8"/>
  <c r="W49" i="8"/>
  <c r="W48" i="8"/>
  <c r="W47" i="8"/>
  <c r="W46" i="8"/>
  <c r="W33" i="8"/>
  <c r="W21" i="8"/>
  <c r="W20" i="8"/>
  <c r="W19" i="8"/>
  <c r="O50" i="8"/>
  <c r="O49" i="8"/>
  <c r="O48" i="8"/>
  <c r="O47" i="8"/>
  <c r="O46" i="8"/>
  <c r="O33" i="8"/>
  <c r="O21" i="8"/>
  <c r="O20" i="8"/>
  <c r="O19" i="8"/>
  <c r="G50" i="8"/>
  <c r="G49" i="8"/>
  <c r="G48" i="8"/>
  <c r="G47" i="8"/>
  <c r="G46" i="8"/>
  <c r="G33" i="8"/>
  <c r="G21" i="8"/>
  <c r="G20" i="8"/>
  <c r="G19" i="8"/>
  <c r="O35" i="2"/>
  <c r="M50" i="12"/>
  <c r="M38" i="12"/>
  <c r="M26" i="12"/>
  <c r="M44" i="10"/>
  <c r="M34" i="10"/>
  <c r="M24" i="10"/>
  <c r="G48" i="10"/>
  <c r="G47" i="10"/>
  <c r="G51" i="10" s="1"/>
  <c r="G35" i="10"/>
  <c r="G38" i="10" s="1"/>
  <c r="G40" i="10" s="1"/>
  <c r="G23" i="10"/>
  <c r="G22" i="10"/>
  <c r="G21" i="10"/>
  <c r="G53" i="10" l="1"/>
  <c r="G56" i="10" s="1"/>
  <c r="O41" i="10" s="1"/>
  <c r="G43" i="10"/>
  <c r="O31" i="10" s="1"/>
  <c r="G40" i="12"/>
  <c r="G43" i="12" s="1"/>
  <c r="O33" i="12" s="1"/>
  <c r="G26" i="10"/>
  <c r="G28" i="10" l="1"/>
  <c r="G31" i="10" s="1"/>
  <c r="O21" i="10" l="1"/>
  <c r="G59" i="10"/>
  <c r="V47" i="2" l="1"/>
  <c r="V35" i="2"/>
  <c r="V25" i="2"/>
  <c r="G53" i="2"/>
  <c r="G52" i="2"/>
  <c r="G51" i="2"/>
  <c r="G50" i="2"/>
  <c r="G49" i="2"/>
  <c r="G37" i="2"/>
  <c r="G24" i="2"/>
  <c r="G23" i="2"/>
  <c r="G22" i="2"/>
  <c r="BC36" i="8"/>
  <c r="AU36" i="8"/>
  <c r="AM36" i="8"/>
  <c r="AE36" i="8"/>
  <c r="W36" i="8"/>
  <c r="O36" i="8"/>
  <c r="G36" i="8"/>
  <c r="G38" i="8" s="1"/>
  <c r="AU38" i="8" l="1"/>
  <c r="AU41" i="8" s="1"/>
  <c r="G114" i="8" s="1"/>
  <c r="BC38" i="8"/>
  <c r="BC41" i="8" s="1"/>
  <c r="G117" i="8" s="1"/>
  <c r="G41" i="8"/>
  <c r="G99" i="8" s="1"/>
  <c r="O38" i="8"/>
  <c r="O41" i="8" s="1"/>
  <c r="G102" i="8" s="1"/>
  <c r="W38" i="8"/>
  <c r="W41" i="8" s="1"/>
  <c r="G105" i="8" s="1"/>
  <c r="AE38" i="8"/>
  <c r="AE41" i="8" s="1"/>
  <c r="G108" i="8" s="1"/>
  <c r="AM38" i="8"/>
  <c r="AM41" i="8" s="1"/>
  <c r="G111" i="8" s="1"/>
  <c r="O44" i="10"/>
  <c r="O46" i="10" s="1"/>
  <c r="O53" i="10" l="1"/>
  <c r="G26" i="13"/>
  <c r="G120" i="8"/>
  <c r="G40" i="2"/>
  <c r="G42" i="2" l="1"/>
  <c r="G45" i="2" s="1"/>
  <c r="X32" i="2" s="1"/>
  <c r="X35" i="2" s="1"/>
  <c r="X37" i="2" l="1"/>
  <c r="G15" i="13" s="1"/>
  <c r="X55" i="2" l="1"/>
  <c r="O36" i="12" l="1"/>
  <c r="G26" i="12" l="1"/>
  <c r="G28" i="12" s="1"/>
  <c r="G54" i="12"/>
  <c r="G56" i="12" s="1"/>
  <c r="G59" i="12" s="1"/>
  <c r="O45" i="12" s="1"/>
  <c r="O48" i="12" s="1"/>
  <c r="O50" i="12" s="1"/>
  <c r="O52" i="12" s="1"/>
  <c r="O58" i="12" s="1"/>
  <c r="G27" i="13" s="1"/>
  <c r="O38" i="12"/>
  <c r="O40" i="12" s="1"/>
  <c r="O57" i="12" l="1"/>
  <c r="G18" i="13"/>
  <c r="G31" i="12"/>
  <c r="G62" i="12" s="1"/>
  <c r="O21" i="12" l="1"/>
  <c r="O24" i="12" s="1"/>
  <c r="O26" i="12" s="1"/>
  <c r="O28" i="12" s="1"/>
  <c r="O24" i="10"/>
  <c r="O26" i="10" s="1"/>
  <c r="O34" i="10"/>
  <c r="O36" i="10" s="1"/>
  <c r="O52" i="10" l="1"/>
  <c r="G17" i="13"/>
  <c r="O56" i="12"/>
  <c r="Q61" i="12" s="1"/>
  <c r="G8" i="13"/>
  <c r="O51" i="10"/>
  <c r="Q55" i="10" s="1"/>
  <c r="G7" i="13"/>
  <c r="BC24" i="8"/>
  <c r="AE53" i="8"/>
  <c r="W53" i="8"/>
  <c r="G24" i="8"/>
  <c r="AU53" i="8"/>
  <c r="O24" i="8"/>
  <c r="AM24" i="8"/>
  <c r="AU24" i="8"/>
  <c r="O53" i="8"/>
  <c r="BC53" i="8"/>
  <c r="AE24" i="8"/>
  <c r="G53" i="8"/>
  <c r="AM53" i="8"/>
  <c r="W24" i="8"/>
  <c r="G123" i="8" l="1"/>
  <c r="G125" i="8" s="1"/>
  <c r="O55" i="8"/>
  <c r="O58" i="8" s="1"/>
  <c r="W55" i="8"/>
  <c r="W58" i="8" s="1"/>
  <c r="G136" i="8" s="1"/>
  <c r="BC55" i="8"/>
  <c r="BC58" i="8" s="1"/>
  <c r="AU55" i="8"/>
  <c r="AU58" i="8" s="1"/>
  <c r="G145" i="8" s="1"/>
  <c r="AE55" i="8"/>
  <c r="AE58" i="8" s="1"/>
  <c r="AM55" i="8"/>
  <c r="AM58" i="8" s="1"/>
  <c r="G55" i="8"/>
  <c r="G58" i="8" s="1"/>
  <c r="G130" i="8" s="1"/>
  <c r="AU26" i="8"/>
  <c r="AU29" i="8" s="1"/>
  <c r="W26" i="8"/>
  <c r="W29" i="8" s="1"/>
  <c r="AM26" i="8"/>
  <c r="AM29" i="8" s="1"/>
  <c r="G80" i="8" s="1"/>
  <c r="O26" i="8"/>
  <c r="O29" i="8" s="1"/>
  <c r="G71" i="8" s="1"/>
  <c r="AE26" i="8"/>
  <c r="AE29" i="8" s="1"/>
  <c r="G77" i="8" s="1"/>
  <c r="BC26" i="8"/>
  <c r="BC29" i="8" s="1"/>
  <c r="G86" i="8" s="1"/>
  <c r="G26" i="8"/>
  <c r="G29" i="8" s="1"/>
  <c r="G161" i="8" l="1"/>
  <c r="G16" i="13"/>
  <c r="G20" i="13" s="1"/>
  <c r="G32" i="13" s="1"/>
  <c r="G148" i="8"/>
  <c r="BC61" i="8"/>
  <c r="AU61" i="8"/>
  <c r="G142" i="8"/>
  <c r="AM61" i="8"/>
  <c r="G139" i="8"/>
  <c r="AE61" i="8"/>
  <c r="G74" i="8"/>
  <c r="W61" i="8"/>
  <c r="G133" i="8"/>
  <c r="O61" i="8"/>
  <c r="G68" i="8"/>
  <c r="G61" i="8"/>
  <c r="G83" i="8"/>
  <c r="G151" i="8" l="1"/>
  <c r="G154" i="8" s="1"/>
  <c r="G156" i="8" s="1"/>
  <c r="G89" i="8"/>
  <c r="X44" i="2"/>
  <c r="G162" i="8" l="1"/>
  <c r="G25" i="13"/>
  <c r="G92" i="8"/>
  <c r="G94" i="8" s="1"/>
  <c r="G56" i="2"/>
  <c r="G27" i="2"/>
  <c r="G160" i="8" l="1"/>
  <c r="I164" i="8" s="1"/>
  <c r="G6" i="13"/>
  <c r="G58" i="2"/>
  <c r="G61" i="2" s="1"/>
  <c r="X42" i="2" s="1"/>
  <c r="X47" i="2" s="1"/>
  <c r="G29" i="2"/>
  <c r="G32" i="2" s="1"/>
  <c r="X22" i="2" l="1"/>
  <c r="X25" i="2" s="1"/>
  <c r="X27" i="2" s="1"/>
  <c r="G64" i="2"/>
  <c r="X49" i="2"/>
  <c r="X56" i="2" l="1"/>
  <c r="G24" i="13"/>
  <c r="G29" i="13" s="1"/>
  <c r="G33" i="13" s="1"/>
  <c r="X54" i="2"/>
  <c r="G5" i="13"/>
  <c r="G10" i="13" l="1"/>
  <c r="G31" i="13" s="1"/>
  <c r="I35" i="13" s="1"/>
  <c r="Z58" i="2"/>
</calcChain>
</file>

<file path=xl/sharedStrings.xml><?xml version="1.0" encoding="utf-8"?>
<sst xmlns="http://schemas.openxmlformats.org/spreadsheetml/2006/main" count="676" uniqueCount="170">
  <si>
    <t>Wichtiger Hinweis:</t>
  </si>
  <si>
    <t>1.0 HONORARGRUNDLAGEN</t>
  </si>
  <si>
    <t>1.1 Anrechenbare Kosten / Honorarzone / Honorarsatz</t>
  </si>
  <si>
    <t>Honorarsatz:</t>
  </si>
  <si>
    <t>1.2 Nebenkosten gemäß § 14 HOAI</t>
  </si>
  <si>
    <t>Vom-Hundertsatz bezogen auf das Honorar für Grund- und Besondere 
Leistungen einschließlich Zuschlägen nebst Beratungsleistungen</t>
  </si>
  <si>
    <t>Honorarzone:</t>
  </si>
  <si>
    <t>Hinweis:</t>
  </si>
  <si>
    <t>Möchten Sie von einer Erstattung der Nebenkosten gemäß § 14 Abs. 1 S. 2 HOAI absehen, ist beim Prozentsatz "0" einzutragen".</t>
  </si>
  <si>
    <t>H O N O R A R A N G E B O T S B L A T T</t>
  </si>
  <si>
    <t>Name Bieter:</t>
  </si>
  <si>
    <t>Vom Bieter sind ausschließlich die rot umrandeten Felder auszufüllen.</t>
  </si>
  <si>
    <r>
      <t xml:space="preserve">Bitte beachten Sie </t>
    </r>
    <r>
      <rPr>
        <b/>
        <u/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Tabellenblätter!</t>
    </r>
  </si>
  <si>
    <t>2.0 HONORAR FÜR DIE GRUNDLEISTUNGEN GEBÄUDE UND INNENRÄUME</t>
  </si>
  <si>
    <t>2.1 Bearbeitungsstufe I</t>
  </si>
  <si>
    <t>- Lph. 1 (Grundlagenermittlung)</t>
  </si>
  <si>
    <t>- Lph 3 (Entwurfsplanung)</t>
  </si>
  <si>
    <t>- Lph. 2 (Vorplanung)</t>
  </si>
  <si>
    <t>- Lph. 4 (Genehmigungsplanung)</t>
  </si>
  <si>
    <t>Summe Leistungsbwertung</t>
  </si>
  <si>
    <t>2 %</t>
  </si>
  <si>
    <t>7 %</t>
  </si>
  <si>
    <t>15 %</t>
  </si>
  <si>
    <t>3 %</t>
  </si>
  <si>
    <t>Honorar (Grundhonorar x Summe Leistungsbewertung)</t>
  </si>
  <si>
    <t>2.2 Bearbeitungsstufe II</t>
  </si>
  <si>
    <t>- Lph. 5 (Ausführungsplanung)</t>
  </si>
  <si>
    <t>- Lph. 6 (Vorbereitung der Vergabe)</t>
  </si>
  <si>
    <t>- Lph. 7 (Mitwirkung bei der Vergabe)</t>
  </si>
  <si>
    <t>- Lph. 8 (Objektüberwachung)</t>
  </si>
  <si>
    <t>- Lph. 9 (Objektbetreuung)</t>
  </si>
  <si>
    <t>Summe Leistungsbewertung</t>
  </si>
  <si>
    <t>25 %</t>
  </si>
  <si>
    <t>10 %</t>
  </si>
  <si>
    <t>4 %</t>
  </si>
  <si>
    <t>73 %</t>
  </si>
  <si>
    <t>(Grundhonorar x Summe Leistungsbewertung)</t>
  </si>
  <si>
    <t>3.1 Bearbeitungsstufe I</t>
  </si>
  <si>
    <t>3.2 Bearbeitungsstufe II</t>
  </si>
  <si>
    <t>HOAI:</t>
  </si>
  <si>
    <t>Honorar gem. HOAI. Leistungsbild 100 %:</t>
  </si>
  <si>
    <t>32  %</t>
  </si>
  <si>
    <t>Objektplanung</t>
  </si>
  <si>
    <t>vorläufig anrechenbare Kosten:</t>
  </si>
  <si>
    <t>Grundleistungen Gebäude / Innenräume</t>
  </si>
  <si>
    <t>Nebenkosten</t>
  </si>
  <si>
    <t>Gesamthonorar Bearbeitungsstufe I netto</t>
  </si>
  <si>
    <t>Bearbeitungsstufe I</t>
  </si>
  <si>
    <t>Bearbeitungsstufe II</t>
  </si>
  <si>
    <t>Gesamthonorar Bearbeitungsstufen I und II inkl. Nebenkosten</t>
  </si>
  <si>
    <t>Gesamthonorar Bearbeitungsstufe II netto</t>
  </si>
  <si>
    <t>Honorarsatz je Stunde, netto</t>
  </si>
  <si>
    <t>Nachlass in %:</t>
  </si>
  <si>
    <t xml:space="preserve">sofern unter den Honorarsätzen der HOAI zurückgeblieben werden soll.
Bei Beibehaltung der Honorarsätze der HOAI bitte "0" eintragen. </t>
  </si>
  <si>
    <t>Gesamthonorar Grundleistungen Bearbeitungsstufe I</t>
  </si>
  <si>
    <t>Gesamthonorar Grundleistungen Bearbeitungsstufe II</t>
  </si>
  <si>
    <t>3.0 HONORARZUSAMMENSTELLUNG NACH BEARBEITUNGSSTUFEN</t>
  </si>
  <si>
    <t>3.3. Zusammenstellung</t>
  </si>
  <si>
    <t>4.0 WEITERGEHENDE HONORARSÄTZE</t>
  </si>
  <si>
    <t>4.1 Büroinhaber/in</t>
  </si>
  <si>
    <t>4.2 Mitarbeiter/in Architekt o. ä. Qualifikation</t>
  </si>
  <si>
    <t>4.3. Mitarbeiter/in sonstiges</t>
  </si>
  <si>
    <t>Weitergehende Leistungen / Termine als unter Ziff. 2 und 3 genannt, werden nur nach schriftlicher 
Beauftragung durch den Auftraggeber erbracht. Diese werden zu folgenden Konditionen angeboten:</t>
  </si>
  <si>
    <t>3.0 HONORAR FÜR BESONDERE LEISTUNGEN GEBÄUDE UND INNENRÄUME</t>
  </si>
  <si>
    <t>Die Besonderen Leistungen sind jeweils als Pauschale anzubieten.</t>
  </si>
  <si>
    <t>- Prüfen der vom bauausführenden Unternehmen auf Grund der Leistungs-
   beschreibung ausgearbeiteten Ausführungspläne auf Übereinstimmung 
   mit der Entwurfsplanung</t>
  </si>
  <si>
    <t>- Fotschreiben von Raumbüchern in detaillierter Form</t>
  </si>
  <si>
    <t>- Aufstellen der Leistungsbeschreibungen mit Leistungsprogramm auf der
  Grundlage der detaillierten Objektbeschreibung</t>
  </si>
  <si>
    <t>- Prüfen und Werten von Nebenangeboten mit Auswirkungen auf die abge-
   stimmte Planung</t>
  </si>
  <si>
    <t>- Fachliche Vorbereitung und Mitwirken bei Nachprüfungsverfahren</t>
  </si>
  <si>
    <t>- Mitwirken bei der Prüfung von bauwirtschaftlich begründeten Nachtrags-
   angeboten</t>
  </si>
  <si>
    <t>- Prüfen und Werten der Angebote aus der Leistungsbeschreibung mit 
   Leistungsprogramm einschließlich Preisspiegel</t>
  </si>
  <si>
    <t>- Überwachen der Mängelbeseitigung innerhalb der Verjährungsfrist</t>
  </si>
  <si>
    <t>- Baubegehung nach Übergabe</t>
  </si>
  <si>
    <t>Honorarsumme Besondere Leistungen</t>
  </si>
  <si>
    <t>Besondere Leistungen Gebäude / Innenräume</t>
  </si>
  <si>
    <t>Leistungsbild Objektplanung Gebäude und Innenräume</t>
  </si>
  <si>
    <t>4.0 WEITERGEHENDE HONORARSÄTZE LEISTUNGEN GEBÄUDE UND INNENRÄUME</t>
  </si>
  <si>
    <t>Leistungsbild TGA</t>
  </si>
  <si>
    <t>2.0 Anlagengruppe 1 "Abwasser, Wasser, Gasanlagen"</t>
  </si>
  <si>
    <t>Honorar gem. HOAI Leistungsbild 100 %:</t>
  </si>
  <si>
    <t>9 %</t>
  </si>
  <si>
    <t>17 %</t>
  </si>
  <si>
    <t>Zwischensumme</t>
  </si>
  <si>
    <t>22 %</t>
  </si>
  <si>
    <t>5 %</t>
  </si>
  <si>
    <t>35 %</t>
  </si>
  <si>
    <t>1 %</t>
  </si>
  <si>
    <t>3.0 Anlagengruppe 2 "Wärmeversorgungsanlagen"</t>
  </si>
  <si>
    <t>4.0 Anlagengruppe 3 "Lufttechnische Anlagen"</t>
  </si>
  <si>
    <t>4.1 Bearbeitungsstufe I</t>
  </si>
  <si>
    <t>4.2 Bearbeitungsstufe II</t>
  </si>
  <si>
    <t>5.0 Anlagengruppe 4 "Starkstromanlagen"</t>
  </si>
  <si>
    <t>5.1 Bearbeitungsstufe I</t>
  </si>
  <si>
    <t>5.2 Bearbeitungsstufe II</t>
  </si>
  <si>
    <t>6.0 Anlagengruppe 5 "Fernmelde- und informationstechnische Anlagen"</t>
  </si>
  <si>
    <t>6.1 Bearbeitungsstufe I</t>
  </si>
  <si>
    <t>6.2 Bearbeitungsstufe II</t>
  </si>
  <si>
    <t>7.0 Anlagengruppe 7 "Verfahrenstechnische Anlagen"</t>
  </si>
  <si>
    <t>7.1 Bearbeitungsstufe I</t>
  </si>
  <si>
    <t>7.2 Bearbeitungsstufe II</t>
  </si>
  <si>
    <t>8.0 Anlagengruppe 8 "Gebäudeautomation"</t>
  </si>
  <si>
    <t>8.1 Bearbeitungsstufe I</t>
  </si>
  <si>
    <t>8.2 Bearbeitungsstufe II</t>
  </si>
  <si>
    <t>9.1 Bearbeitungsstufe I</t>
  </si>
  <si>
    <t>Grundleistungen Anlagengruppe 1</t>
  </si>
  <si>
    <t>Grundleistungen Anlagengruppe 2</t>
  </si>
  <si>
    <t>Grundleistungen Anlagengruppe 3</t>
  </si>
  <si>
    <t>Grundleistungen Anlagengruppe 4</t>
  </si>
  <si>
    <t>Grundleistungen Anlagengruppe 5</t>
  </si>
  <si>
    <t>Grundleistungen Anlagengruppe 7</t>
  </si>
  <si>
    <t>Grundleistungen Anlagengruppe 8</t>
  </si>
  <si>
    <t>9.2 Bearbeitungsstufe II</t>
  </si>
  <si>
    <t>9.3. Zusammenstellung</t>
  </si>
  <si>
    <t>9.0 HONORARZUSAMMENSTELLUNG NACH BEARBEITUNGSSTUFEN LEISTUNGSBILD TGA</t>
  </si>
  <si>
    <t>10.0 WEITERGEHENDE HONORARSÄTZE</t>
  </si>
  <si>
    <t>Weitergehende Leistungen / Termine als unter Ziff. 2 bis 10 genannt, werden nur nach schriftlicher 
Beauftragung durch den Auftraggeber erbracht. Diese werden zu folgenden Konditionen angeboten:</t>
  </si>
  <si>
    <t>10.1 Büroinhaber/in</t>
  </si>
  <si>
    <t>10.2 Mitarbeiter/in Architekt o. ä. Qualifikation</t>
  </si>
  <si>
    <t>10.3. Mitarbeiter/in sonstiges</t>
  </si>
  <si>
    <t>2.0 HONORAR FÜR DIE GRUNDLEISTUNGEN TRAGWERKSPLANUNG</t>
  </si>
  <si>
    <t>30 %</t>
  </si>
  <si>
    <t>40 %</t>
  </si>
  <si>
    <t>42 %</t>
  </si>
  <si>
    <t>Grundleistungen Fachplanung Tragwerksplanung</t>
  </si>
  <si>
    <t>Weitergehende Leistungen / Termine als unter Ziff. 2 bis 3 genannt, werden nur nach schriftlicher 
Beauftragung durch den Auftraggeber erbracht. Diese werden zu folgenden Konditionen angeboten:</t>
  </si>
  <si>
    <t>4.2 Mitarbeiter/in Ingenieur o. ä. Qualifikation</t>
  </si>
  <si>
    <t>Leistungsbild Freianlagen</t>
  </si>
  <si>
    <t>Leistungsbild Tragwerk</t>
  </si>
  <si>
    <t>2.0 HONORAR FÜR DIE GRUNDLEISTUNGEN FREIANLAGEN</t>
  </si>
  <si>
    <t>16 %</t>
  </si>
  <si>
    <t>- Lph 8 (Objektüberwachung)</t>
  </si>
  <si>
    <t>67 %</t>
  </si>
  <si>
    <t>Grundleistungen Freianlagen</t>
  </si>
  <si>
    <t>Grundleistungen Fachplanung Freianlagen</t>
  </si>
  <si>
    <t>3.0 HONORARZUSAMMENSTELLUNG NACH BEARBEITUNGSSTUFEN GENERALPLANUNG</t>
  </si>
  <si>
    <t>Das Honorarangebotsblatt ist vom Bieter auf die Aufforderung zur Angebotsabgabe vollständig ausgefüllt mit dem Angebot einzureichen. Fehlende Honorarangaben können grundsätzlich nicht nachgefordert werden, mit der Folge, dass das Angebot gemäß § 57 Abs. 1 Nr. 5 VgV von der Wertung auszuschließen ist, es sei denn, es liegt der Aufnahmefall gemäß §§ 56 Abs. 3 S. 2, 57 Abs. 1 Nr. 5 2. Hs VgV vor.</t>
  </si>
  <si>
    <t>2.3 Bearbeitungsstufe III</t>
  </si>
  <si>
    <t>3.2 Bearbeitungsstufe III</t>
  </si>
  <si>
    <t xml:space="preserve">2.3 Honorarsumme </t>
  </si>
  <si>
    <t>Bearbeitungsstufe III</t>
  </si>
  <si>
    <t>Gesamthonorar Grundleistungen Bearbeitungsstufe III</t>
  </si>
  <si>
    <t>2%</t>
  </si>
  <si>
    <t>2.2 Bearbeitungsstufe III</t>
  </si>
  <si>
    <t>2.3 Honorarsumme</t>
  </si>
  <si>
    <t>3.3 Bearbeitungsstufe  III</t>
  </si>
  <si>
    <t>4.3 Bearbeitungsstufe  III</t>
  </si>
  <si>
    <t>5.3 Bearbeitungsstufe  III</t>
  </si>
  <si>
    <t>6.3 Bearbeitungsstufe III</t>
  </si>
  <si>
    <t>7.3 Bearbeitungsstufe  III</t>
  </si>
  <si>
    <t>8.3 Bearbeitungsstufe  III</t>
  </si>
  <si>
    <t>3.3 Honorarsumme</t>
  </si>
  <si>
    <t>4.3 Honorarsumme</t>
  </si>
  <si>
    <t>5.3 Honorarsumme</t>
  </si>
  <si>
    <t>6.3 Honorarsumme</t>
  </si>
  <si>
    <t xml:space="preserve">7.3 Honorarsumme </t>
  </si>
  <si>
    <t xml:space="preserve">8.3 Honorarsumme </t>
  </si>
  <si>
    <t>Gesamthonorar Bearbeitungsstufe III netto</t>
  </si>
  <si>
    <t>Gesamthonorar inkl. Nebenkosten (ohne gesetzl. MwSt.)</t>
  </si>
  <si>
    <t>Gesamthonorar inkl. Nebenkosten</t>
  </si>
  <si>
    <t>30%</t>
  </si>
  <si>
    <t>28%</t>
  </si>
  <si>
    <t>24%</t>
  </si>
  <si>
    <t>9.2 Bearbeitungsstufe III</t>
  </si>
  <si>
    <t>29 %</t>
  </si>
  <si>
    <t>Grundleistungen Objektplanung Gebäude und Innenräume</t>
  </si>
  <si>
    <t>Grundleistungen TGA</t>
  </si>
  <si>
    <t>Grundleistungen Tragwerk</t>
  </si>
  <si>
    <t xml:space="preserve">Gesamthonorar Bearbeitungsstufe I </t>
  </si>
  <si>
    <t>Neubau Rettungszentrum Waldsee
Generalplanung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</si>
</sst>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  <numFmt numFmtId="166" formatCode="#,##0.00\ [$€-407];\-#,##0.00\ [$€-407]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medium">
        <color rgb="FFFF0000"/>
      </left>
      <right style="medium">
        <color indexed="64"/>
      </right>
      <top/>
      <bottom style="medium">
        <color rgb="FFFF000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3">
    <xf numFmtId="0" fontId="0" fillId="0" borderId="0" xfId="0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4" fillId="2" borderId="7" xfId="0" applyFont="1" applyFill="1" applyBorder="1"/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7" xfId="0" applyFont="1" applyFill="1" applyBorder="1"/>
    <xf numFmtId="49" fontId="0" fillId="2" borderId="7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Alignment="1">
      <alignment horizontal="center"/>
    </xf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49" fontId="0" fillId="2" borderId="0" xfId="0" applyNumberForma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6" fillId="2" borderId="7" xfId="0" applyFont="1" applyFill="1" applyBorder="1"/>
    <xf numFmtId="0" fontId="2" fillId="2" borderId="0" xfId="0" applyFont="1" applyFill="1"/>
    <xf numFmtId="0" fontId="0" fillId="2" borderId="19" xfId="0" applyFill="1" applyBorder="1"/>
    <xf numFmtId="0" fontId="0" fillId="2" borderId="16" xfId="0" applyFill="1" applyBorder="1"/>
    <xf numFmtId="164" fontId="0" fillId="2" borderId="16" xfId="0" applyNumberFormat="1" applyFill="1" applyBorder="1"/>
    <xf numFmtId="164" fontId="0" fillId="2" borderId="0" xfId="0" applyNumberFormat="1" applyFill="1"/>
    <xf numFmtId="0" fontId="0" fillId="2" borderId="20" xfId="0" applyFill="1" applyBorder="1"/>
    <xf numFmtId="0" fontId="0" fillId="2" borderId="17" xfId="0" applyFill="1" applyBorder="1"/>
    <xf numFmtId="164" fontId="0" fillId="2" borderId="17" xfId="0" applyNumberFormat="1" applyFill="1" applyBorder="1"/>
    <xf numFmtId="0" fontId="2" fillId="2" borderId="8" xfId="0" applyFont="1" applyFill="1" applyBorder="1"/>
    <xf numFmtId="0" fontId="0" fillId="2" borderId="21" xfId="0" applyFill="1" applyBorder="1"/>
    <xf numFmtId="44" fontId="3" fillId="2" borderId="22" xfId="0" applyNumberFormat="1" applyFont="1" applyFill="1" applyBorder="1"/>
    <xf numFmtId="10" fontId="0" fillId="2" borderId="1" xfId="0" applyNumberFormat="1" applyFill="1" applyBorder="1"/>
    <xf numFmtId="164" fontId="0" fillId="2" borderId="14" xfId="0" applyNumberFormat="1" applyFill="1" applyBorder="1" applyAlignment="1">
      <alignment horizontal="center"/>
    </xf>
    <xf numFmtId="44" fontId="0" fillId="2" borderId="1" xfId="1" applyFon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/>
    </xf>
    <xf numFmtId="9" fontId="0" fillId="2" borderId="2" xfId="2" applyFont="1" applyFill="1" applyBorder="1" applyAlignment="1">
      <alignment horizontal="center"/>
    </xf>
    <xf numFmtId="164" fontId="2" fillId="2" borderId="14" xfId="0" applyNumberFormat="1" applyFont="1" applyFill="1" applyBorder="1"/>
    <xf numFmtId="164" fontId="2" fillId="2" borderId="8" xfId="0" applyNumberFormat="1" applyFont="1" applyFill="1" applyBorder="1" applyAlignment="1">
      <alignment horizontal="center"/>
    </xf>
    <xf numFmtId="164" fontId="2" fillId="2" borderId="14" xfId="1" applyNumberFormat="1" applyFont="1" applyFill="1" applyBorder="1" applyAlignment="1">
      <alignment horizontal="center" vertical="center"/>
    </xf>
    <xf numFmtId="44" fontId="2" fillId="2" borderId="14" xfId="1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44" fontId="2" fillId="2" borderId="27" xfId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10" fontId="0" fillId="2" borderId="28" xfId="0" applyNumberFormat="1" applyFill="1" applyBorder="1"/>
    <xf numFmtId="44" fontId="0" fillId="2" borderId="28" xfId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left" wrapText="1"/>
    </xf>
    <xf numFmtId="49" fontId="0" fillId="2" borderId="0" xfId="0" applyNumberFormat="1" applyFill="1" applyAlignment="1">
      <alignment horizontal="left" wrapText="1"/>
    </xf>
    <xf numFmtId="166" fontId="0" fillId="2" borderId="2" xfId="0" applyNumberFormat="1" applyFill="1" applyBorder="1"/>
    <xf numFmtId="49" fontId="2" fillId="2" borderId="7" xfId="0" applyNumberFormat="1" applyFont="1" applyFill="1" applyBorder="1"/>
    <xf numFmtId="164" fontId="2" fillId="2" borderId="1" xfId="1" applyNumberFormat="1" applyFont="1" applyFill="1" applyBorder="1" applyAlignment="1"/>
    <xf numFmtId="49" fontId="0" fillId="2" borderId="10" xfId="0" applyNumberFormat="1" applyFill="1" applyBorder="1"/>
    <xf numFmtId="164" fontId="0" fillId="2" borderId="16" xfId="1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center"/>
    </xf>
    <xf numFmtId="44" fontId="2" fillId="2" borderId="0" xfId="1" applyFont="1" applyFill="1" applyBorder="1" applyAlignment="1">
      <alignment horizontal="center"/>
    </xf>
    <xf numFmtId="164" fontId="0" fillId="2" borderId="29" xfId="0" applyNumberFormat="1" applyFill="1" applyBorder="1"/>
    <xf numFmtId="10" fontId="0" fillId="2" borderId="30" xfId="0" applyNumberFormat="1" applyFill="1" applyBorder="1" applyAlignment="1">
      <alignment vertical="center"/>
    </xf>
    <xf numFmtId="165" fontId="0" fillId="2" borderId="2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44" fontId="0" fillId="2" borderId="2" xfId="1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0" fontId="0" fillId="2" borderId="30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0" fontId="0" fillId="2" borderId="31" xfId="0" applyFill="1" applyBorder="1"/>
    <xf numFmtId="0" fontId="0" fillId="0" borderId="2" xfId="0" applyBorder="1"/>
    <xf numFmtId="164" fontId="0" fillId="0" borderId="15" xfId="0" applyNumberFormat="1" applyBorder="1"/>
    <xf numFmtId="164" fontId="2" fillId="2" borderId="8" xfId="0" applyNumberFormat="1" applyFont="1" applyFill="1" applyBorder="1"/>
    <xf numFmtId="0" fontId="3" fillId="2" borderId="0" xfId="0" applyFont="1" applyFill="1" applyAlignment="1">
      <alignment horizontal="center"/>
    </xf>
    <xf numFmtId="44" fontId="0" fillId="2" borderId="0" xfId="0" applyNumberFormat="1" applyFill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/>
    </xf>
    <xf numFmtId="0" fontId="7" fillId="2" borderId="7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44" fontId="3" fillId="2" borderId="23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left" wrapText="1"/>
    </xf>
    <xf numFmtId="49" fontId="2" fillId="2" borderId="0" xfId="0" applyNumberFormat="1" applyFont="1" applyFill="1" applyAlignment="1">
      <alignment horizontal="left" wrapText="1"/>
    </xf>
    <xf numFmtId="49" fontId="0" fillId="2" borderId="7" xfId="0" applyNumberFormat="1" applyFill="1" applyBorder="1" applyAlignment="1">
      <alignment horizontal="left" wrapText="1"/>
    </xf>
    <xf numFmtId="49" fontId="0" fillId="2" borderId="0" xfId="0" applyNumberFormat="1" applyFill="1" applyAlignment="1">
      <alignment horizontal="left"/>
    </xf>
    <xf numFmtId="49" fontId="0" fillId="2" borderId="7" xfId="0" applyNumberFormat="1" applyFill="1" applyBorder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0" fillId="2" borderId="7" xfId="0" applyNumberForma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164" fontId="0" fillId="2" borderId="3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44" fontId="0" fillId="2" borderId="3" xfId="1" applyFont="1" applyFill="1" applyBorder="1" applyAlignment="1">
      <alignment horizontal="center"/>
    </xf>
    <xf numFmtId="44" fontId="0" fillId="2" borderId="9" xfId="1" applyFont="1" applyFill="1" applyBorder="1" applyAlignment="1">
      <alignment horizontal="center"/>
    </xf>
  </cellXfs>
  <cellStyles count="4">
    <cellStyle name="Prozent" xfId="2" builtinId="5"/>
    <cellStyle name="Standard" xfId="0" builtinId="0"/>
    <cellStyle name="Währung" xfId="1" builtinId="4"/>
    <cellStyle name="Währung 2" xfId="3" xr:uid="{4DD38CAD-D357-4028-AA30-0D49BD2B2C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A4" sqref="A4"/>
    </sheetView>
  </sheetViews>
  <sheetFormatPr baseColWidth="10" defaultColWidth="11.42578125" defaultRowHeight="15" x14ac:dyDescent="0.25"/>
  <cols>
    <col min="1" max="16384" width="11.42578125" style="2"/>
  </cols>
  <sheetData>
    <row r="1" spans="1:8" ht="21" x14ac:dyDescent="0.35">
      <c r="A1" s="79" t="s">
        <v>9</v>
      </c>
      <c r="B1" s="80"/>
      <c r="C1" s="80"/>
      <c r="D1" s="80"/>
      <c r="E1" s="80"/>
      <c r="F1" s="80"/>
      <c r="G1" s="80"/>
      <c r="H1" s="81"/>
    </row>
    <row r="2" spans="1:8" x14ac:dyDescent="0.25">
      <c r="A2" s="1"/>
      <c r="H2" s="3"/>
    </row>
    <row r="3" spans="1:8" ht="32.25" customHeight="1" x14ac:dyDescent="0.25">
      <c r="A3" s="89" t="s">
        <v>169</v>
      </c>
      <c r="B3" s="90"/>
      <c r="C3" s="90"/>
      <c r="D3" s="90"/>
      <c r="E3" s="90"/>
      <c r="F3" s="90"/>
      <c r="G3" s="90"/>
      <c r="H3" s="91"/>
    </row>
    <row r="4" spans="1:8" x14ac:dyDescent="0.25">
      <c r="A4" s="1"/>
      <c r="H4" s="3"/>
    </row>
    <row r="5" spans="1:8" x14ac:dyDescent="0.25">
      <c r="A5" s="4" t="s">
        <v>0</v>
      </c>
      <c r="H5" s="3"/>
    </row>
    <row r="6" spans="1:8" ht="78" customHeight="1" x14ac:dyDescent="0.25">
      <c r="A6" s="85" t="s">
        <v>136</v>
      </c>
      <c r="B6" s="86"/>
      <c r="C6" s="86"/>
      <c r="D6" s="86"/>
      <c r="E6" s="86"/>
      <c r="F6" s="86"/>
      <c r="G6" s="86"/>
      <c r="H6" s="88"/>
    </row>
    <row r="7" spans="1:8" ht="15" customHeight="1" x14ac:dyDescent="0.25">
      <c r="A7" s="5"/>
      <c r="B7" s="6"/>
      <c r="C7" s="6"/>
      <c r="D7" s="6"/>
      <c r="E7" s="6"/>
      <c r="F7" s="6"/>
      <c r="H7" s="3"/>
    </row>
    <row r="8" spans="1:8" ht="15" customHeight="1" x14ac:dyDescent="0.25">
      <c r="A8" s="85" t="s">
        <v>11</v>
      </c>
      <c r="B8" s="86"/>
      <c r="C8" s="86"/>
      <c r="D8" s="86"/>
      <c r="E8" s="86"/>
      <c r="F8" s="86"/>
      <c r="H8" s="3"/>
    </row>
    <row r="9" spans="1:8" ht="15" customHeight="1" x14ac:dyDescent="0.25">
      <c r="A9" s="77" t="s">
        <v>12</v>
      </c>
      <c r="B9" s="87"/>
      <c r="C9" s="87"/>
      <c r="D9" s="87"/>
      <c r="E9" s="87"/>
      <c r="F9" s="87"/>
      <c r="H9" s="3"/>
    </row>
    <row r="10" spans="1:8" x14ac:dyDescent="0.25">
      <c r="A10" s="1"/>
      <c r="H10" s="3"/>
    </row>
    <row r="11" spans="1:8" x14ac:dyDescent="0.25">
      <c r="A11" s="1"/>
      <c r="H11" s="3"/>
    </row>
    <row r="12" spans="1:8" x14ac:dyDescent="0.25">
      <c r="A12" s="4" t="s">
        <v>7</v>
      </c>
      <c r="H12" s="3"/>
    </row>
    <row r="13" spans="1:8" ht="32.25" customHeight="1" x14ac:dyDescent="0.25">
      <c r="A13" s="77" t="s">
        <v>8</v>
      </c>
      <c r="B13" s="78"/>
      <c r="C13" s="78"/>
      <c r="D13" s="78"/>
      <c r="E13" s="78"/>
      <c r="F13" s="78"/>
      <c r="H13" s="3"/>
    </row>
    <row r="14" spans="1:8" ht="15.75" thickBot="1" x14ac:dyDescent="0.3">
      <c r="A14" s="1"/>
      <c r="H14" s="3"/>
    </row>
    <row r="15" spans="1:8" ht="24" customHeight="1" thickBot="1" x14ac:dyDescent="0.3">
      <c r="A15" s="7" t="s">
        <v>10</v>
      </c>
      <c r="E15" s="82"/>
      <c r="F15" s="83"/>
      <c r="G15" s="83"/>
      <c r="H15" s="84"/>
    </row>
    <row r="16" spans="1:8" ht="15.75" thickBot="1" x14ac:dyDescent="0.3">
      <c r="A16" s="9"/>
      <c r="B16" s="10"/>
      <c r="C16" s="10"/>
      <c r="D16" s="10"/>
      <c r="E16" s="10"/>
      <c r="F16" s="10"/>
      <c r="G16" s="10"/>
      <c r="H16" s="11"/>
    </row>
  </sheetData>
  <mergeCells count="7">
    <mergeCell ref="A13:F13"/>
    <mergeCell ref="A1:H1"/>
    <mergeCell ref="E15:H15"/>
    <mergeCell ref="A8:F8"/>
    <mergeCell ref="A9:F9"/>
    <mergeCell ref="A6:H6"/>
    <mergeCell ref="A3:H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65"/>
  <sheetViews>
    <sheetView workbookViewId="0">
      <selection activeCell="G8" sqref="G8"/>
    </sheetView>
  </sheetViews>
  <sheetFormatPr baseColWidth="10" defaultColWidth="11.42578125" defaultRowHeight="15" x14ac:dyDescent="0.25"/>
  <cols>
    <col min="1" max="6" width="11.42578125" style="2"/>
    <col min="7" max="7" width="25" style="2" customWidth="1"/>
    <col min="8" max="8" width="6.85546875" style="2" customWidth="1"/>
    <col min="9" max="16" width="11.42578125" style="2"/>
    <col min="17" max="17" width="6.85546875" style="2" customWidth="1"/>
    <col min="18" max="23" width="11.42578125" style="2"/>
    <col min="24" max="24" width="15.5703125" style="2" customWidth="1"/>
    <col min="25" max="27" width="11.42578125" style="2"/>
    <col min="28" max="29" width="6.85546875" style="2" customWidth="1"/>
    <col min="30" max="16384" width="11.42578125" style="2"/>
  </cols>
  <sheetData>
    <row r="1" spans="1:27" s="58" customFormat="1" ht="41.25" customHeight="1" thickBot="1" x14ac:dyDescent="0.3">
      <c r="A1" s="92" t="s">
        <v>76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</row>
    <row r="2" spans="1:27" x14ac:dyDescent="0.25">
      <c r="A2" s="13" t="s">
        <v>1</v>
      </c>
      <c r="B2" s="14"/>
      <c r="C2" s="14"/>
      <c r="D2" s="14"/>
      <c r="E2" s="14"/>
      <c r="F2" s="14"/>
      <c r="G2" s="15"/>
    </row>
    <row r="3" spans="1:27" x14ac:dyDescent="0.25">
      <c r="A3" s="1"/>
      <c r="G3" s="3"/>
    </row>
    <row r="4" spans="1:27" x14ac:dyDescent="0.25">
      <c r="A4" s="7" t="s">
        <v>2</v>
      </c>
      <c r="G4" s="3"/>
    </row>
    <row r="5" spans="1:27" x14ac:dyDescent="0.25">
      <c r="A5" s="1"/>
      <c r="G5" s="3"/>
    </row>
    <row r="6" spans="1:27" x14ac:dyDescent="0.25">
      <c r="A6" s="20" t="s">
        <v>42</v>
      </c>
      <c r="G6" s="3"/>
    </row>
    <row r="7" spans="1:27" ht="15.75" thickBot="1" x14ac:dyDescent="0.3">
      <c r="A7" s="1" t="s">
        <v>43</v>
      </c>
      <c r="G7" s="73">
        <v>5676311.2400000002</v>
      </c>
    </row>
    <row r="8" spans="1:27" ht="15.75" thickBot="1" x14ac:dyDescent="0.3">
      <c r="A8" s="1" t="s">
        <v>6</v>
      </c>
      <c r="G8" s="72"/>
    </row>
    <row r="9" spans="1:27" ht="15.75" thickBot="1" x14ac:dyDescent="0.3">
      <c r="A9" s="1" t="s">
        <v>3</v>
      </c>
      <c r="G9" s="71"/>
    </row>
    <row r="10" spans="1:27" ht="15.75" thickBot="1" x14ac:dyDescent="0.3">
      <c r="A10" s="1" t="s">
        <v>40</v>
      </c>
      <c r="G10" s="60"/>
    </row>
    <row r="11" spans="1:27" x14ac:dyDescent="0.25">
      <c r="A11" s="1"/>
      <c r="G11" s="19"/>
    </row>
    <row r="12" spans="1:27" x14ac:dyDescent="0.25">
      <c r="A12" s="7" t="s">
        <v>4</v>
      </c>
      <c r="G12" s="3"/>
    </row>
    <row r="13" spans="1:27" x14ac:dyDescent="0.25">
      <c r="A13" s="4" t="s">
        <v>7</v>
      </c>
      <c r="G13" s="3"/>
    </row>
    <row r="14" spans="1:27" ht="32.25" customHeight="1" x14ac:dyDescent="0.25">
      <c r="A14" s="77" t="s">
        <v>8</v>
      </c>
      <c r="B14" s="78"/>
      <c r="C14" s="78"/>
      <c r="D14" s="78"/>
      <c r="E14" s="78"/>
      <c r="F14" s="78"/>
      <c r="G14" s="3"/>
    </row>
    <row r="15" spans="1:27" ht="15.75" thickBot="1" x14ac:dyDescent="0.3">
      <c r="A15" s="1"/>
      <c r="G15" s="3"/>
    </row>
    <row r="16" spans="1:27" ht="28.5" customHeight="1" thickBot="1" x14ac:dyDescent="0.3">
      <c r="A16" s="93" t="s">
        <v>5</v>
      </c>
      <c r="B16" s="94"/>
      <c r="C16" s="94"/>
      <c r="D16" s="94"/>
      <c r="E16" s="94"/>
      <c r="F16" s="94"/>
      <c r="G16" s="61"/>
    </row>
    <row r="17" spans="1:37" ht="27.75" customHeight="1" thickBot="1" x14ac:dyDescent="0.3"/>
    <row r="18" spans="1:37" x14ac:dyDescent="0.25">
      <c r="A18" s="13" t="s">
        <v>13</v>
      </c>
      <c r="B18" s="14"/>
      <c r="C18" s="14"/>
      <c r="D18" s="14"/>
      <c r="E18" s="14"/>
      <c r="F18" s="14"/>
      <c r="G18" s="15"/>
      <c r="I18" s="13" t="s">
        <v>63</v>
      </c>
      <c r="J18" s="14"/>
      <c r="K18" s="14"/>
      <c r="L18" s="14"/>
      <c r="M18" s="14"/>
      <c r="N18" s="14"/>
      <c r="O18" s="14"/>
      <c r="P18" s="15"/>
      <c r="R18" s="13" t="s">
        <v>56</v>
      </c>
      <c r="S18" s="14"/>
      <c r="T18" s="14"/>
      <c r="U18" s="14"/>
      <c r="V18" s="14"/>
      <c r="W18" s="14"/>
      <c r="X18" s="14"/>
      <c r="Y18" s="14"/>
      <c r="Z18" s="14"/>
      <c r="AA18" s="14"/>
      <c r="AB18" s="15"/>
      <c r="AD18" s="13" t="s">
        <v>77</v>
      </c>
      <c r="AE18" s="14"/>
      <c r="AF18" s="14"/>
      <c r="AG18" s="14"/>
      <c r="AH18" s="14"/>
      <c r="AI18" s="14"/>
      <c r="AJ18" s="14"/>
      <c r="AK18" s="15"/>
    </row>
    <row r="19" spans="1:37" x14ac:dyDescent="0.25">
      <c r="A19" s="1"/>
      <c r="G19" s="3"/>
      <c r="I19" s="1"/>
      <c r="P19" s="3"/>
      <c r="R19" s="1"/>
      <c r="AB19" s="3"/>
      <c r="AD19" s="1"/>
      <c r="AK19" s="3"/>
    </row>
    <row r="20" spans="1:37" x14ac:dyDescent="0.25">
      <c r="A20" s="7" t="s">
        <v>14</v>
      </c>
      <c r="G20" s="3"/>
      <c r="I20" s="1" t="s">
        <v>64</v>
      </c>
      <c r="P20" s="3"/>
      <c r="R20" s="7" t="s">
        <v>37</v>
      </c>
      <c r="AB20" s="3"/>
      <c r="AD20" s="85" t="s">
        <v>62</v>
      </c>
      <c r="AE20" s="86"/>
      <c r="AF20" s="86"/>
      <c r="AG20" s="86"/>
      <c r="AH20" s="86"/>
      <c r="AI20" s="86"/>
      <c r="AJ20" s="86"/>
      <c r="AK20" s="88"/>
    </row>
    <row r="21" spans="1:37" x14ac:dyDescent="0.25">
      <c r="A21" s="1"/>
      <c r="D21" s="12" t="s">
        <v>39</v>
      </c>
      <c r="G21" s="3"/>
      <c r="I21" s="1"/>
      <c r="P21" s="3"/>
      <c r="R21" s="1"/>
      <c r="AB21" s="3"/>
      <c r="AD21" s="1"/>
      <c r="AK21" s="3"/>
    </row>
    <row r="22" spans="1:37" ht="15.75" thickBot="1" x14ac:dyDescent="0.3">
      <c r="A22" s="8" t="s">
        <v>15</v>
      </c>
      <c r="D22" s="16" t="s">
        <v>20</v>
      </c>
      <c r="E22" s="36"/>
      <c r="G22" s="33">
        <f>D22*G10</f>
        <v>0</v>
      </c>
      <c r="I22" s="50"/>
      <c r="J22" s="51"/>
      <c r="K22" s="51"/>
      <c r="L22" s="51"/>
      <c r="M22" s="51"/>
      <c r="N22" s="51"/>
      <c r="P22" s="3"/>
      <c r="R22" s="1" t="s">
        <v>44</v>
      </c>
      <c r="X22" s="35">
        <f>G32</f>
        <v>0</v>
      </c>
      <c r="AB22" s="3"/>
      <c r="AD22" s="7" t="s">
        <v>59</v>
      </c>
      <c r="AK22" s="3"/>
    </row>
    <row r="23" spans="1:37" ht="15.75" thickBot="1" x14ac:dyDescent="0.3">
      <c r="A23" s="8" t="s">
        <v>17</v>
      </c>
      <c r="D23" s="16" t="s">
        <v>21</v>
      </c>
      <c r="E23" s="36"/>
      <c r="G23" s="33">
        <f>D23*G10</f>
        <v>0</v>
      </c>
      <c r="I23" s="100" t="s">
        <v>138</v>
      </c>
      <c r="J23" s="101"/>
      <c r="K23" s="101"/>
      <c r="L23" s="101"/>
      <c r="M23" s="101"/>
      <c r="N23" s="101"/>
      <c r="P23" s="3"/>
      <c r="R23" s="22"/>
      <c r="S23" s="23"/>
      <c r="T23" s="23"/>
      <c r="U23" s="23"/>
      <c r="V23" s="23"/>
      <c r="W23" s="23"/>
      <c r="X23" s="24"/>
      <c r="AB23" s="3"/>
      <c r="AD23" s="1" t="s">
        <v>51</v>
      </c>
      <c r="AJ23" s="82"/>
      <c r="AK23" s="84"/>
    </row>
    <row r="24" spans="1:37" ht="15.75" thickBot="1" x14ac:dyDescent="0.3">
      <c r="A24" s="8" t="s">
        <v>16</v>
      </c>
      <c r="D24" s="16" t="s">
        <v>22</v>
      </c>
      <c r="E24" s="36"/>
      <c r="G24" s="33">
        <f>D24*G10</f>
        <v>0</v>
      </c>
      <c r="I24" s="50"/>
      <c r="J24" s="51"/>
      <c r="K24" s="51"/>
      <c r="L24" s="51"/>
      <c r="M24" s="51"/>
      <c r="N24" s="51"/>
      <c r="P24" s="3"/>
      <c r="R24" s="1"/>
      <c r="X24" s="25"/>
      <c r="AB24" s="3"/>
      <c r="AD24" s="1"/>
      <c r="AK24" s="3"/>
    </row>
    <row r="25" spans="1:37" ht="15.75" thickBot="1" x14ac:dyDescent="0.3">
      <c r="A25" s="8" t="s">
        <v>19</v>
      </c>
      <c r="D25" s="17" t="s">
        <v>162</v>
      </c>
      <c r="E25" s="37"/>
      <c r="G25" s="3"/>
      <c r="I25" s="102" t="s">
        <v>65</v>
      </c>
      <c r="J25" s="103"/>
      <c r="K25" s="103"/>
      <c r="L25" s="103"/>
      <c r="M25" s="103"/>
      <c r="N25" s="103"/>
      <c r="O25" s="52"/>
      <c r="P25" s="3"/>
      <c r="R25" s="1" t="s">
        <v>45</v>
      </c>
      <c r="V25" s="32">
        <f>G16</f>
        <v>0</v>
      </c>
      <c r="X25" s="34">
        <f>(X22)*V25</f>
        <v>0</v>
      </c>
      <c r="AB25" s="3"/>
      <c r="AD25" s="7" t="s">
        <v>60</v>
      </c>
      <c r="AK25" s="3"/>
    </row>
    <row r="26" spans="1:37" ht="15.75" thickBot="1" x14ac:dyDescent="0.3">
      <c r="A26" s="1"/>
      <c r="G26" s="3"/>
      <c r="I26" s="8" t="s">
        <v>66</v>
      </c>
      <c r="O26" s="52"/>
      <c r="P26" s="3"/>
      <c r="R26" s="26"/>
      <c r="S26" s="27"/>
      <c r="T26" s="27"/>
      <c r="U26" s="27"/>
      <c r="V26" s="27"/>
      <c r="W26" s="27"/>
      <c r="X26" s="28"/>
      <c r="AB26" s="3"/>
      <c r="AD26" s="1" t="s">
        <v>51</v>
      </c>
      <c r="AJ26" s="82"/>
      <c r="AK26" s="84"/>
    </row>
    <row r="27" spans="1:37" ht="16.5" thickTop="1" thickBot="1" x14ac:dyDescent="0.3">
      <c r="A27" s="8" t="s">
        <v>24</v>
      </c>
      <c r="G27" s="42">
        <f>SUM(G22:G24)</f>
        <v>0</v>
      </c>
      <c r="I27" s="104" t="s">
        <v>67</v>
      </c>
      <c r="J27" s="105"/>
      <c r="K27" s="105"/>
      <c r="L27" s="105"/>
      <c r="M27" s="105"/>
      <c r="N27" s="105"/>
      <c r="O27" s="52"/>
      <c r="P27" s="3"/>
      <c r="R27" s="7" t="s">
        <v>46</v>
      </c>
      <c r="S27" s="21"/>
      <c r="T27" s="21"/>
      <c r="U27" s="21"/>
      <c r="V27" s="21"/>
      <c r="W27" s="21"/>
      <c r="X27" s="46">
        <f>X22+X25</f>
        <v>0</v>
      </c>
      <c r="AB27" s="3"/>
      <c r="AD27" s="1"/>
      <c r="AK27" s="3"/>
    </row>
    <row r="28" spans="1:37" ht="15.75" thickBot="1" x14ac:dyDescent="0.3">
      <c r="A28" s="8"/>
      <c r="G28" s="38"/>
      <c r="I28" s="102" t="s">
        <v>68</v>
      </c>
      <c r="J28" s="103"/>
      <c r="K28" s="103"/>
      <c r="L28" s="103"/>
      <c r="M28" s="103"/>
      <c r="N28" s="103"/>
      <c r="O28" s="52"/>
      <c r="P28" s="3"/>
      <c r="R28" s="1"/>
      <c r="AB28" s="3"/>
      <c r="AD28" s="7" t="s">
        <v>61</v>
      </c>
      <c r="AK28" s="3"/>
    </row>
    <row r="29" spans="1:37" ht="15.75" thickBot="1" x14ac:dyDescent="0.3">
      <c r="A29" s="1" t="s">
        <v>52</v>
      </c>
      <c r="D29" s="39"/>
      <c r="G29" s="40">
        <f>G27*D29</f>
        <v>0</v>
      </c>
      <c r="I29" s="106" t="s">
        <v>69</v>
      </c>
      <c r="J29" s="103"/>
      <c r="K29" s="103"/>
      <c r="L29" s="103"/>
      <c r="M29" s="103"/>
      <c r="N29" s="103"/>
      <c r="O29" s="52"/>
      <c r="P29" s="3"/>
      <c r="R29" s="1"/>
      <c r="AB29" s="3"/>
      <c r="AD29" s="1" t="s">
        <v>51</v>
      </c>
      <c r="AJ29" s="82"/>
      <c r="AK29" s="84"/>
    </row>
    <row r="30" spans="1:37" ht="15.75" thickBot="1" x14ac:dyDescent="0.3">
      <c r="A30" s="95" t="s">
        <v>53</v>
      </c>
      <c r="B30" s="96"/>
      <c r="C30" s="96"/>
      <c r="D30" s="96"/>
      <c r="E30" s="96"/>
      <c r="G30" s="41"/>
      <c r="I30" s="102" t="s">
        <v>70</v>
      </c>
      <c r="J30" s="103"/>
      <c r="K30" s="103"/>
      <c r="L30" s="103"/>
      <c r="M30" s="103"/>
      <c r="N30" s="103"/>
      <c r="O30" s="52"/>
      <c r="P30" s="3"/>
      <c r="R30" s="7" t="s">
        <v>38</v>
      </c>
      <c r="AB30" s="3"/>
      <c r="AD30" s="9"/>
      <c r="AE30" s="10"/>
      <c r="AF30" s="10"/>
      <c r="AG30" s="10"/>
      <c r="AH30" s="10"/>
      <c r="AI30" s="10"/>
      <c r="AJ30" s="10"/>
      <c r="AK30" s="11"/>
    </row>
    <row r="31" spans="1:37" ht="15.75" customHeight="1" thickBot="1" x14ac:dyDescent="0.3">
      <c r="A31" s="1"/>
      <c r="G31" s="3"/>
      <c r="I31" s="102" t="s">
        <v>71</v>
      </c>
      <c r="J31" s="103"/>
      <c r="K31" s="103"/>
      <c r="L31" s="103"/>
      <c r="M31" s="103"/>
      <c r="N31" s="103"/>
      <c r="O31" s="52"/>
      <c r="P31" s="3"/>
      <c r="R31" s="1"/>
      <c r="AB31" s="3"/>
    </row>
    <row r="32" spans="1:37" ht="15.75" thickBot="1" x14ac:dyDescent="0.3">
      <c r="A32" s="1" t="s">
        <v>54</v>
      </c>
      <c r="G32" s="40">
        <f>G27-G29</f>
        <v>0</v>
      </c>
      <c r="I32" s="104" t="s">
        <v>72</v>
      </c>
      <c r="J32" s="105"/>
      <c r="K32" s="105"/>
      <c r="L32" s="105"/>
      <c r="M32" s="105"/>
      <c r="N32" s="105"/>
      <c r="O32" s="52"/>
      <c r="P32" s="3"/>
      <c r="R32" s="1" t="s">
        <v>44</v>
      </c>
      <c r="X32" s="35">
        <f>G45</f>
        <v>0</v>
      </c>
      <c r="AB32" s="3"/>
    </row>
    <row r="33" spans="1:29" ht="15.75" thickBot="1" x14ac:dyDescent="0.3">
      <c r="A33" s="1"/>
      <c r="G33" s="74"/>
      <c r="I33" s="106" t="s">
        <v>73</v>
      </c>
      <c r="J33" s="103"/>
      <c r="K33" s="103"/>
      <c r="L33" s="103"/>
      <c r="M33" s="103"/>
      <c r="N33" s="103"/>
      <c r="O33" s="52"/>
      <c r="P33" s="3"/>
      <c r="R33" s="22"/>
      <c r="S33" s="23"/>
      <c r="T33" s="23"/>
      <c r="U33" s="23"/>
      <c r="V33" s="23"/>
      <c r="W33" s="23"/>
      <c r="X33" s="24"/>
      <c r="AB33" s="3"/>
    </row>
    <row r="34" spans="1:29" ht="14.25" customHeight="1" x14ac:dyDescent="0.25">
      <c r="A34" s="1"/>
      <c r="G34" s="74"/>
      <c r="I34" s="8"/>
      <c r="P34" s="3"/>
      <c r="R34" s="1"/>
      <c r="V34" s="23"/>
      <c r="X34" s="24"/>
      <c r="AB34" s="3"/>
    </row>
    <row r="35" spans="1:29" x14ac:dyDescent="0.25">
      <c r="A35" s="7" t="s">
        <v>25</v>
      </c>
      <c r="G35" s="74"/>
      <c r="I35" s="53" t="s">
        <v>74</v>
      </c>
      <c r="O35" s="54">
        <f>SUM(O25:O33)</f>
        <v>0</v>
      </c>
      <c r="P35" s="3"/>
      <c r="R35" s="1" t="s">
        <v>45</v>
      </c>
      <c r="V35" s="48">
        <f>G16</f>
        <v>0</v>
      </c>
      <c r="X35" s="49">
        <f>(X32)*V35</f>
        <v>0</v>
      </c>
      <c r="AB35" s="3"/>
    </row>
    <row r="36" spans="1:29" ht="15.75" thickBot="1" x14ac:dyDescent="0.3">
      <c r="A36" s="7"/>
      <c r="G36" s="74"/>
      <c r="I36" s="55"/>
      <c r="J36" s="10"/>
      <c r="K36" s="10"/>
      <c r="L36" s="10"/>
      <c r="M36" s="10"/>
      <c r="N36" s="10"/>
      <c r="O36" s="10"/>
      <c r="P36" s="11"/>
      <c r="R36" s="26"/>
      <c r="S36" s="27"/>
      <c r="T36" s="27"/>
      <c r="U36" s="27"/>
      <c r="V36" s="27"/>
      <c r="W36" s="27"/>
      <c r="X36" s="28"/>
      <c r="AB36" s="3"/>
    </row>
    <row r="37" spans="1:29" ht="15.75" thickTop="1" x14ac:dyDescent="0.25">
      <c r="A37" s="8" t="s">
        <v>18</v>
      </c>
      <c r="D37" s="16" t="s">
        <v>23</v>
      </c>
      <c r="E37" s="36"/>
      <c r="G37" s="33">
        <f>D37*G10</f>
        <v>0</v>
      </c>
      <c r="R37" s="7" t="s">
        <v>50</v>
      </c>
      <c r="S37" s="21"/>
      <c r="T37" s="21"/>
      <c r="U37" s="21"/>
      <c r="V37" s="21"/>
      <c r="W37" s="21"/>
      <c r="X37" s="46">
        <f>X32+X35</f>
        <v>0</v>
      </c>
      <c r="AB37" s="3"/>
    </row>
    <row r="38" spans="1:29" x14ac:dyDescent="0.25">
      <c r="A38" s="8" t="s">
        <v>19</v>
      </c>
      <c r="D38" s="17" t="s">
        <v>23</v>
      </c>
      <c r="E38" s="37"/>
      <c r="G38" s="3"/>
      <c r="R38" s="7"/>
      <c r="S38" s="21"/>
      <c r="T38" s="21"/>
      <c r="U38" s="21"/>
      <c r="V38" s="21"/>
      <c r="W38" s="21"/>
      <c r="X38" s="59"/>
      <c r="AB38" s="3"/>
    </row>
    <row r="39" spans="1:29" x14ac:dyDescent="0.25">
      <c r="A39" s="1"/>
      <c r="G39" s="3"/>
      <c r="R39" s="7"/>
      <c r="S39" s="21"/>
      <c r="T39" s="21"/>
      <c r="U39" s="21"/>
      <c r="V39" s="21"/>
      <c r="W39" s="21"/>
      <c r="X39" s="59"/>
      <c r="AB39" s="3"/>
    </row>
    <row r="40" spans="1:29" x14ac:dyDescent="0.25">
      <c r="A40" s="8" t="s">
        <v>24</v>
      </c>
      <c r="G40" s="42">
        <f>SUM(G34:G37)</f>
        <v>0</v>
      </c>
      <c r="R40" s="7" t="s">
        <v>138</v>
      </c>
      <c r="AB40" s="3"/>
    </row>
    <row r="41" spans="1:29" ht="15.75" thickBot="1" x14ac:dyDescent="0.3">
      <c r="A41" s="8"/>
      <c r="G41" s="38"/>
      <c r="R41" s="1"/>
      <c r="AB41" s="3"/>
      <c r="AC41" s="21"/>
    </row>
    <row r="42" spans="1:29" ht="15.75" thickBot="1" x14ac:dyDescent="0.3">
      <c r="A42" s="1" t="s">
        <v>52</v>
      </c>
      <c r="D42" s="39"/>
      <c r="G42" s="40">
        <f>G40*D42</f>
        <v>0</v>
      </c>
      <c r="R42" s="1" t="s">
        <v>44</v>
      </c>
      <c r="X42" s="35">
        <f>G61</f>
        <v>0</v>
      </c>
      <c r="AB42" s="3"/>
    </row>
    <row r="43" spans="1:29" x14ac:dyDescent="0.25">
      <c r="A43" s="95" t="s">
        <v>53</v>
      </c>
      <c r="B43" s="96"/>
      <c r="C43" s="96"/>
      <c r="D43" s="96"/>
      <c r="E43" s="96"/>
      <c r="G43" s="41"/>
      <c r="R43" s="1"/>
      <c r="X43" s="56"/>
      <c r="AB43" s="3"/>
    </row>
    <row r="44" spans="1:29" ht="15" customHeight="1" x14ac:dyDescent="0.25">
      <c r="A44" s="1"/>
      <c r="G44" s="3"/>
      <c r="R44" s="1" t="s">
        <v>75</v>
      </c>
      <c r="X44" s="35">
        <f>O35</f>
        <v>0</v>
      </c>
      <c r="AB44" s="3"/>
    </row>
    <row r="45" spans="1:29" x14ac:dyDescent="0.25">
      <c r="A45" s="1" t="s">
        <v>55</v>
      </c>
      <c r="G45" s="40">
        <f>G40-G42</f>
        <v>0</v>
      </c>
      <c r="R45" s="22"/>
      <c r="S45" s="23"/>
      <c r="T45" s="23"/>
      <c r="U45" s="23"/>
      <c r="V45" s="23"/>
      <c r="W45" s="23"/>
      <c r="X45" s="24"/>
      <c r="AB45" s="3"/>
    </row>
    <row r="46" spans="1:29" ht="21" x14ac:dyDescent="0.35">
      <c r="A46" s="1"/>
      <c r="G46" s="3"/>
      <c r="R46" s="1"/>
      <c r="V46" s="23"/>
      <c r="X46" s="24"/>
      <c r="AB46" s="3"/>
      <c r="AC46" s="75"/>
    </row>
    <row r="47" spans="1:29" x14ac:dyDescent="0.25">
      <c r="A47" s="7" t="s">
        <v>137</v>
      </c>
      <c r="G47" s="3"/>
      <c r="R47" s="1" t="s">
        <v>45</v>
      </c>
      <c r="V47" s="48">
        <f>G16</f>
        <v>0</v>
      </c>
      <c r="X47" s="49">
        <f>(X42+X44)*V47</f>
        <v>0</v>
      </c>
      <c r="AB47" s="3"/>
    </row>
    <row r="48" spans="1:29" ht="15.75" thickBot="1" x14ac:dyDescent="0.3">
      <c r="A48" s="1"/>
      <c r="D48" s="12" t="s">
        <v>39</v>
      </c>
      <c r="G48" s="3"/>
      <c r="R48" s="26"/>
      <c r="S48" s="27"/>
      <c r="T48" s="27"/>
      <c r="U48" s="27"/>
      <c r="V48" s="27"/>
      <c r="W48" s="27"/>
      <c r="X48" s="28"/>
      <c r="AB48" s="3"/>
    </row>
    <row r="49" spans="1:28" ht="15.75" thickTop="1" x14ac:dyDescent="0.25">
      <c r="A49" s="8" t="s">
        <v>26</v>
      </c>
      <c r="D49" s="16" t="s">
        <v>32</v>
      </c>
      <c r="E49" s="45"/>
      <c r="G49" s="33">
        <f>D49*G10</f>
        <v>0</v>
      </c>
      <c r="R49" s="7" t="s">
        <v>157</v>
      </c>
      <c r="S49" s="21"/>
      <c r="T49" s="21"/>
      <c r="U49" s="21"/>
      <c r="V49" s="21"/>
      <c r="W49" s="21"/>
      <c r="X49" s="46">
        <f>X42+X44+X47</f>
        <v>0</v>
      </c>
      <c r="AB49" s="3"/>
    </row>
    <row r="50" spans="1:28" x14ac:dyDescent="0.25">
      <c r="A50" s="8" t="s">
        <v>27</v>
      </c>
      <c r="D50" s="16" t="s">
        <v>33</v>
      </c>
      <c r="E50" s="45"/>
      <c r="G50" s="33">
        <f>D50*G10</f>
        <v>0</v>
      </c>
      <c r="R50" s="7"/>
      <c r="S50" s="21"/>
      <c r="T50" s="21"/>
      <c r="U50" s="21"/>
      <c r="V50" s="21"/>
      <c r="W50" s="21"/>
      <c r="X50" s="59"/>
      <c r="AB50" s="3"/>
    </row>
    <row r="51" spans="1:28" x14ac:dyDescent="0.25">
      <c r="A51" s="8" t="s">
        <v>28</v>
      </c>
      <c r="D51" s="16" t="s">
        <v>34</v>
      </c>
      <c r="E51" s="45"/>
      <c r="G51" s="33">
        <f>D51*G10</f>
        <v>0</v>
      </c>
      <c r="R51" s="1"/>
      <c r="AB51" s="3"/>
    </row>
    <row r="52" spans="1:28" x14ac:dyDescent="0.25">
      <c r="A52" s="8" t="s">
        <v>29</v>
      </c>
      <c r="D52" s="16" t="s">
        <v>41</v>
      </c>
      <c r="E52" s="45"/>
      <c r="G52" s="33">
        <f>D52*G10</f>
        <v>0</v>
      </c>
      <c r="R52" s="7" t="s">
        <v>57</v>
      </c>
      <c r="S52" s="21"/>
      <c r="T52" s="21"/>
      <c r="U52" s="21"/>
      <c r="V52" s="21"/>
      <c r="W52" s="21"/>
      <c r="X52" s="21"/>
      <c r="Y52" s="21"/>
      <c r="Z52" s="21"/>
      <c r="AA52" s="21"/>
      <c r="AB52" s="29"/>
    </row>
    <row r="53" spans="1:28" x14ac:dyDescent="0.25">
      <c r="A53" s="8" t="s">
        <v>30</v>
      </c>
      <c r="D53" s="16" t="s">
        <v>20</v>
      </c>
      <c r="E53" s="45"/>
      <c r="G53" s="33">
        <f>D53*G10</f>
        <v>0</v>
      </c>
      <c r="R53" s="1"/>
      <c r="AB53" s="3"/>
    </row>
    <row r="54" spans="1:28" x14ac:dyDescent="0.25">
      <c r="A54" s="8" t="s">
        <v>31</v>
      </c>
      <c r="D54" s="16" t="s">
        <v>35</v>
      </c>
      <c r="E54" s="18"/>
      <c r="G54" s="3"/>
      <c r="R54" s="1" t="s">
        <v>47</v>
      </c>
      <c r="X54" s="47">
        <f>X27</f>
        <v>0</v>
      </c>
      <c r="AB54" s="3"/>
    </row>
    <row r="55" spans="1:28" x14ac:dyDescent="0.25">
      <c r="A55" s="1"/>
      <c r="G55" s="3"/>
      <c r="R55" s="1" t="s">
        <v>48</v>
      </c>
      <c r="X55" s="47">
        <f>X37</f>
        <v>0</v>
      </c>
      <c r="AB55" s="3"/>
    </row>
    <row r="56" spans="1:28" x14ac:dyDescent="0.25">
      <c r="A56" s="8" t="s">
        <v>24</v>
      </c>
      <c r="G56" s="43">
        <f>SUM(G49:G53)</f>
        <v>0</v>
      </c>
      <c r="R56" s="1" t="s">
        <v>140</v>
      </c>
      <c r="X56" s="47">
        <f>X49</f>
        <v>0</v>
      </c>
      <c r="AB56" s="3"/>
    </row>
    <row r="57" spans="1:28" ht="15.75" thickBot="1" x14ac:dyDescent="0.3">
      <c r="A57" s="1"/>
      <c r="G57" s="3"/>
      <c r="R57" s="26"/>
      <c r="S57" s="27"/>
      <c r="T57" s="27"/>
      <c r="U57" s="27"/>
      <c r="V57" s="27"/>
      <c r="W57" s="27"/>
      <c r="X57" s="27"/>
      <c r="Y57" s="27"/>
      <c r="Z57" s="27"/>
      <c r="AA57" s="27"/>
      <c r="AB57" s="30"/>
    </row>
    <row r="58" spans="1:28" ht="22.5" thickTop="1" thickBot="1" x14ac:dyDescent="0.4">
      <c r="A58" s="1" t="s">
        <v>52</v>
      </c>
      <c r="D58" s="39"/>
      <c r="G58" s="40">
        <f>G56*D58</f>
        <v>0</v>
      </c>
      <c r="R58" s="107" t="s">
        <v>158</v>
      </c>
      <c r="S58" s="108"/>
      <c r="T58" s="108"/>
      <c r="U58" s="108"/>
      <c r="V58" s="108"/>
      <c r="W58" s="108"/>
      <c r="X58" s="108"/>
      <c r="Y58" s="31"/>
      <c r="Z58" s="97">
        <f>X54+X55+X56</f>
        <v>0</v>
      </c>
      <c r="AA58" s="98"/>
      <c r="AB58" s="99"/>
    </row>
    <row r="59" spans="1:28" ht="26.25" customHeight="1" thickBot="1" x14ac:dyDescent="0.3">
      <c r="A59" s="95" t="s">
        <v>53</v>
      </c>
      <c r="B59" s="96"/>
      <c r="C59" s="96"/>
      <c r="D59" s="96"/>
      <c r="E59" s="96"/>
      <c r="G59" s="41"/>
      <c r="R59" s="9"/>
      <c r="S59" s="10"/>
      <c r="T59" s="10"/>
      <c r="U59" s="10"/>
      <c r="V59" s="10"/>
      <c r="W59" s="10"/>
      <c r="X59" s="10"/>
      <c r="Y59" s="10"/>
      <c r="Z59" s="10"/>
      <c r="AA59" s="10"/>
      <c r="AB59" s="11"/>
    </row>
    <row r="60" spans="1:28" ht="27.75" customHeight="1" x14ac:dyDescent="0.25">
      <c r="A60" s="1"/>
      <c r="G60" s="3"/>
    </row>
    <row r="61" spans="1:28" ht="22.5" customHeight="1" x14ac:dyDescent="0.25">
      <c r="A61" s="1" t="s">
        <v>141</v>
      </c>
      <c r="G61" s="40">
        <f>G56-G58</f>
        <v>0</v>
      </c>
    </row>
    <row r="62" spans="1:28" x14ac:dyDescent="0.25">
      <c r="A62" s="1"/>
      <c r="G62" s="3"/>
    </row>
    <row r="63" spans="1:28" x14ac:dyDescent="0.25">
      <c r="A63" s="7" t="s">
        <v>139</v>
      </c>
      <c r="G63" s="3"/>
    </row>
    <row r="64" spans="1:28" x14ac:dyDescent="0.25">
      <c r="A64" s="1" t="s">
        <v>36</v>
      </c>
      <c r="G64" s="44">
        <f>G32+G45+G61</f>
        <v>0</v>
      </c>
    </row>
    <row r="65" spans="1:7" ht="15.75" thickBot="1" x14ac:dyDescent="0.3">
      <c r="A65" s="9"/>
      <c r="B65" s="10"/>
      <c r="C65" s="10"/>
      <c r="D65" s="10"/>
      <c r="E65" s="10"/>
      <c r="F65" s="10"/>
      <c r="G65" s="11"/>
    </row>
  </sheetData>
  <mergeCells count="21">
    <mergeCell ref="Z58:AB58"/>
    <mergeCell ref="A59:E59"/>
    <mergeCell ref="I23:N23"/>
    <mergeCell ref="I25:N25"/>
    <mergeCell ref="I27:N27"/>
    <mergeCell ref="I28:N28"/>
    <mergeCell ref="I29:N29"/>
    <mergeCell ref="I30:N30"/>
    <mergeCell ref="I31:N31"/>
    <mergeCell ref="I32:N32"/>
    <mergeCell ref="I33:N33"/>
    <mergeCell ref="A43:E43"/>
    <mergeCell ref="R58:X58"/>
    <mergeCell ref="A1:AA1"/>
    <mergeCell ref="A16:F16"/>
    <mergeCell ref="A30:E30"/>
    <mergeCell ref="AD20:AK20"/>
    <mergeCell ref="AJ23:AK23"/>
    <mergeCell ref="AJ26:AK26"/>
    <mergeCell ref="AJ29:AK29"/>
    <mergeCell ref="A14:F1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EC910-78EA-4D1F-9279-3B3471299D66}">
  <dimension ref="A1:BC165"/>
  <sheetViews>
    <sheetView workbookViewId="0">
      <selection activeCell="BA13" sqref="BA13"/>
    </sheetView>
  </sheetViews>
  <sheetFormatPr baseColWidth="10" defaultColWidth="11.42578125" defaultRowHeight="15" x14ac:dyDescent="0.25"/>
  <cols>
    <col min="1" max="4" width="11.42578125" style="2"/>
    <col min="5" max="5" width="15.85546875" style="2" customWidth="1"/>
    <col min="6" max="6" width="11.42578125" style="2"/>
    <col min="7" max="7" width="25" style="2" customWidth="1"/>
    <col min="8" max="8" width="6.85546875" style="2" customWidth="1"/>
    <col min="9" max="12" width="11.42578125" style="2"/>
    <col min="13" max="13" width="15.5703125" style="2" customWidth="1"/>
    <col min="14" max="15" width="11.42578125" style="2"/>
    <col min="16" max="16" width="6.42578125" style="2" customWidth="1"/>
    <col min="17" max="17" width="6.85546875" style="2" customWidth="1"/>
    <col min="18" max="20" width="11.42578125" style="2"/>
    <col min="21" max="21" width="15.28515625" style="2" customWidth="1"/>
    <col min="22" max="23" width="11.42578125" style="2"/>
    <col min="24" max="24" width="7.140625" style="2" customWidth="1"/>
    <col min="25" max="27" width="11.42578125" style="2"/>
    <col min="28" max="28" width="6.85546875" style="2" customWidth="1"/>
    <col min="29" max="29" width="15.7109375" style="2" customWidth="1"/>
    <col min="30" max="31" width="11.42578125" style="2"/>
    <col min="32" max="32" width="7.7109375" style="2" customWidth="1"/>
    <col min="33" max="36" width="11.42578125" style="2"/>
    <col min="37" max="37" width="13.5703125" style="2" customWidth="1"/>
    <col min="38" max="39" width="11.42578125" style="2"/>
    <col min="40" max="40" width="8.28515625" style="2" customWidth="1"/>
    <col min="41" max="44" width="11.42578125" style="2"/>
    <col min="45" max="45" width="14.7109375" style="2" customWidth="1"/>
    <col min="46" max="52" width="11.42578125" style="2"/>
    <col min="53" max="53" width="12" style="2" bestFit="1" customWidth="1"/>
    <col min="54" max="16384" width="11.42578125" style="2"/>
  </cols>
  <sheetData>
    <row r="1" spans="1:55" s="58" customFormat="1" ht="41.25" customHeight="1" thickBot="1" x14ac:dyDescent="0.3">
      <c r="A1" s="92" t="s">
        <v>78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</row>
    <row r="2" spans="1:55" x14ac:dyDescent="0.25">
      <c r="A2" s="13" t="s">
        <v>1</v>
      </c>
      <c r="B2" s="14"/>
      <c r="C2" s="14"/>
      <c r="D2" s="14"/>
      <c r="E2" s="14"/>
      <c r="F2" s="14"/>
      <c r="G2" s="15"/>
    </row>
    <row r="3" spans="1:55" x14ac:dyDescent="0.25">
      <c r="A3" s="1"/>
      <c r="G3" s="3"/>
    </row>
    <row r="4" spans="1:55" x14ac:dyDescent="0.25">
      <c r="A4" s="7" t="s">
        <v>4</v>
      </c>
      <c r="G4" s="3"/>
    </row>
    <row r="5" spans="1:55" x14ac:dyDescent="0.25">
      <c r="A5" s="4" t="s">
        <v>7</v>
      </c>
      <c r="G5" s="3"/>
    </row>
    <row r="6" spans="1:55" ht="32.25" customHeight="1" x14ac:dyDescent="0.25">
      <c r="A6" s="77" t="s">
        <v>8</v>
      </c>
      <c r="B6" s="78"/>
      <c r="C6" s="78"/>
      <c r="D6" s="78"/>
      <c r="E6" s="78"/>
      <c r="F6" s="78"/>
      <c r="G6" s="3"/>
    </row>
    <row r="7" spans="1:55" ht="15.75" thickBot="1" x14ac:dyDescent="0.3">
      <c r="A7" s="1"/>
      <c r="G7" s="3"/>
    </row>
    <row r="8" spans="1:55" ht="28.5" customHeight="1" thickBot="1" x14ac:dyDescent="0.3">
      <c r="A8" s="93" t="s">
        <v>5</v>
      </c>
      <c r="B8" s="94"/>
      <c r="C8" s="94"/>
      <c r="D8" s="94"/>
      <c r="E8" s="94"/>
      <c r="F8" s="94"/>
      <c r="G8" s="61"/>
    </row>
    <row r="9" spans="1:55" ht="27.75" customHeight="1" thickBot="1" x14ac:dyDescent="0.3"/>
    <row r="10" spans="1:55" x14ac:dyDescent="0.25">
      <c r="A10" s="13" t="s">
        <v>79</v>
      </c>
      <c r="B10" s="14"/>
      <c r="C10" s="14"/>
      <c r="D10" s="14"/>
      <c r="E10" s="14"/>
      <c r="F10" s="14"/>
      <c r="G10" s="15"/>
      <c r="I10" s="13" t="s">
        <v>88</v>
      </c>
      <c r="J10" s="14"/>
      <c r="K10" s="14"/>
      <c r="L10" s="14"/>
      <c r="M10" s="14"/>
      <c r="N10" s="14"/>
      <c r="O10" s="15"/>
      <c r="Q10" s="13" t="s">
        <v>89</v>
      </c>
      <c r="R10" s="14"/>
      <c r="S10" s="14"/>
      <c r="T10" s="14"/>
      <c r="U10" s="14"/>
      <c r="V10" s="14"/>
      <c r="W10" s="15"/>
      <c r="Y10" s="13" t="s">
        <v>92</v>
      </c>
      <c r="Z10" s="14"/>
      <c r="AA10" s="14"/>
      <c r="AB10" s="14"/>
      <c r="AC10" s="14"/>
      <c r="AD10" s="14"/>
      <c r="AE10" s="15"/>
      <c r="AG10" s="13" t="s">
        <v>95</v>
      </c>
      <c r="AH10" s="14"/>
      <c r="AI10" s="14"/>
      <c r="AJ10" s="14"/>
      <c r="AK10" s="14"/>
      <c r="AL10" s="14"/>
      <c r="AM10" s="15"/>
      <c r="AO10" s="13" t="s">
        <v>98</v>
      </c>
      <c r="AP10" s="14"/>
      <c r="AQ10" s="14"/>
      <c r="AR10" s="14"/>
      <c r="AS10" s="14"/>
      <c r="AT10" s="14"/>
      <c r="AU10" s="15"/>
      <c r="AW10" s="13" t="s">
        <v>101</v>
      </c>
      <c r="AX10" s="14"/>
      <c r="AY10" s="14"/>
      <c r="AZ10" s="14"/>
      <c r="BA10" s="14"/>
      <c r="BB10" s="14"/>
      <c r="BC10" s="15"/>
    </row>
    <row r="11" spans="1:55" x14ac:dyDescent="0.25">
      <c r="A11" s="7"/>
      <c r="G11" s="3"/>
      <c r="I11" s="7"/>
      <c r="O11" s="3"/>
      <c r="Q11" s="7"/>
      <c r="W11" s="3"/>
      <c r="Y11" s="7"/>
      <c r="AE11" s="3"/>
      <c r="AG11" s="7"/>
      <c r="AM11" s="3"/>
      <c r="AO11" s="7"/>
      <c r="AU11" s="3"/>
      <c r="AW11" s="7"/>
      <c r="BC11" s="3"/>
    </row>
    <row r="12" spans="1:55" ht="15.75" thickBot="1" x14ac:dyDescent="0.3">
      <c r="A12" s="1" t="s">
        <v>43</v>
      </c>
      <c r="E12" s="63">
        <v>283805.53000000003</v>
      </c>
      <c r="G12" s="3"/>
      <c r="I12" s="1" t="s">
        <v>43</v>
      </c>
      <c r="M12" s="63">
        <v>217584.24</v>
      </c>
      <c r="O12" s="3"/>
      <c r="Q12" s="1" t="s">
        <v>43</v>
      </c>
      <c r="U12" s="63">
        <v>179743.5</v>
      </c>
      <c r="W12" s="3"/>
      <c r="Y12" s="1" t="s">
        <v>43</v>
      </c>
      <c r="AC12" s="63">
        <v>397327.74</v>
      </c>
      <c r="AE12" s="3"/>
      <c r="AG12" s="1" t="s">
        <v>43</v>
      </c>
      <c r="AK12" s="63">
        <v>169337.3</v>
      </c>
      <c r="AM12" s="3"/>
      <c r="AO12" s="1" t="s">
        <v>43</v>
      </c>
      <c r="AS12" s="63">
        <v>208124.05</v>
      </c>
      <c r="AU12" s="3"/>
      <c r="AW12" s="1" t="s">
        <v>43</v>
      </c>
      <c r="BA12" s="63">
        <v>56761.11</v>
      </c>
      <c r="BC12" s="3"/>
    </row>
    <row r="13" spans="1:55" ht="15.75" thickBot="1" x14ac:dyDescent="0.3">
      <c r="A13" s="1" t="s">
        <v>6</v>
      </c>
      <c r="E13" s="62"/>
      <c r="G13" s="3"/>
      <c r="I13" s="1" t="s">
        <v>6</v>
      </c>
      <c r="M13" s="62"/>
      <c r="O13" s="3"/>
      <c r="Q13" s="1" t="s">
        <v>6</v>
      </c>
      <c r="U13" s="62"/>
      <c r="W13" s="3"/>
      <c r="Y13" s="1" t="s">
        <v>6</v>
      </c>
      <c r="AC13" s="62"/>
      <c r="AE13" s="3"/>
      <c r="AG13" s="1" t="s">
        <v>6</v>
      </c>
      <c r="AK13" s="62"/>
      <c r="AM13" s="3"/>
      <c r="AO13" s="1" t="s">
        <v>6</v>
      </c>
      <c r="AS13" s="62"/>
      <c r="AU13" s="3"/>
      <c r="AW13" s="1" t="s">
        <v>6</v>
      </c>
      <c r="BA13" s="62"/>
      <c r="BC13" s="3"/>
    </row>
    <row r="14" spans="1:55" ht="15.75" thickBot="1" x14ac:dyDescent="0.3">
      <c r="A14" s="1" t="s">
        <v>3</v>
      </c>
      <c r="E14" s="62"/>
      <c r="G14" s="3"/>
      <c r="I14" s="1" t="s">
        <v>3</v>
      </c>
      <c r="M14" s="62"/>
      <c r="O14" s="3"/>
      <c r="Q14" s="1" t="s">
        <v>3</v>
      </c>
      <c r="U14" s="62"/>
      <c r="W14" s="3"/>
      <c r="Y14" s="1" t="s">
        <v>3</v>
      </c>
      <c r="AC14" s="62"/>
      <c r="AE14" s="3"/>
      <c r="AG14" s="1" t="s">
        <v>3</v>
      </c>
      <c r="AK14" s="62"/>
      <c r="AM14" s="3"/>
      <c r="AO14" s="1" t="s">
        <v>3</v>
      </c>
      <c r="AS14" s="62"/>
      <c r="AU14" s="3"/>
      <c r="AW14" s="1" t="s">
        <v>3</v>
      </c>
      <c r="BA14" s="62"/>
      <c r="BC14" s="3"/>
    </row>
    <row r="15" spans="1:55" ht="15.75" thickBot="1" x14ac:dyDescent="0.3">
      <c r="A15" s="1" t="s">
        <v>80</v>
      </c>
      <c r="E15" s="64"/>
      <c r="G15" s="3"/>
      <c r="I15" s="1" t="s">
        <v>80</v>
      </c>
      <c r="M15" s="64"/>
      <c r="O15" s="3"/>
      <c r="Q15" s="1" t="s">
        <v>80</v>
      </c>
      <c r="U15" s="64"/>
      <c r="W15" s="3"/>
      <c r="Y15" s="1" t="s">
        <v>80</v>
      </c>
      <c r="AC15" s="64"/>
      <c r="AE15" s="3"/>
      <c r="AG15" s="1" t="s">
        <v>80</v>
      </c>
      <c r="AK15" s="64"/>
      <c r="AM15" s="3"/>
      <c r="AO15" s="1" t="s">
        <v>80</v>
      </c>
      <c r="AS15" s="64"/>
      <c r="AU15" s="3"/>
      <c r="AW15" s="1" t="s">
        <v>80</v>
      </c>
      <c r="BA15" s="64"/>
      <c r="BC15" s="3"/>
    </row>
    <row r="16" spans="1:55" x14ac:dyDescent="0.25">
      <c r="A16" s="1"/>
      <c r="G16" s="3"/>
      <c r="I16" s="1"/>
      <c r="O16" s="3"/>
      <c r="Q16" s="1"/>
      <c r="W16" s="3"/>
      <c r="Y16" s="1"/>
      <c r="AE16" s="3"/>
      <c r="AG16" s="1"/>
      <c r="AM16" s="3"/>
      <c r="AO16" s="1"/>
      <c r="AU16" s="3"/>
      <c r="AW16" s="1"/>
      <c r="BC16" s="3"/>
    </row>
    <row r="17" spans="1:55" x14ac:dyDescent="0.25">
      <c r="A17" s="7" t="s">
        <v>14</v>
      </c>
      <c r="G17" s="3"/>
      <c r="I17" s="7" t="s">
        <v>37</v>
      </c>
      <c r="O17" s="3"/>
      <c r="Q17" s="7" t="s">
        <v>90</v>
      </c>
      <c r="W17" s="3"/>
      <c r="Y17" s="7" t="s">
        <v>93</v>
      </c>
      <c r="AE17" s="3"/>
      <c r="AG17" s="7" t="s">
        <v>96</v>
      </c>
      <c r="AM17" s="3"/>
      <c r="AO17" s="7" t="s">
        <v>99</v>
      </c>
      <c r="AU17" s="3"/>
      <c r="AW17" s="7" t="s">
        <v>102</v>
      </c>
      <c r="BC17" s="3"/>
    </row>
    <row r="18" spans="1:55" x14ac:dyDescent="0.25">
      <c r="A18" s="1"/>
      <c r="D18" s="12" t="s">
        <v>39</v>
      </c>
      <c r="G18" s="3"/>
      <c r="I18" s="1"/>
      <c r="L18" s="12" t="s">
        <v>39</v>
      </c>
      <c r="O18" s="3"/>
      <c r="Q18" s="1"/>
      <c r="T18" s="12" t="s">
        <v>39</v>
      </c>
      <c r="W18" s="3"/>
      <c r="Y18" s="1"/>
      <c r="AB18" s="12" t="s">
        <v>39</v>
      </c>
      <c r="AE18" s="3"/>
      <c r="AG18" s="1"/>
      <c r="AJ18" s="12" t="s">
        <v>39</v>
      </c>
      <c r="AM18" s="3"/>
      <c r="AO18" s="1"/>
      <c r="AR18" s="12" t="s">
        <v>39</v>
      </c>
      <c r="AU18" s="3"/>
      <c r="AW18" s="1"/>
      <c r="AZ18" s="12" t="s">
        <v>39</v>
      </c>
      <c r="BC18" s="3"/>
    </row>
    <row r="19" spans="1:55" x14ac:dyDescent="0.25">
      <c r="A19" s="8" t="s">
        <v>15</v>
      </c>
      <c r="D19" s="16" t="s">
        <v>20</v>
      </c>
      <c r="E19" s="36"/>
      <c r="G19" s="33">
        <f>D19*$E$15</f>
        <v>0</v>
      </c>
      <c r="I19" s="8" t="s">
        <v>15</v>
      </c>
      <c r="L19" s="16" t="s">
        <v>20</v>
      </c>
      <c r="M19" s="36"/>
      <c r="O19" s="33">
        <f>L19*$M$15</f>
        <v>0</v>
      </c>
      <c r="Q19" s="8" t="s">
        <v>15</v>
      </c>
      <c r="T19" s="16" t="s">
        <v>20</v>
      </c>
      <c r="U19" s="36"/>
      <c r="W19" s="33">
        <f>T19*$U$15</f>
        <v>0</v>
      </c>
      <c r="Y19" s="8" t="s">
        <v>15</v>
      </c>
      <c r="AB19" s="16" t="s">
        <v>20</v>
      </c>
      <c r="AC19" s="36"/>
      <c r="AE19" s="33">
        <f>AB19*$AC$15</f>
        <v>0</v>
      </c>
      <c r="AG19" s="8" t="s">
        <v>15</v>
      </c>
      <c r="AJ19" s="16" t="s">
        <v>20</v>
      </c>
      <c r="AK19" s="36"/>
      <c r="AM19" s="33">
        <f>AJ19*$AK$15</f>
        <v>0</v>
      </c>
      <c r="AO19" s="8" t="s">
        <v>15</v>
      </c>
      <c r="AR19" s="16" t="s">
        <v>20</v>
      </c>
      <c r="AS19" s="36"/>
      <c r="AU19" s="33">
        <f>AR19*$AS$15</f>
        <v>0</v>
      </c>
      <c r="AW19" s="8" t="s">
        <v>15</v>
      </c>
      <c r="AZ19" s="16" t="s">
        <v>20</v>
      </c>
      <c r="BA19" s="36"/>
      <c r="BC19" s="33">
        <f>AZ19*$BA$15</f>
        <v>0</v>
      </c>
    </row>
    <row r="20" spans="1:55" x14ac:dyDescent="0.25">
      <c r="A20" s="8" t="s">
        <v>17</v>
      </c>
      <c r="D20" s="16" t="s">
        <v>81</v>
      </c>
      <c r="E20" s="36"/>
      <c r="G20" s="33">
        <f t="shared" ref="G20:G21" si="0">D20*$E$15</f>
        <v>0</v>
      </c>
      <c r="I20" s="8" t="s">
        <v>17</v>
      </c>
      <c r="L20" s="16" t="s">
        <v>81</v>
      </c>
      <c r="M20" s="36"/>
      <c r="O20" s="33">
        <f t="shared" ref="O20:O21" si="1">L20*$M$15</f>
        <v>0</v>
      </c>
      <c r="Q20" s="8" t="s">
        <v>17</v>
      </c>
      <c r="T20" s="16" t="s">
        <v>81</v>
      </c>
      <c r="U20" s="36"/>
      <c r="W20" s="33">
        <f t="shared" ref="W20:W21" si="2">T20*$U$15</f>
        <v>0</v>
      </c>
      <c r="Y20" s="8" t="s">
        <v>17</v>
      </c>
      <c r="AB20" s="16" t="s">
        <v>81</v>
      </c>
      <c r="AC20" s="36"/>
      <c r="AE20" s="33">
        <f t="shared" ref="AE20:AE21" si="3">AB20*$AC$15</f>
        <v>0</v>
      </c>
      <c r="AG20" s="8" t="s">
        <v>17</v>
      </c>
      <c r="AJ20" s="16" t="s">
        <v>81</v>
      </c>
      <c r="AK20" s="36"/>
      <c r="AM20" s="33">
        <f t="shared" ref="AM20:AM21" si="4">AJ20*$AK$15</f>
        <v>0</v>
      </c>
      <c r="AO20" s="8" t="s">
        <v>17</v>
      </c>
      <c r="AR20" s="16" t="s">
        <v>81</v>
      </c>
      <c r="AS20" s="36"/>
      <c r="AU20" s="33">
        <f t="shared" ref="AU20:AU21" si="5">AR20*$AS$15</f>
        <v>0</v>
      </c>
      <c r="AW20" s="8" t="s">
        <v>17</v>
      </c>
      <c r="AZ20" s="16" t="s">
        <v>81</v>
      </c>
      <c r="BA20" s="36"/>
      <c r="BC20" s="33">
        <f t="shared" ref="BC20:BC21" si="6">AZ20*$BA$15</f>
        <v>0</v>
      </c>
    </row>
    <row r="21" spans="1:55" x14ac:dyDescent="0.25">
      <c r="A21" s="8" t="s">
        <v>16</v>
      </c>
      <c r="D21" s="16" t="s">
        <v>82</v>
      </c>
      <c r="E21" s="36"/>
      <c r="G21" s="33">
        <f t="shared" si="0"/>
        <v>0</v>
      </c>
      <c r="I21" s="8" t="s">
        <v>16</v>
      </c>
      <c r="L21" s="16" t="s">
        <v>82</v>
      </c>
      <c r="M21" s="36"/>
      <c r="O21" s="33">
        <f t="shared" si="1"/>
        <v>0</v>
      </c>
      <c r="Q21" s="8" t="s">
        <v>16</v>
      </c>
      <c r="T21" s="16" t="s">
        <v>82</v>
      </c>
      <c r="U21" s="36"/>
      <c r="W21" s="33">
        <f t="shared" si="2"/>
        <v>0</v>
      </c>
      <c r="Y21" s="8" t="s">
        <v>16</v>
      </c>
      <c r="AB21" s="16" t="s">
        <v>82</v>
      </c>
      <c r="AC21" s="36"/>
      <c r="AE21" s="33">
        <f t="shared" si="3"/>
        <v>0</v>
      </c>
      <c r="AG21" s="8" t="s">
        <v>16</v>
      </c>
      <c r="AJ21" s="16" t="s">
        <v>82</v>
      </c>
      <c r="AK21" s="36"/>
      <c r="AM21" s="33">
        <f t="shared" si="4"/>
        <v>0</v>
      </c>
      <c r="AO21" s="8" t="s">
        <v>16</v>
      </c>
      <c r="AR21" s="16" t="s">
        <v>82</v>
      </c>
      <c r="AS21" s="36"/>
      <c r="AU21" s="33">
        <f t="shared" si="5"/>
        <v>0</v>
      </c>
      <c r="AW21" s="8" t="s">
        <v>16</v>
      </c>
      <c r="AZ21" s="16" t="s">
        <v>82</v>
      </c>
      <c r="BA21" s="36"/>
      <c r="BC21" s="33">
        <f t="shared" si="6"/>
        <v>0</v>
      </c>
    </row>
    <row r="22" spans="1:55" x14ac:dyDescent="0.25">
      <c r="A22" s="8" t="s">
        <v>19</v>
      </c>
      <c r="D22" s="17" t="s">
        <v>32</v>
      </c>
      <c r="E22" s="37"/>
      <c r="G22" s="3"/>
      <c r="I22" s="8" t="s">
        <v>19</v>
      </c>
      <c r="L22" s="17" t="s">
        <v>32</v>
      </c>
      <c r="M22" s="37"/>
      <c r="O22" s="3"/>
      <c r="Q22" s="8" t="s">
        <v>19</v>
      </c>
      <c r="T22" s="17" t="s">
        <v>32</v>
      </c>
      <c r="U22" s="37"/>
      <c r="W22" s="3"/>
      <c r="Y22" s="8" t="s">
        <v>19</v>
      </c>
      <c r="AB22" s="17" t="s">
        <v>32</v>
      </c>
      <c r="AC22" s="37"/>
      <c r="AE22" s="3"/>
      <c r="AG22" s="8" t="s">
        <v>19</v>
      </c>
      <c r="AJ22" s="17" t="s">
        <v>32</v>
      </c>
      <c r="AK22" s="37"/>
      <c r="AM22" s="3"/>
      <c r="AO22" s="8" t="s">
        <v>19</v>
      </c>
      <c r="AR22" s="17" t="s">
        <v>32</v>
      </c>
      <c r="AS22" s="37"/>
      <c r="AU22" s="3"/>
      <c r="AW22" s="8" t="s">
        <v>19</v>
      </c>
      <c r="AZ22" s="17" t="s">
        <v>32</v>
      </c>
      <c r="BA22" s="37"/>
      <c r="BC22" s="3"/>
    </row>
    <row r="23" spans="1:55" x14ac:dyDescent="0.25">
      <c r="A23" s="8"/>
      <c r="D23" s="17"/>
      <c r="E23" s="37"/>
      <c r="G23" s="3"/>
      <c r="I23" s="1"/>
      <c r="O23" s="3"/>
      <c r="Q23" s="1"/>
      <c r="W23" s="3"/>
      <c r="Y23" s="1"/>
      <c r="AE23" s="3"/>
      <c r="AG23" s="1"/>
      <c r="AM23" s="3"/>
      <c r="AO23" s="1"/>
      <c r="AU23" s="3"/>
      <c r="AW23" s="1"/>
      <c r="BC23" s="3"/>
    </row>
    <row r="24" spans="1:55" x14ac:dyDescent="0.25">
      <c r="A24" s="8" t="s">
        <v>83</v>
      </c>
      <c r="D24" s="17"/>
      <c r="E24" s="37"/>
      <c r="G24" s="33">
        <f>SUM(G19:G21)</f>
        <v>0</v>
      </c>
      <c r="I24" s="8" t="s">
        <v>83</v>
      </c>
      <c r="L24" s="17"/>
      <c r="M24" s="37"/>
      <c r="O24" s="33">
        <f>SUM(O19:O21)</f>
        <v>0</v>
      </c>
      <c r="Q24" s="8" t="s">
        <v>83</v>
      </c>
      <c r="T24" s="17"/>
      <c r="U24" s="37"/>
      <c r="W24" s="33">
        <f>SUM(W19:W21)</f>
        <v>0</v>
      </c>
      <c r="Y24" s="8" t="s">
        <v>83</v>
      </c>
      <c r="AB24" s="17"/>
      <c r="AC24" s="37"/>
      <c r="AE24" s="33">
        <f>SUM(AE19:AE21)</f>
        <v>0</v>
      </c>
      <c r="AG24" s="8" t="s">
        <v>83</v>
      </c>
      <c r="AJ24" s="17"/>
      <c r="AK24" s="37"/>
      <c r="AM24" s="33">
        <f>SUM(AM19:AM21)</f>
        <v>0</v>
      </c>
      <c r="AO24" s="8" t="s">
        <v>83</v>
      </c>
      <c r="AR24" s="17"/>
      <c r="AS24" s="37"/>
      <c r="AU24" s="33">
        <f>SUM(AU19:AU21)</f>
        <v>0</v>
      </c>
      <c r="AW24" s="8" t="s">
        <v>83</v>
      </c>
      <c r="AZ24" s="17"/>
      <c r="BA24" s="37"/>
      <c r="BC24" s="33">
        <f>SUM(BC19:BC21)</f>
        <v>0</v>
      </c>
    </row>
    <row r="25" spans="1:55" ht="15.75" thickBot="1" x14ac:dyDescent="0.3">
      <c r="A25" s="1"/>
      <c r="G25" s="3"/>
      <c r="I25" s="1"/>
      <c r="O25" s="3"/>
      <c r="Q25" s="1"/>
      <c r="W25" s="3"/>
      <c r="Y25" s="1"/>
      <c r="AE25" s="3"/>
      <c r="AG25" s="1"/>
      <c r="AM25" s="3"/>
      <c r="AO25" s="1"/>
      <c r="AU25" s="3"/>
      <c r="AW25" s="1"/>
      <c r="BC25" s="3"/>
    </row>
    <row r="26" spans="1:55" ht="15.75" thickBot="1" x14ac:dyDescent="0.3">
      <c r="A26" s="1" t="s">
        <v>52</v>
      </c>
      <c r="D26" s="39"/>
      <c r="G26" s="40">
        <f>G24*D26</f>
        <v>0</v>
      </c>
      <c r="I26" s="1" t="s">
        <v>52</v>
      </c>
      <c r="L26" s="39"/>
      <c r="O26" s="40">
        <f>O24*L26</f>
        <v>0</v>
      </c>
      <c r="Q26" s="1" t="s">
        <v>52</v>
      </c>
      <c r="T26" s="39"/>
      <c r="W26" s="40">
        <f>W24*T26</f>
        <v>0</v>
      </c>
      <c r="Y26" s="1" t="s">
        <v>52</v>
      </c>
      <c r="AB26" s="39"/>
      <c r="AE26" s="40">
        <f>AE24*AB26</f>
        <v>0</v>
      </c>
      <c r="AG26" s="1" t="s">
        <v>52</v>
      </c>
      <c r="AJ26" s="39"/>
      <c r="AM26" s="40">
        <f>AM24*AJ26</f>
        <v>0</v>
      </c>
      <c r="AO26" s="1" t="s">
        <v>52</v>
      </c>
      <c r="AR26" s="39"/>
      <c r="AU26" s="40">
        <f>AU24*AR26</f>
        <v>0</v>
      </c>
      <c r="AW26" s="1" t="s">
        <v>52</v>
      </c>
      <c r="AZ26" s="39"/>
      <c r="BC26" s="40">
        <f>BC24*AZ26</f>
        <v>0</v>
      </c>
    </row>
    <row r="27" spans="1:55" x14ac:dyDescent="0.25">
      <c r="A27" s="95" t="s">
        <v>53</v>
      </c>
      <c r="B27" s="96"/>
      <c r="C27" s="96"/>
      <c r="D27" s="96"/>
      <c r="E27" s="96"/>
      <c r="G27" s="41"/>
      <c r="I27" s="95" t="s">
        <v>53</v>
      </c>
      <c r="J27" s="96"/>
      <c r="K27" s="96"/>
      <c r="L27" s="96"/>
      <c r="M27" s="96"/>
      <c r="O27" s="41"/>
      <c r="Q27" s="95" t="s">
        <v>53</v>
      </c>
      <c r="R27" s="96"/>
      <c r="S27" s="96"/>
      <c r="T27" s="96"/>
      <c r="U27" s="96"/>
      <c r="W27" s="41"/>
      <c r="Y27" s="95" t="s">
        <v>53</v>
      </c>
      <c r="Z27" s="96"/>
      <c r="AA27" s="96"/>
      <c r="AB27" s="96"/>
      <c r="AC27" s="96"/>
      <c r="AE27" s="41"/>
      <c r="AG27" s="95" t="s">
        <v>53</v>
      </c>
      <c r="AH27" s="96"/>
      <c r="AI27" s="96"/>
      <c r="AJ27" s="96"/>
      <c r="AK27" s="96"/>
      <c r="AM27" s="41"/>
      <c r="AO27" s="95" t="s">
        <v>53</v>
      </c>
      <c r="AP27" s="96"/>
      <c r="AQ27" s="96"/>
      <c r="AR27" s="96"/>
      <c r="AS27" s="96"/>
      <c r="AU27" s="41"/>
      <c r="AW27" s="95" t="s">
        <v>53</v>
      </c>
      <c r="AX27" s="96"/>
      <c r="AY27" s="96"/>
      <c r="AZ27" s="96"/>
      <c r="BA27" s="96"/>
      <c r="BC27" s="41"/>
    </row>
    <row r="28" spans="1:55" x14ac:dyDescent="0.25">
      <c r="A28" s="1"/>
      <c r="G28" s="3"/>
      <c r="I28" s="1"/>
      <c r="O28" s="3"/>
      <c r="Q28" s="1"/>
      <c r="W28" s="3"/>
      <c r="Y28" s="1"/>
      <c r="AE28" s="3"/>
      <c r="AG28" s="1"/>
      <c r="AM28" s="3"/>
      <c r="AO28" s="1"/>
      <c r="AU28" s="3"/>
      <c r="AW28" s="1"/>
      <c r="BC28" s="3"/>
    </row>
    <row r="29" spans="1:55" x14ac:dyDescent="0.25">
      <c r="A29" s="1" t="s">
        <v>54</v>
      </c>
      <c r="G29" s="40">
        <f>G24-G26</f>
        <v>0</v>
      </c>
      <c r="I29" s="1" t="s">
        <v>54</v>
      </c>
      <c r="O29" s="40">
        <f>O24-O26</f>
        <v>0</v>
      </c>
      <c r="Q29" s="1" t="s">
        <v>54</v>
      </c>
      <c r="W29" s="40">
        <f>W24-W26</f>
        <v>0</v>
      </c>
      <c r="Y29" s="1" t="s">
        <v>54</v>
      </c>
      <c r="AE29" s="40">
        <f>AE24-AE26</f>
        <v>0</v>
      </c>
      <c r="AG29" s="1" t="s">
        <v>54</v>
      </c>
      <c r="AM29" s="40">
        <f>AM24-AM26</f>
        <v>0</v>
      </c>
      <c r="AO29" s="1" t="s">
        <v>54</v>
      </c>
      <c r="AU29" s="40">
        <f>AU24-AU26</f>
        <v>0</v>
      </c>
      <c r="AW29" s="1" t="s">
        <v>54</v>
      </c>
      <c r="BC29" s="40">
        <f>BC24-BC26</f>
        <v>0</v>
      </c>
    </row>
    <row r="30" spans="1:55" x14ac:dyDescent="0.25">
      <c r="A30" s="1"/>
      <c r="G30" s="74"/>
      <c r="I30" s="1"/>
      <c r="O30" s="74"/>
      <c r="Q30" s="1"/>
      <c r="W30" s="74"/>
      <c r="Y30" s="1"/>
      <c r="AE30" s="74"/>
      <c r="AG30" s="1"/>
      <c r="AM30" s="74"/>
      <c r="AO30" s="1"/>
      <c r="AU30" s="74"/>
      <c r="AW30" s="1"/>
      <c r="BC30" s="74"/>
    </row>
    <row r="31" spans="1:55" x14ac:dyDescent="0.25">
      <c r="A31" s="7" t="s">
        <v>25</v>
      </c>
      <c r="G31" s="3"/>
      <c r="I31" s="7" t="s">
        <v>38</v>
      </c>
      <c r="O31" s="74"/>
      <c r="Q31" s="7" t="s">
        <v>91</v>
      </c>
      <c r="W31" s="74"/>
      <c r="Y31" s="7" t="s">
        <v>94</v>
      </c>
      <c r="AE31" s="74"/>
      <c r="AG31" s="7" t="s">
        <v>97</v>
      </c>
      <c r="AM31" s="74"/>
      <c r="AO31" s="7" t="s">
        <v>100</v>
      </c>
      <c r="AU31" s="74"/>
      <c r="AW31" s="7" t="s">
        <v>103</v>
      </c>
      <c r="BC31" s="74"/>
    </row>
    <row r="32" spans="1:55" x14ac:dyDescent="0.25">
      <c r="A32" s="1"/>
      <c r="G32" s="74"/>
      <c r="I32" s="1"/>
      <c r="O32" s="74"/>
      <c r="Q32" s="1"/>
      <c r="W32" s="74"/>
      <c r="Y32" s="1"/>
      <c r="AE32" s="74"/>
      <c r="AG32" s="1"/>
      <c r="AM32" s="74"/>
      <c r="AO32" s="1"/>
      <c r="AU32" s="74"/>
      <c r="AW32" s="1"/>
      <c r="BC32" s="74"/>
    </row>
    <row r="33" spans="1:55" x14ac:dyDescent="0.25">
      <c r="A33" s="8" t="s">
        <v>18</v>
      </c>
      <c r="D33" s="16" t="s">
        <v>20</v>
      </c>
      <c r="E33" s="36"/>
      <c r="G33" s="33">
        <f>D33*$E$15</f>
        <v>0</v>
      </c>
      <c r="I33" s="8" t="s">
        <v>18</v>
      </c>
      <c r="L33" s="16" t="s">
        <v>20</v>
      </c>
      <c r="M33" s="36"/>
      <c r="O33" s="33">
        <f>L33*$M$15</f>
        <v>0</v>
      </c>
      <c r="Q33" s="8" t="s">
        <v>18</v>
      </c>
      <c r="T33" s="16" t="s">
        <v>20</v>
      </c>
      <c r="U33" s="36"/>
      <c r="W33" s="33">
        <f>T33*$U$15</f>
        <v>0</v>
      </c>
      <c r="Y33" s="8" t="s">
        <v>18</v>
      </c>
      <c r="AB33" s="16" t="s">
        <v>20</v>
      </c>
      <c r="AC33" s="36"/>
      <c r="AE33" s="33">
        <f>AB33*$AC$15</f>
        <v>0</v>
      </c>
      <c r="AG33" s="8" t="s">
        <v>18</v>
      </c>
      <c r="AJ33" s="16" t="s">
        <v>20</v>
      </c>
      <c r="AK33" s="36"/>
      <c r="AM33" s="33">
        <f>AJ33*$AK$15</f>
        <v>0</v>
      </c>
      <c r="AO33" s="8" t="s">
        <v>18</v>
      </c>
      <c r="AR33" s="16" t="s">
        <v>20</v>
      </c>
      <c r="AS33" s="36"/>
      <c r="AU33" s="33">
        <f>AR33*$AS$15</f>
        <v>0</v>
      </c>
      <c r="AW33" s="8" t="s">
        <v>18</v>
      </c>
      <c r="AZ33" s="16" t="s">
        <v>20</v>
      </c>
      <c r="BA33" s="36"/>
      <c r="BC33" s="33">
        <f t="shared" ref="BC33" si="7">AZ33*$BA$15</f>
        <v>0</v>
      </c>
    </row>
    <row r="34" spans="1:55" x14ac:dyDescent="0.25">
      <c r="A34" s="8" t="s">
        <v>19</v>
      </c>
      <c r="D34" s="17" t="s">
        <v>142</v>
      </c>
      <c r="E34" s="37"/>
      <c r="G34" s="3"/>
      <c r="I34" s="8" t="s">
        <v>19</v>
      </c>
      <c r="L34" s="17" t="s">
        <v>142</v>
      </c>
      <c r="M34" s="37"/>
      <c r="O34" s="3"/>
      <c r="Q34" s="8" t="s">
        <v>19</v>
      </c>
      <c r="T34" s="17" t="s">
        <v>142</v>
      </c>
      <c r="U34" s="37"/>
      <c r="W34" s="3"/>
      <c r="Y34" s="8" t="s">
        <v>19</v>
      </c>
      <c r="AB34" s="17" t="s">
        <v>142</v>
      </c>
      <c r="AC34" s="37"/>
      <c r="AE34" s="3"/>
      <c r="AG34" s="8" t="s">
        <v>19</v>
      </c>
      <c r="AJ34" s="17" t="s">
        <v>142</v>
      </c>
      <c r="AK34" s="37"/>
      <c r="AM34" s="3"/>
      <c r="AO34" s="8" t="s">
        <v>19</v>
      </c>
      <c r="AR34" s="17" t="s">
        <v>142</v>
      </c>
      <c r="AS34" s="37"/>
      <c r="AU34" s="3"/>
      <c r="AW34" s="8" t="s">
        <v>19</v>
      </c>
      <c r="AZ34" s="17" t="s">
        <v>142</v>
      </c>
      <c r="BA34" s="37"/>
      <c r="BC34" s="3"/>
    </row>
    <row r="35" spans="1:55" x14ac:dyDescent="0.25">
      <c r="A35" s="8"/>
      <c r="D35" s="17"/>
      <c r="E35" s="37"/>
      <c r="G35" s="3"/>
      <c r="I35" s="1"/>
      <c r="O35" s="3"/>
      <c r="Q35" s="1"/>
      <c r="W35" s="3"/>
      <c r="Y35" s="1"/>
      <c r="AE35" s="3"/>
      <c r="AG35" s="1"/>
      <c r="AM35" s="3"/>
      <c r="AO35" s="1"/>
      <c r="AU35" s="3"/>
      <c r="AW35" s="1"/>
      <c r="BC35" s="3"/>
    </row>
    <row r="36" spans="1:55" x14ac:dyDescent="0.25">
      <c r="A36" s="8" t="s">
        <v>83</v>
      </c>
      <c r="D36" s="17"/>
      <c r="E36" s="37"/>
      <c r="G36" s="33">
        <f>SUM(G30:G33)</f>
        <v>0</v>
      </c>
      <c r="I36" s="8" t="s">
        <v>83</v>
      </c>
      <c r="L36" s="17"/>
      <c r="M36" s="37"/>
      <c r="O36" s="33">
        <f>SUM(O30:O33)</f>
        <v>0</v>
      </c>
      <c r="Q36" s="8" t="s">
        <v>83</v>
      </c>
      <c r="T36" s="17"/>
      <c r="U36" s="37"/>
      <c r="W36" s="33">
        <f>SUM(W30:W33)</f>
        <v>0</v>
      </c>
      <c r="Y36" s="8" t="s">
        <v>83</v>
      </c>
      <c r="AB36" s="17"/>
      <c r="AC36" s="37"/>
      <c r="AE36" s="33">
        <f>SUM(AE30:AE33)</f>
        <v>0</v>
      </c>
      <c r="AG36" s="8" t="s">
        <v>83</v>
      </c>
      <c r="AJ36" s="17"/>
      <c r="AK36" s="37"/>
      <c r="AM36" s="33">
        <f>SUM(AM30:AM33)</f>
        <v>0</v>
      </c>
      <c r="AO36" s="8" t="s">
        <v>83</v>
      </c>
      <c r="AR36" s="17"/>
      <c r="AS36" s="37"/>
      <c r="AU36" s="33">
        <f>SUM(AU30:AU33)</f>
        <v>0</v>
      </c>
      <c r="AW36" s="8" t="s">
        <v>83</v>
      </c>
      <c r="AZ36" s="17"/>
      <c r="BA36" s="37"/>
      <c r="BC36" s="33">
        <f>SUM(BC30:BC33)</f>
        <v>0</v>
      </c>
    </row>
    <row r="37" spans="1:55" ht="15.75" thickBot="1" x14ac:dyDescent="0.3">
      <c r="A37" s="1"/>
      <c r="G37" s="3"/>
      <c r="I37" s="1"/>
      <c r="O37" s="3"/>
      <c r="Q37" s="1"/>
      <c r="W37" s="3"/>
      <c r="Y37" s="1"/>
      <c r="AE37" s="3"/>
      <c r="AG37" s="1"/>
      <c r="AM37" s="3"/>
      <c r="AO37" s="1"/>
      <c r="AU37" s="3"/>
      <c r="AW37" s="1"/>
      <c r="BC37" s="3"/>
    </row>
    <row r="38" spans="1:55" ht="15.75" thickBot="1" x14ac:dyDescent="0.3">
      <c r="A38" s="1" t="s">
        <v>52</v>
      </c>
      <c r="D38" s="39"/>
      <c r="G38" s="40">
        <f>G36*D38</f>
        <v>0</v>
      </c>
      <c r="I38" s="1" t="s">
        <v>52</v>
      </c>
      <c r="L38" s="39"/>
      <c r="O38" s="40">
        <f>O36*L38</f>
        <v>0</v>
      </c>
      <c r="Q38" s="1" t="s">
        <v>52</v>
      </c>
      <c r="T38" s="39"/>
      <c r="W38" s="40">
        <f>W36*T38</f>
        <v>0</v>
      </c>
      <c r="Y38" s="1" t="s">
        <v>52</v>
      </c>
      <c r="AB38" s="39"/>
      <c r="AE38" s="40">
        <f>AE36*AB38</f>
        <v>0</v>
      </c>
      <c r="AG38" s="1" t="s">
        <v>52</v>
      </c>
      <c r="AJ38" s="39"/>
      <c r="AM38" s="40">
        <f>AM36*AJ38</f>
        <v>0</v>
      </c>
      <c r="AO38" s="1" t="s">
        <v>52</v>
      </c>
      <c r="AR38" s="39"/>
      <c r="AU38" s="40">
        <f>AU36*AR38</f>
        <v>0</v>
      </c>
      <c r="AW38" s="1" t="s">
        <v>52</v>
      </c>
      <c r="AZ38" s="39"/>
      <c r="BC38" s="40">
        <f>BC36*AZ38</f>
        <v>0</v>
      </c>
    </row>
    <row r="39" spans="1:55" x14ac:dyDescent="0.25">
      <c r="A39" s="95" t="s">
        <v>53</v>
      </c>
      <c r="B39" s="96"/>
      <c r="C39" s="96"/>
      <c r="D39" s="96"/>
      <c r="E39" s="96"/>
      <c r="G39" s="41"/>
      <c r="I39" s="95" t="s">
        <v>53</v>
      </c>
      <c r="J39" s="96"/>
      <c r="K39" s="96"/>
      <c r="L39" s="96"/>
      <c r="M39" s="96"/>
      <c r="O39" s="41"/>
      <c r="Q39" s="95" t="s">
        <v>53</v>
      </c>
      <c r="R39" s="96"/>
      <c r="S39" s="96"/>
      <c r="T39" s="96"/>
      <c r="U39" s="96"/>
      <c r="W39" s="41"/>
      <c r="Y39" s="95" t="s">
        <v>53</v>
      </c>
      <c r="Z39" s="96"/>
      <c r="AA39" s="96"/>
      <c r="AB39" s="96"/>
      <c r="AC39" s="96"/>
      <c r="AE39" s="41"/>
      <c r="AG39" s="95" t="s">
        <v>53</v>
      </c>
      <c r="AH39" s="96"/>
      <c r="AI39" s="96"/>
      <c r="AJ39" s="96"/>
      <c r="AK39" s="96"/>
      <c r="AM39" s="41"/>
      <c r="AO39" s="95" t="s">
        <v>53</v>
      </c>
      <c r="AP39" s="96"/>
      <c r="AQ39" s="96"/>
      <c r="AR39" s="96"/>
      <c r="AS39" s="96"/>
      <c r="AU39" s="41"/>
      <c r="AW39" s="95" t="s">
        <v>53</v>
      </c>
      <c r="AX39" s="96"/>
      <c r="AY39" s="96"/>
      <c r="AZ39" s="96"/>
      <c r="BA39" s="96"/>
      <c r="BC39" s="41"/>
    </row>
    <row r="40" spans="1:55" x14ac:dyDescent="0.25">
      <c r="A40" s="1"/>
      <c r="G40" s="3"/>
      <c r="I40" s="1"/>
      <c r="O40" s="3"/>
      <c r="Q40" s="1"/>
      <c r="W40" s="3"/>
      <c r="Y40" s="1"/>
      <c r="AE40" s="3"/>
      <c r="AG40" s="1"/>
      <c r="AM40" s="3"/>
      <c r="AO40" s="1"/>
      <c r="AU40" s="3"/>
      <c r="AW40" s="1"/>
      <c r="BC40" s="3"/>
    </row>
    <row r="41" spans="1:55" x14ac:dyDescent="0.25">
      <c r="A41" s="1" t="s">
        <v>55</v>
      </c>
      <c r="G41" s="40">
        <f>G36-G38</f>
        <v>0</v>
      </c>
      <c r="I41" s="1" t="s">
        <v>55</v>
      </c>
      <c r="O41" s="40">
        <f>O36-O38</f>
        <v>0</v>
      </c>
      <c r="Q41" s="1" t="s">
        <v>55</v>
      </c>
      <c r="W41" s="40">
        <f>W36-W38</f>
        <v>0</v>
      </c>
      <c r="Y41" s="1" t="s">
        <v>55</v>
      </c>
      <c r="AE41" s="40">
        <f>AE36-AE38</f>
        <v>0</v>
      </c>
      <c r="AG41" s="1" t="s">
        <v>55</v>
      </c>
      <c r="AM41" s="40">
        <f>AM36-AM38</f>
        <v>0</v>
      </c>
      <c r="AO41" s="1" t="s">
        <v>55</v>
      </c>
      <c r="AU41" s="40">
        <f>AU36-AU38</f>
        <v>0</v>
      </c>
      <c r="AW41" s="1" t="s">
        <v>55</v>
      </c>
      <c r="BC41" s="40">
        <f>BC36-BC38</f>
        <v>0</v>
      </c>
    </row>
    <row r="42" spans="1:55" x14ac:dyDescent="0.25">
      <c r="A42" s="1"/>
      <c r="G42" s="74"/>
      <c r="I42" s="1"/>
      <c r="O42" s="74"/>
      <c r="Q42" s="1"/>
      <c r="W42" s="74"/>
      <c r="Y42" s="1"/>
      <c r="AE42" s="74"/>
      <c r="AG42" s="1"/>
      <c r="AM42" s="74"/>
      <c r="AO42" s="1"/>
      <c r="AU42" s="74"/>
      <c r="AW42" s="1"/>
      <c r="BC42" s="74"/>
    </row>
    <row r="43" spans="1:55" x14ac:dyDescent="0.25">
      <c r="A43" s="1"/>
      <c r="G43" s="3"/>
      <c r="I43" s="1"/>
      <c r="O43" s="3"/>
      <c r="Q43" s="1"/>
      <c r="W43" s="3"/>
      <c r="Y43" s="1"/>
      <c r="AE43" s="3"/>
      <c r="AG43" s="1"/>
      <c r="AM43" s="3"/>
      <c r="AO43" s="1"/>
      <c r="AU43" s="3"/>
      <c r="AW43" s="1"/>
      <c r="BC43" s="3"/>
    </row>
    <row r="44" spans="1:55" x14ac:dyDescent="0.25">
      <c r="A44" s="7" t="s">
        <v>137</v>
      </c>
      <c r="G44" s="3"/>
      <c r="I44" s="7" t="s">
        <v>145</v>
      </c>
      <c r="O44" s="3"/>
      <c r="Q44" s="7" t="s">
        <v>146</v>
      </c>
      <c r="W44" s="3"/>
      <c r="Y44" s="7" t="s">
        <v>147</v>
      </c>
      <c r="AE44" s="3"/>
      <c r="AG44" s="7" t="s">
        <v>148</v>
      </c>
      <c r="AM44" s="3"/>
      <c r="AO44" s="7" t="s">
        <v>149</v>
      </c>
      <c r="AU44" s="3"/>
      <c r="AW44" s="7" t="s">
        <v>150</v>
      </c>
      <c r="BC44" s="3"/>
    </row>
    <row r="45" spans="1:55" x14ac:dyDescent="0.25">
      <c r="A45" s="1"/>
      <c r="D45" s="12" t="s">
        <v>39</v>
      </c>
      <c r="G45" s="3"/>
      <c r="I45" s="1"/>
      <c r="L45" s="12" t="s">
        <v>39</v>
      </c>
      <c r="O45" s="3"/>
      <c r="Q45" s="1"/>
      <c r="T45" s="12" t="s">
        <v>39</v>
      </c>
      <c r="W45" s="3"/>
      <c r="Y45" s="1"/>
      <c r="AB45" s="12" t="s">
        <v>39</v>
      </c>
      <c r="AE45" s="3"/>
      <c r="AG45" s="1"/>
      <c r="AJ45" s="12" t="s">
        <v>39</v>
      </c>
      <c r="AM45" s="3"/>
      <c r="AO45" s="1"/>
      <c r="AR45" s="12" t="s">
        <v>39</v>
      </c>
      <c r="AU45" s="3"/>
      <c r="AW45" s="1"/>
      <c r="AZ45" s="12" t="s">
        <v>39</v>
      </c>
      <c r="BC45" s="3"/>
    </row>
    <row r="46" spans="1:55" x14ac:dyDescent="0.25">
      <c r="A46" s="8" t="s">
        <v>26</v>
      </c>
      <c r="D46" s="16" t="s">
        <v>84</v>
      </c>
      <c r="E46" s="45"/>
      <c r="G46" s="33">
        <f t="shared" ref="G46:G50" si="8">D46*$E$15</f>
        <v>0</v>
      </c>
      <c r="I46" s="8" t="s">
        <v>26</v>
      </c>
      <c r="L46" s="16" t="s">
        <v>84</v>
      </c>
      <c r="M46" s="45"/>
      <c r="O46" s="33">
        <f t="shared" ref="O46:O50" si="9">L46*$M$15</f>
        <v>0</v>
      </c>
      <c r="Q46" s="8" t="s">
        <v>26</v>
      </c>
      <c r="T46" s="16" t="s">
        <v>84</v>
      </c>
      <c r="U46" s="45"/>
      <c r="W46" s="33">
        <f t="shared" ref="W46:W50" si="10">T46*$U$15</f>
        <v>0</v>
      </c>
      <c r="Y46" s="8" t="s">
        <v>26</v>
      </c>
      <c r="AB46" s="16" t="s">
        <v>84</v>
      </c>
      <c r="AC46" s="45"/>
      <c r="AE46" s="33">
        <f t="shared" ref="AE46:AE50" si="11">AB46*$AC$15</f>
        <v>0</v>
      </c>
      <c r="AG46" s="8" t="s">
        <v>26</v>
      </c>
      <c r="AJ46" s="16" t="s">
        <v>84</v>
      </c>
      <c r="AK46" s="45"/>
      <c r="AM46" s="33">
        <f t="shared" ref="AM46:AM50" si="12">AJ46*$AK$15</f>
        <v>0</v>
      </c>
      <c r="AO46" s="8" t="s">
        <v>26</v>
      </c>
      <c r="AR46" s="16" t="s">
        <v>84</v>
      </c>
      <c r="AS46" s="45"/>
      <c r="AU46" s="33">
        <f t="shared" ref="AU46:AU50" si="13">AR46*$AS$15</f>
        <v>0</v>
      </c>
      <c r="AW46" s="8" t="s">
        <v>26</v>
      </c>
      <c r="AZ46" s="16" t="s">
        <v>84</v>
      </c>
      <c r="BA46" s="45"/>
      <c r="BC46" s="33">
        <f t="shared" ref="BC46:BC50" si="14">AZ46*$BA$15</f>
        <v>0</v>
      </c>
    </row>
    <row r="47" spans="1:55" x14ac:dyDescent="0.25">
      <c r="A47" s="8" t="s">
        <v>27</v>
      </c>
      <c r="D47" s="16" t="s">
        <v>21</v>
      </c>
      <c r="E47" s="45"/>
      <c r="G47" s="33">
        <f t="shared" si="8"/>
        <v>0</v>
      </c>
      <c r="I47" s="8" t="s">
        <v>27</v>
      </c>
      <c r="L47" s="16" t="s">
        <v>21</v>
      </c>
      <c r="M47" s="45"/>
      <c r="O47" s="33">
        <f t="shared" si="9"/>
        <v>0</v>
      </c>
      <c r="Q47" s="8" t="s">
        <v>27</v>
      </c>
      <c r="T47" s="16" t="s">
        <v>21</v>
      </c>
      <c r="U47" s="45"/>
      <c r="W47" s="33">
        <f t="shared" si="10"/>
        <v>0</v>
      </c>
      <c r="Y47" s="8" t="s">
        <v>27</v>
      </c>
      <c r="AB47" s="16" t="s">
        <v>21</v>
      </c>
      <c r="AC47" s="45"/>
      <c r="AE47" s="33">
        <f t="shared" si="11"/>
        <v>0</v>
      </c>
      <c r="AG47" s="8" t="s">
        <v>27</v>
      </c>
      <c r="AJ47" s="16" t="s">
        <v>21</v>
      </c>
      <c r="AK47" s="45"/>
      <c r="AM47" s="33">
        <f t="shared" si="12"/>
        <v>0</v>
      </c>
      <c r="AO47" s="8" t="s">
        <v>27</v>
      </c>
      <c r="AR47" s="16" t="s">
        <v>21</v>
      </c>
      <c r="AS47" s="45"/>
      <c r="AU47" s="33">
        <f t="shared" si="13"/>
        <v>0</v>
      </c>
      <c r="AW47" s="8" t="s">
        <v>27</v>
      </c>
      <c r="AZ47" s="16" t="s">
        <v>21</v>
      </c>
      <c r="BA47" s="45"/>
      <c r="BC47" s="33">
        <f t="shared" si="14"/>
        <v>0</v>
      </c>
    </row>
    <row r="48" spans="1:55" x14ac:dyDescent="0.25">
      <c r="A48" s="8" t="s">
        <v>28</v>
      </c>
      <c r="D48" s="16" t="s">
        <v>85</v>
      </c>
      <c r="E48" s="45"/>
      <c r="G48" s="33">
        <f t="shared" si="8"/>
        <v>0</v>
      </c>
      <c r="I48" s="8" t="s">
        <v>28</v>
      </c>
      <c r="L48" s="16" t="s">
        <v>85</v>
      </c>
      <c r="M48" s="45"/>
      <c r="O48" s="33">
        <f t="shared" si="9"/>
        <v>0</v>
      </c>
      <c r="Q48" s="8" t="s">
        <v>28</v>
      </c>
      <c r="T48" s="16" t="s">
        <v>85</v>
      </c>
      <c r="U48" s="45"/>
      <c r="W48" s="33">
        <f t="shared" si="10"/>
        <v>0</v>
      </c>
      <c r="Y48" s="8" t="s">
        <v>28</v>
      </c>
      <c r="AB48" s="16" t="s">
        <v>85</v>
      </c>
      <c r="AC48" s="45"/>
      <c r="AE48" s="33">
        <f t="shared" si="11"/>
        <v>0</v>
      </c>
      <c r="AG48" s="8" t="s">
        <v>28</v>
      </c>
      <c r="AJ48" s="16" t="s">
        <v>85</v>
      </c>
      <c r="AK48" s="45"/>
      <c r="AM48" s="33">
        <f t="shared" si="12"/>
        <v>0</v>
      </c>
      <c r="AO48" s="8" t="s">
        <v>28</v>
      </c>
      <c r="AR48" s="16" t="s">
        <v>85</v>
      </c>
      <c r="AS48" s="45"/>
      <c r="AU48" s="33">
        <f t="shared" si="13"/>
        <v>0</v>
      </c>
      <c r="AW48" s="8" t="s">
        <v>28</v>
      </c>
      <c r="AZ48" s="16" t="s">
        <v>85</v>
      </c>
      <c r="BA48" s="45"/>
      <c r="BC48" s="33">
        <f t="shared" si="14"/>
        <v>0</v>
      </c>
    </row>
    <row r="49" spans="1:55" x14ac:dyDescent="0.25">
      <c r="A49" s="8" t="s">
        <v>29</v>
      </c>
      <c r="D49" s="16" t="s">
        <v>86</v>
      </c>
      <c r="E49" s="45"/>
      <c r="G49" s="33">
        <f t="shared" si="8"/>
        <v>0</v>
      </c>
      <c r="I49" s="8" t="s">
        <v>29</v>
      </c>
      <c r="L49" s="16" t="s">
        <v>86</v>
      </c>
      <c r="M49" s="45"/>
      <c r="O49" s="33">
        <f t="shared" si="9"/>
        <v>0</v>
      </c>
      <c r="Q49" s="8" t="s">
        <v>29</v>
      </c>
      <c r="T49" s="16" t="s">
        <v>86</v>
      </c>
      <c r="U49" s="45"/>
      <c r="W49" s="33">
        <f t="shared" si="10"/>
        <v>0</v>
      </c>
      <c r="Y49" s="8" t="s">
        <v>29</v>
      </c>
      <c r="AB49" s="16" t="s">
        <v>86</v>
      </c>
      <c r="AC49" s="45"/>
      <c r="AE49" s="33">
        <f t="shared" si="11"/>
        <v>0</v>
      </c>
      <c r="AG49" s="8" t="s">
        <v>29</v>
      </c>
      <c r="AJ49" s="16" t="s">
        <v>86</v>
      </c>
      <c r="AK49" s="45"/>
      <c r="AM49" s="33">
        <f t="shared" si="12"/>
        <v>0</v>
      </c>
      <c r="AO49" s="8" t="s">
        <v>29</v>
      </c>
      <c r="AR49" s="16" t="s">
        <v>86</v>
      </c>
      <c r="AS49" s="45"/>
      <c r="AU49" s="33">
        <f t="shared" si="13"/>
        <v>0</v>
      </c>
      <c r="AW49" s="8" t="s">
        <v>29</v>
      </c>
      <c r="AZ49" s="16" t="s">
        <v>86</v>
      </c>
      <c r="BA49" s="45"/>
      <c r="BC49" s="33">
        <f t="shared" si="14"/>
        <v>0</v>
      </c>
    </row>
    <row r="50" spans="1:55" x14ac:dyDescent="0.25">
      <c r="A50" s="8" t="s">
        <v>30</v>
      </c>
      <c r="D50" s="16" t="s">
        <v>87</v>
      </c>
      <c r="E50" s="45"/>
      <c r="G50" s="33">
        <f t="shared" si="8"/>
        <v>0</v>
      </c>
      <c r="I50" s="8" t="s">
        <v>30</v>
      </c>
      <c r="L50" s="16" t="s">
        <v>87</v>
      </c>
      <c r="M50" s="45"/>
      <c r="O50" s="33">
        <f t="shared" si="9"/>
        <v>0</v>
      </c>
      <c r="Q50" s="8" t="s">
        <v>30</v>
      </c>
      <c r="T50" s="16" t="s">
        <v>87</v>
      </c>
      <c r="U50" s="45"/>
      <c r="W50" s="33">
        <f t="shared" si="10"/>
        <v>0</v>
      </c>
      <c r="Y50" s="8" t="s">
        <v>30</v>
      </c>
      <c r="AB50" s="16" t="s">
        <v>87</v>
      </c>
      <c r="AC50" s="45"/>
      <c r="AE50" s="33">
        <f t="shared" si="11"/>
        <v>0</v>
      </c>
      <c r="AG50" s="8" t="s">
        <v>30</v>
      </c>
      <c r="AJ50" s="16" t="s">
        <v>87</v>
      </c>
      <c r="AK50" s="45"/>
      <c r="AM50" s="33">
        <f t="shared" si="12"/>
        <v>0</v>
      </c>
      <c r="AO50" s="8" t="s">
        <v>30</v>
      </c>
      <c r="AR50" s="16" t="s">
        <v>87</v>
      </c>
      <c r="AS50" s="45"/>
      <c r="AU50" s="33">
        <f t="shared" si="13"/>
        <v>0</v>
      </c>
      <c r="AW50" s="8" t="s">
        <v>30</v>
      </c>
      <c r="AZ50" s="16" t="s">
        <v>87</v>
      </c>
      <c r="BA50" s="45"/>
      <c r="BC50" s="33">
        <f t="shared" si="14"/>
        <v>0</v>
      </c>
    </row>
    <row r="51" spans="1:55" x14ac:dyDescent="0.25">
      <c r="A51" s="8" t="s">
        <v>31</v>
      </c>
      <c r="D51" s="16" t="s">
        <v>35</v>
      </c>
      <c r="E51" s="18"/>
      <c r="G51" s="3"/>
      <c r="I51" s="8" t="s">
        <v>31</v>
      </c>
      <c r="L51" s="16" t="s">
        <v>35</v>
      </c>
      <c r="M51" s="18"/>
      <c r="O51" s="3"/>
      <c r="Q51" s="8" t="s">
        <v>31</v>
      </c>
      <c r="T51" s="16" t="s">
        <v>35</v>
      </c>
      <c r="U51" s="18"/>
      <c r="W51" s="3"/>
      <c r="Y51" s="8" t="s">
        <v>31</v>
      </c>
      <c r="AB51" s="16" t="s">
        <v>35</v>
      </c>
      <c r="AC51" s="18"/>
      <c r="AE51" s="3"/>
      <c r="AG51" s="8" t="s">
        <v>31</v>
      </c>
      <c r="AJ51" s="16" t="s">
        <v>35</v>
      </c>
      <c r="AK51" s="18"/>
      <c r="AM51" s="3"/>
      <c r="AO51" s="8" t="s">
        <v>31</v>
      </c>
      <c r="AR51" s="16" t="s">
        <v>35</v>
      </c>
      <c r="AS51" s="18"/>
      <c r="AU51" s="3"/>
      <c r="AW51" s="8" t="s">
        <v>31</v>
      </c>
      <c r="AZ51" s="16" t="s">
        <v>35</v>
      </c>
      <c r="BA51" s="18"/>
      <c r="BC51" s="3"/>
    </row>
    <row r="52" spans="1:55" x14ac:dyDescent="0.25">
      <c r="A52" s="1"/>
      <c r="G52" s="3"/>
      <c r="I52" s="1"/>
      <c r="O52" s="3"/>
      <c r="Q52" s="1"/>
      <c r="W52" s="3"/>
      <c r="Y52" s="1"/>
      <c r="AE52" s="3"/>
      <c r="AG52" s="1"/>
      <c r="AM52" s="3"/>
      <c r="AO52" s="1"/>
      <c r="AU52" s="3"/>
      <c r="AW52" s="1"/>
      <c r="BC52" s="3"/>
    </row>
    <row r="53" spans="1:55" x14ac:dyDescent="0.25">
      <c r="A53" s="8" t="s">
        <v>83</v>
      </c>
      <c r="D53" s="17"/>
      <c r="E53" s="37"/>
      <c r="G53" s="33">
        <f>SUM(G46:G50)</f>
        <v>0</v>
      </c>
      <c r="I53" s="8" t="s">
        <v>83</v>
      </c>
      <c r="L53" s="17"/>
      <c r="M53" s="37"/>
      <c r="O53" s="33">
        <f>SUM(O46:O50)</f>
        <v>0</v>
      </c>
      <c r="Q53" s="8" t="s">
        <v>83</v>
      </c>
      <c r="T53" s="17"/>
      <c r="U53" s="37"/>
      <c r="W53" s="33">
        <f>SUM(W46:W50)</f>
        <v>0</v>
      </c>
      <c r="Y53" s="8" t="s">
        <v>83</v>
      </c>
      <c r="AB53" s="17"/>
      <c r="AC53" s="37"/>
      <c r="AE53" s="33">
        <f>SUM(AE46:AE50)</f>
        <v>0</v>
      </c>
      <c r="AG53" s="8" t="s">
        <v>83</v>
      </c>
      <c r="AJ53" s="17"/>
      <c r="AK53" s="37"/>
      <c r="AM53" s="33">
        <f>SUM(AM46:AM50)</f>
        <v>0</v>
      </c>
      <c r="AO53" s="8" t="s">
        <v>83</v>
      </c>
      <c r="AR53" s="17"/>
      <c r="AS53" s="37"/>
      <c r="AU53" s="33">
        <f>SUM(AU46:AU50)</f>
        <v>0</v>
      </c>
      <c r="AW53" s="8" t="s">
        <v>83</v>
      </c>
      <c r="AZ53" s="17"/>
      <c r="BA53" s="37"/>
      <c r="BC53" s="33">
        <f>SUM(BC46:BC50)</f>
        <v>0</v>
      </c>
    </row>
    <row r="54" spans="1:55" ht="15.75" thickBot="1" x14ac:dyDescent="0.3">
      <c r="A54" s="1"/>
      <c r="G54" s="3"/>
      <c r="I54" s="1"/>
      <c r="O54" s="3"/>
      <c r="Q54" s="1"/>
      <c r="W54" s="3"/>
      <c r="Y54" s="1"/>
      <c r="AE54" s="3"/>
      <c r="AG54" s="1"/>
      <c r="AM54" s="3"/>
      <c r="AO54" s="1"/>
      <c r="AU54" s="3"/>
      <c r="AW54" s="1"/>
      <c r="BC54" s="3"/>
    </row>
    <row r="55" spans="1:55" ht="15.75" thickBot="1" x14ac:dyDescent="0.3">
      <c r="A55" s="1" t="s">
        <v>52</v>
      </c>
      <c r="D55" s="39"/>
      <c r="G55" s="40">
        <f>G53*D55</f>
        <v>0</v>
      </c>
      <c r="I55" s="1" t="s">
        <v>52</v>
      </c>
      <c r="L55" s="39"/>
      <c r="O55" s="40">
        <f>O53*L55</f>
        <v>0</v>
      </c>
      <c r="Q55" s="1" t="s">
        <v>52</v>
      </c>
      <c r="T55" s="39"/>
      <c r="W55" s="40">
        <f>W53*T55</f>
        <v>0</v>
      </c>
      <c r="Y55" s="1" t="s">
        <v>52</v>
      </c>
      <c r="AB55" s="39"/>
      <c r="AE55" s="40">
        <f>AE53*AB55</f>
        <v>0</v>
      </c>
      <c r="AG55" s="1" t="s">
        <v>52</v>
      </c>
      <c r="AJ55" s="39"/>
      <c r="AM55" s="40">
        <f>AM53*AJ55</f>
        <v>0</v>
      </c>
      <c r="AO55" s="1" t="s">
        <v>52</v>
      </c>
      <c r="AR55" s="39"/>
      <c r="AU55" s="40">
        <f>AU53*AR55</f>
        <v>0</v>
      </c>
      <c r="AW55" s="1" t="s">
        <v>52</v>
      </c>
      <c r="AZ55" s="39"/>
      <c r="BC55" s="40">
        <f>BC53*AZ55</f>
        <v>0</v>
      </c>
    </row>
    <row r="56" spans="1:55" x14ac:dyDescent="0.25">
      <c r="A56" s="95" t="s">
        <v>53</v>
      </c>
      <c r="B56" s="96"/>
      <c r="C56" s="96"/>
      <c r="D56" s="96"/>
      <c r="E56" s="96"/>
      <c r="G56" s="41"/>
      <c r="I56" s="95" t="s">
        <v>53</v>
      </c>
      <c r="J56" s="96"/>
      <c r="K56" s="96"/>
      <c r="L56" s="96"/>
      <c r="M56" s="96"/>
      <c r="O56" s="41"/>
      <c r="Q56" s="95" t="s">
        <v>53</v>
      </c>
      <c r="R56" s="96"/>
      <c r="S56" s="96"/>
      <c r="T56" s="96"/>
      <c r="U56" s="96"/>
      <c r="W56" s="41"/>
      <c r="Y56" s="95" t="s">
        <v>53</v>
      </c>
      <c r="Z56" s="96"/>
      <c r="AA56" s="96"/>
      <c r="AB56" s="96"/>
      <c r="AC56" s="96"/>
      <c r="AE56" s="41"/>
      <c r="AG56" s="95" t="s">
        <v>53</v>
      </c>
      <c r="AH56" s="96"/>
      <c r="AI56" s="96"/>
      <c r="AJ56" s="96"/>
      <c r="AK56" s="96"/>
      <c r="AM56" s="41"/>
      <c r="AO56" s="95" t="s">
        <v>53</v>
      </c>
      <c r="AP56" s="96"/>
      <c r="AQ56" s="96"/>
      <c r="AR56" s="96"/>
      <c r="AS56" s="96"/>
      <c r="AU56" s="41"/>
      <c r="AW56" s="95" t="s">
        <v>53</v>
      </c>
      <c r="AX56" s="96"/>
      <c r="AY56" s="96"/>
      <c r="AZ56" s="96"/>
      <c r="BA56" s="96"/>
      <c r="BC56" s="41"/>
    </row>
    <row r="57" spans="1:55" x14ac:dyDescent="0.25">
      <c r="A57" s="1"/>
      <c r="G57" s="3"/>
      <c r="I57" s="1"/>
      <c r="O57" s="3"/>
      <c r="Q57" s="1"/>
      <c r="W57" s="3"/>
      <c r="Y57" s="1"/>
      <c r="AE57" s="3"/>
      <c r="AG57" s="1"/>
      <c r="AM57" s="3"/>
      <c r="AO57" s="1"/>
      <c r="AU57" s="3"/>
      <c r="AW57" s="1"/>
      <c r="BC57" s="3"/>
    </row>
    <row r="58" spans="1:55" x14ac:dyDescent="0.25">
      <c r="A58" s="1" t="s">
        <v>141</v>
      </c>
      <c r="G58" s="40">
        <f>G53-G55</f>
        <v>0</v>
      </c>
      <c r="I58" s="1" t="s">
        <v>141</v>
      </c>
      <c r="O58" s="40">
        <f>O53-O55</f>
        <v>0</v>
      </c>
      <c r="Q58" s="1" t="s">
        <v>141</v>
      </c>
      <c r="W58" s="40">
        <f>W53-W55</f>
        <v>0</v>
      </c>
      <c r="Y58" s="1" t="s">
        <v>141</v>
      </c>
      <c r="AE58" s="40">
        <f>AE53-AE55</f>
        <v>0</v>
      </c>
      <c r="AG58" s="1" t="s">
        <v>141</v>
      </c>
      <c r="AM58" s="40">
        <f>AM53-AM55</f>
        <v>0</v>
      </c>
      <c r="AO58" s="1" t="s">
        <v>141</v>
      </c>
      <c r="AU58" s="40">
        <f>AU53-AU55</f>
        <v>0</v>
      </c>
      <c r="AW58" s="1" t="s">
        <v>141</v>
      </c>
      <c r="BC58" s="40">
        <f>BC53-BC55</f>
        <v>0</v>
      </c>
    </row>
    <row r="59" spans="1:55" x14ac:dyDescent="0.25">
      <c r="A59" s="1"/>
      <c r="G59" s="3"/>
      <c r="I59" s="1"/>
      <c r="O59" s="3"/>
      <c r="Q59" s="1"/>
      <c r="W59" s="3"/>
      <c r="Y59" s="1"/>
      <c r="AE59" s="3"/>
      <c r="AG59" s="1"/>
      <c r="AM59" s="3"/>
      <c r="AO59" s="1"/>
      <c r="AU59" s="3"/>
      <c r="AW59" s="1"/>
      <c r="BC59" s="3"/>
    </row>
    <row r="60" spans="1:55" x14ac:dyDescent="0.25">
      <c r="A60" s="7" t="s">
        <v>144</v>
      </c>
      <c r="G60" s="3"/>
      <c r="I60" s="7" t="s">
        <v>151</v>
      </c>
      <c r="O60" s="3"/>
      <c r="Q60" s="7" t="s">
        <v>152</v>
      </c>
      <c r="W60" s="3"/>
      <c r="Y60" s="7" t="s">
        <v>153</v>
      </c>
      <c r="AE60" s="3"/>
      <c r="AG60" s="7" t="s">
        <v>154</v>
      </c>
      <c r="AM60" s="3"/>
      <c r="AO60" s="7" t="s">
        <v>155</v>
      </c>
      <c r="AU60" s="3"/>
      <c r="AW60" s="7" t="s">
        <v>156</v>
      </c>
      <c r="BC60" s="3"/>
    </row>
    <row r="61" spans="1:55" x14ac:dyDescent="0.25">
      <c r="A61" s="1" t="s">
        <v>36</v>
      </c>
      <c r="G61" s="44">
        <f>G29+G41+G58</f>
        <v>0</v>
      </c>
      <c r="I61" s="1" t="s">
        <v>36</v>
      </c>
      <c r="O61" s="44">
        <f>O29+O41+O58</f>
        <v>0</v>
      </c>
      <c r="Q61" s="1" t="s">
        <v>36</v>
      </c>
      <c r="W61" s="44">
        <f>W29+W41+W58</f>
        <v>0</v>
      </c>
      <c r="Y61" s="1" t="s">
        <v>36</v>
      </c>
      <c r="AE61" s="44">
        <f>AE29+AE41+AE58</f>
        <v>0</v>
      </c>
      <c r="AG61" s="1" t="s">
        <v>36</v>
      </c>
      <c r="AM61" s="44">
        <f>AM29+AM41+AM58</f>
        <v>0</v>
      </c>
      <c r="AO61" s="1" t="s">
        <v>36</v>
      </c>
      <c r="AU61" s="44">
        <f>AU29+AU41+AU58</f>
        <v>0</v>
      </c>
      <c r="AW61" s="1" t="s">
        <v>36</v>
      </c>
      <c r="BC61" s="44">
        <f>BC29+BC41+BC58</f>
        <v>0</v>
      </c>
    </row>
    <row r="62" spans="1:55" ht="15.75" thickBot="1" x14ac:dyDescent="0.3">
      <c r="A62" s="9"/>
      <c r="B62" s="10"/>
      <c r="C62" s="10"/>
      <c r="D62" s="10"/>
      <c r="E62" s="10"/>
      <c r="F62" s="10"/>
      <c r="G62" s="11"/>
      <c r="I62" s="9"/>
      <c r="J62" s="10"/>
      <c r="K62" s="10"/>
      <c r="L62" s="10"/>
      <c r="M62" s="10"/>
      <c r="N62" s="10"/>
      <c r="O62" s="11"/>
      <c r="Q62" s="9"/>
      <c r="R62" s="10"/>
      <c r="S62" s="10"/>
      <c r="T62" s="10"/>
      <c r="U62" s="10"/>
      <c r="V62" s="10"/>
      <c r="W62" s="11"/>
      <c r="Y62" s="9"/>
      <c r="Z62" s="10"/>
      <c r="AA62" s="10"/>
      <c r="AB62" s="10"/>
      <c r="AC62" s="10"/>
      <c r="AD62" s="10"/>
      <c r="AE62" s="11"/>
      <c r="AG62" s="9"/>
      <c r="AH62" s="10"/>
      <c r="AI62" s="10"/>
      <c r="AJ62" s="10"/>
      <c r="AK62" s="10"/>
      <c r="AL62" s="10"/>
      <c r="AM62" s="11"/>
      <c r="AO62" s="9"/>
      <c r="AP62" s="10"/>
      <c r="AQ62" s="10"/>
      <c r="AR62" s="10"/>
      <c r="AS62" s="10"/>
      <c r="AT62" s="10"/>
      <c r="AU62" s="11"/>
      <c r="AW62" s="9"/>
      <c r="AX62" s="10"/>
      <c r="AY62" s="10"/>
      <c r="AZ62" s="10"/>
      <c r="BA62" s="10"/>
      <c r="BB62" s="10"/>
      <c r="BC62" s="11"/>
    </row>
    <row r="63" spans="1:55" ht="15.75" thickBot="1" x14ac:dyDescent="0.3"/>
    <row r="64" spans="1:55" x14ac:dyDescent="0.25">
      <c r="A64" s="13" t="s">
        <v>114</v>
      </c>
      <c r="B64" s="14"/>
      <c r="C64" s="14"/>
      <c r="D64" s="14"/>
      <c r="E64" s="14"/>
      <c r="F64" s="14"/>
      <c r="G64" s="14"/>
      <c r="H64" s="14"/>
      <c r="I64" s="14"/>
      <c r="J64" s="14"/>
      <c r="K64" s="15"/>
      <c r="M64" s="13" t="s">
        <v>115</v>
      </c>
      <c r="N64" s="14"/>
      <c r="O64" s="14"/>
      <c r="P64" s="14"/>
      <c r="Q64" s="14"/>
      <c r="R64" s="14"/>
      <c r="S64" s="14"/>
      <c r="T64" s="15"/>
    </row>
    <row r="65" spans="1:20" x14ac:dyDescent="0.25">
      <c r="A65" s="1"/>
      <c r="K65" s="3"/>
      <c r="M65" s="1"/>
      <c r="T65" s="3"/>
    </row>
    <row r="66" spans="1:20" x14ac:dyDescent="0.25">
      <c r="A66" s="7" t="s">
        <v>104</v>
      </c>
      <c r="K66" s="3"/>
      <c r="M66" s="85" t="s">
        <v>116</v>
      </c>
      <c r="N66" s="86"/>
      <c r="O66" s="86"/>
      <c r="P66" s="86"/>
      <c r="Q66" s="86"/>
      <c r="R66" s="86"/>
      <c r="S66" s="86"/>
      <c r="T66" s="88"/>
    </row>
    <row r="67" spans="1:20" x14ac:dyDescent="0.25">
      <c r="A67" s="1"/>
      <c r="K67" s="3"/>
      <c r="M67" s="1"/>
      <c r="T67" s="3"/>
    </row>
    <row r="68" spans="1:20" ht="15.75" thickBot="1" x14ac:dyDescent="0.3">
      <c r="A68" s="1" t="s">
        <v>105</v>
      </c>
      <c r="G68" s="35">
        <f>G29</f>
        <v>0</v>
      </c>
      <c r="K68" s="3"/>
      <c r="M68" s="7" t="s">
        <v>117</v>
      </c>
      <c r="T68" s="3"/>
    </row>
    <row r="69" spans="1:20" ht="15.75" thickBot="1" x14ac:dyDescent="0.3">
      <c r="A69" s="22"/>
      <c r="B69" s="23"/>
      <c r="C69" s="23"/>
      <c r="D69" s="23"/>
      <c r="E69" s="23"/>
      <c r="F69" s="23"/>
      <c r="G69" s="24"/>
      <c r="K69" s="3"/>
      <c r="M69" s="1" t="s">
        <v>51</v>
      </c>
      <c r="S69" s="109"/>
      <c r="T69" s="110"/>
    </row>
    <row r="70" spans="1:20" x14ac:dyDescent="0.25">
      <c r="A70" s="1"/>
      <c r="G70" s="25"/>
      <c r="K70" s="3"/>
      <c r="M70" s="1"/>
      <c r="T70" s="3"/>
    </row>
    <row r="71" spans="1:20" ht="15.75" thickBot="1" x14ac:dyDescent="0.3">
      <c r="A71" s="1" t="s">
        <v>106</v>
      </c>
      <c r="G71" s="35">
        <f>O29</f>
        <v>0</v>
      </c>
      <c r="K71" s="3"/>
      <c r="M71" s="7" t="s">
        <v>118</v>
      </c>
      <c r="T71" s="3"/>
    </row>
    <row r="72" spans="1:20" ht="15.75" thickBot="1" x14ac:dyDescent="0.3">
      <c r="A72" s="22"/>
      <c r="B72" s="23"/>
      <c r="C72" s="23"/>
      <c r="D72" s="23"/>
      <c r="E72" s="23"/>
      <c r="F72" s="23"/>
      <c r="G72" s="24"/>
      <c r="K72" s="3"/>
      <c r="M72" s="1" t="s">
        <v>51</v>
      </c>
      <c r="S72" s="111"/>
      <c r="T72" s="112"/>
    </row>
    <row r="73" spans="1:20" x14ac:dyDescent="0.25">
      <c r="A73" s="1"/>
      <c r="G73" s="25"/>
      <c r="K73" s="3"/>
      <c r="M73" s="1"/>
      <c r="T73" s="3"/>
    </row>
    <row r="74" spans="1:20" ht="15.75" thickBot="1" x14ac:dyDescent="0.3">
      <c r="A74" s="1" t="s">
        <v>107</v>
      </c>
      <c r="G74" s="35">
        <f>W29</f>
        <v>0</v>
      </c>
      <c r="K74" s="3"/>
      <c r="M74" s="7" t="s">
        <v>119</v>
      </c>
      <c r="T74" s="3"/>
    </row>
    <row r="75" spans="1:20" ht="15.75" thickBot="1" x14ac:dyDescent="0.3">
      <c r="A75" s="22"/>
      <c r="B75" s="23"/>
      <c r="C75" s="23"/>
      <c r="D75" s="23"/>
      <c r="E75" s="23"/>
      <c r="F75" s="23"/>
      <c r="G75" s="24"/>
      <c r="K75" s="3"/>
      <c r="M75" s="1" t="s">
        <v>51</v>
      </c>
      <c r="S75" s="111"/>
      <c r="T75" s="112"/>
    </row>
    <row r="76" spans="1:20" ht="15.75" thickBot="1" x14ac:dyDescent="0.3">
      <c r="A76" s="1"/>
      <c r="G76" s="25"/>
      <c r="K76" s="3"/>
      <c r="M76" s="9"/>
      <c r="N76" s="10"/>
      <c r="O76" s="10"/>
      <c r="P76" s="10"/>
      <c r="Q76" s="10"/>
      <c r="R76" s="10"/>
      <c r="S76" s="10"/>
      <c r="T76" s="11"/>
    </row>
    <row r="77" spans="1:20" x14ac:dyDescent="0.25">
      <c r="A77" s="1" t="s">
        <v>108</v>
      </c>
      <c r="G77" s="35">
        <f>AE29</f>
        <v>0</v>
      </c>
      <c r="K77" s="3"/>
    </row>
    <row r="78" spans="1:20" x14ac:dyDescent="0.25">
      <c r="A78" s="22"/>
      <c r="B78" s="23"/>
      <c r="C78" s="23"/>
      <c r="D78" s="23"/>
      <c r="E78" s="23"/>
      <c r="F78" s="23"/>
      <c r="G78" s="24"/>
      <c r="K78" s="3"/>
    </row>
    <row r="79" spans="1:20" x14ac:dyDescent="0.25">
      <c r="A79" s="1"/>
      <c r="G79" s="25"/>
      <c r="K79" s="3"/>
    </row>
    <row r="80" spans="1:20" x14ac:dyDescent="0.25">
      <c r="A80" s="1" t="s">
        <v>109</v>
      </c>
      <c r="G80" s="35">
        <f>AM29</f>
        <v>0</v>
      </c>
      <c r="K80" s="3"/>
    </row>
    <row r="81" spans="1:11" x14ac:dyDescent="0.25">
      <c r="A81" s="22"/>
      <c r="B81" s="23"/>
      <c r="C81" s="23"/>
      <c r="D81" s="23"/>
      <c r="E81" s="23"/>
      <c r="F81" s="23"/>
      <c r="G81" s="24"/>
      <c r="K81" s="3"/>
    </row>
    <row r="82" spans="1:11" x14ac:dyDescent="0.25">
      <c r="A82" s="1"/>
      <c r="G82" s="25"/>
      <c r="K82" s="3"/>
    </row>
    <row r="83" spans="1:11" x14ac:dyDescent="0.25">
      <c r="A83" s="1" t="s">
        <v>110</v>
      </c>
      <c r="G83" s="35">
        <f>AU29</f>
        <v>0</v>
      </c>
      <c r="K83" s="3"/>
    </row>
    <row r="84" spans="1:11" x14ac:dyDescent="0.25">
      <c r="A84" s="22"/>
      <c r="B84" s="23"/>
      <c r="C84" s="23"/>
      <c r="D84" s="23"/>
      <c r="E84" s="23"/>
      <c r="F84" s="23"/>
      <c r="G84" s="24"/>
      <c r="K84" s="3"/>
    </row>
    <row r="85" spans="1:11" x14ac:dyDescent="0.25">
      <c r="A85" s="1"/>
      <c r="G85" s="25"/>
      <c r="K85" s="3"/>
    </row>
    <row r="86" spans="1:11" x14ac:dyDescent="0.25">
      <c r="A86" s="1" t="s">
        <v>111</v>
      </c>
      <c r="G86" s="35">
        <f>BC29</f>
        <v>0</v>
      </c>
      <c r="K86" s="3"/>
    </row>
    <row r="87" spans="1:11" x14ac:dyDescent="0.25">
      <c r="A87" s="22"/>
      <c r="B87" s="23"/>
      <c r="C87" s="23"/>
      <c r="D87" s="23"/>
      <c r="E87" s="23"/>
      <c r="F87" s="23"/>
      <c r="G87" s="24"/>
      <c r="K87" s="3"/>
    </row>
    <row r="88" spans="1:11" x14ac:dyDescent="0.25">
      <c r="A88" s="1"/>
      <c r="G88" s="25"/>
      <c r="K88" s="3"/>
    </row>
    <row r="89" spans="1:11" x14ac:dyDescent="0.25">
      <c r="A89" s="1" t="s">
        <v>83</v>
      </c>
      <c r="G89" s="35">
        <f>G68+G71+G74+G77+G80+G83+G86</f>
        <v>0</v>
      </c>
      <c r="K89" s="3"/>
    </row>
    <row r="90" spans="1:11" x14ac:dyDescent="0.25">
      <c r="A90" s="22"/>
      <c r="B90" s="23"/>
      <c r="C90" s="23"/>
      <c r="D90" s="23"/>
      <c r="E90" s="23"/>
      <c r="F90" s="23"/>
      <c r="G90" s="24"/>
      <c r="K90" s="3"/>
    </row>
    <row r="91" spans="1:11" x14ac:dyDescent="0.25">
      <c r="A91" s="1"/>
      <c r="G91" s="24"/>
      <c r="K91" s="3"/>
    </row>
    <row r="92" spans="1:11" x14ac:dyDescent="0.25">
      <c r="A92" s="1" t="s">
        <v>45</v>
      </c>
      <c r="G92" s="65">
        <f>G89*G8</f>
        <v>0</v>
      </c>
      <c r="K92" s="3"/>
    </row>
    <row r="93" spans="1:11" ht="15.75" thickBot="1" x14ac:dyDescent="0.3">
      <c r="A93" s="26"/>
      <c r="B93" s="27"/>
      <c r="C93" s="27"/>
      <c r="D93" s="27"/>
      <c r="E93" s="27"/>
      <c r="F93" s="27"/>
      <c r="G93" s="28"/>
      <c r="K93" s="3"/>
    </row>
    <row r="94" spans="1:11" ht="15.75" thickTop="1" x14ac:dyDescent="0.25">
      <c r="A94" s="7" t="s">
        <v>46</v>
      </c>
      <c r="B94" s="21"/>
      <c r="C94" s="21"/>
      <c r="D94" s="21"/>
      <c r="E94" s="21"/>
      <c r="F94" s="21"/>
      <c r="G94" s="46">
        <f>G89+G92</f>
        <v>0</v>
      </c>
      <c r="K94" s="3"/>
    </row>
    <row r="95" spans="1:11" x14ac:dyDescent="0.25">
      <c r="A95" s="1"/>
      <c r="G95" s="25"/>
      <c r="K95" s="3"/>
    </row>
    <row r="96" spans="1:11" x14ac:dyDescent="0.25">
      <c r="A96" s="1"/>
      <c r="K96" s="3"/>
    </row>
    <row r="97" spans="1:11" x14ac:dyDescent="0.25">
      <c r="A97" s="7" t="s">
        <v>112</v>
      </c>
      <c r="K97" s="3"/>
    </row>
    <row r="98" spans="1:11" x14ac:dyDescent="0.25">
      <c r="A98" s="7"/>
      <c r="K98" s="3"/>
    </row>
    <row r="99" spans="1:11" x14ac:dyDescent="0.25">
      <c r="A99" s="1" t="s">
        <v>105</v>
      </c>
      <c r="G99" s="35">
        <f>G41</f>
        <v>0</v>
      </c>
      <c r="K99" s="3"/>
    </row>
    <row r="100" spans="1:11" x14ac:dyDescent="0.25">
      <c r="A100" s="22"/>
      <c r="B100" s="23"/>
      <c r="C100" s="23"/>
      <c r="D100" s="23"/>
      <c r="E100" s="23"/>
      <c r="F100" s="23"/>
      <c r="G100" s="24"/>
      <c r="K100" s="3"/>
    </row>
    <row r="101" spans="1:11" x14ac:dyDescent="0.25">
      <c r="A101" s="1"/>
      <c r="G101" s="25"/>
      <c r="K101" s="3"/>
    </row>
    <row r="102" spans="1:11" x14ac:dyDescent="0.25">
      <c r="A102" s="1" t="s">
        <v>106</v>
      </c>
      <c r="G102" s="35">
        <f>O41</f>
        <v>0</v>
      </c>
      <c r="K102" s="3"/>
    </row>
    <row r="103" spans="1:11" x14ac:dyDescent="0.25">
      <c r="A103" s="22"/>
      <c r="B103" s="23"/>
      <c r="C103" s="23"/>
      <c r="D103" s="23"/>
      <c r="E103" s="23"/>
      <c r="F103" s="23"/>
      <c r="G103" s="24"/>
      <c r="K103" s="3"/>
    </row>
    <row r="104" spans="1:11" x14ac:dyDescent="0.25">
      <c r="A104" s="1"/>
      <c r="G104" s="25"/>
      <c r="K104" s="3"/>
    </row>
    <row r="105" spans="1:11" x14ac:dyDescent="0.25">
      <c r="A105" s="1" t="s">
        <v>107</v>
      </c>
      <c r="G105" s="35">
        <f>W41</f>
        <v>0</v>
      </c>
      <c r="K105" s="3"/>
    </row>
    <row r="106" spans="1:11" x14ac:dyDescent="0.25">
      <c r="A106" s="22"/>
      <c r="B106" s="23"/>
      <c r="C106" s="23"/>
      <c r="D106" s="23"/>
      <c r="E106" s="23"/>
      <c r="F106" s="23"/>
      <c r="G106" s="24"/>
      <c r="K106" s="3"/>
    </row>
    <row r="107" spans="1:11" x14ac:dyDescent="0.25">
      <c r="A107" s="1"/>
      <c r="G107" s="25"/>
      <c r="K107" s="3"/>
    </row>
    <row r="108" spans="1:11" x14ac:dyDescent="0.25">
      <c r="A108" s="1" t="s">
        <v>108</v>
      </c>
      <c r="G108" s="35">
        <f>AE41</f>
        <v>0</v>
      </c>
      <c r="K108" s="3"/>
    </row>
    <row r="109" spans="1:11" x14ac:dyDescent="0.25">
      <c r="A109" s="22"/>
      <c r="B109" s="23"/>
      <c r="C109" s="23"/>
      <c r="D109" s="23"/>
      <c r="E109" s="23"/>
      <c r="F109" s="23"/>
      <c r="G109" s="24"/>
      <c r="K109" s="3"/>
    </row>
    <row r="110" spans="1:11" x14ac:dyDescent="0.25">
      <c r="A110" s="1"/>
      <c r="G110" s="25"/>
      <c r="K110" s="3"/>
    </row>
    <row r="111" spans="1:11" x14ac:dyDescent="0.25">
      <c r="A111" s="1" t="s">
        <v>109</v>
      </c>
      <c r="G111" s="35">
        <f>AM41</f>
        <v>0</v>
      </c>
      <c r="K111" s="3"/>
    </row>
    <row r="112" spans="1:11" x14ac:dyDescent="0.25">
      <c r="A112" s="22"/>
      <c r="B112" s="23"/>
      <c r="C112" s="23"/>
      <c r="D112" s="23"/>
      <c r="E112" s="23"/>
      <c r="F112" s="23"/>
      <c r="G112" s="24"/>
      <c r="K112" s="3"/>
    </row>
    <row r="113" spans="1:11" x14ac:dyDescent="0.25">
      <c r="A113" s="1"/>
      <c r="G113" s="25"/>
      <c r="K113" s="3"/>
    </row>
    <row r="114" spans="1:11" x14ac:dyDescent="0.25">
      <c r="A114" s="1" t="s">
        <v>110</v>
      </c>
      <c r="G114" s="35">
        <f>AU41</f>
        <v>0</v>
      </c>
      <c r="K114" s="3"/>
    </row>
    <row r="115" spans="1:11" x14ac:dyDescent="0.25">
      <c r="A115" s="22"/>
      <c r="B115" s="23"/>
      <c r="C115" s="23"/>
      <c r="D115" s="23"/>
      <c r="E115" s="23"/>
      <c r="F115" s="23"/>
      <c r="G115" s="24"/>
      <c r="K115" s="3"/>
    </row>
    <row r="116" spans="1:11" x14ac:dyDescent="0.25">
      <c r="A116" s="1"/>
      <c r="G116" s="25"/>
      <c r="K116" s="3"/>
    </row>
    <row r="117" spans="1:11" x14ac:dyDescent="0.25">
      <c r="A117" s="1" t="s">
        <v>111</v>
      </c>
      <c r="G117" s="35">
        <f>BC41</f>
        <v>0</v>
      </c>
      <c r="K117" s="3"/>
    </row>
    <row r="118" spans="1:11" x14ac:dyDescent="0.25">
      <c r="A118" s="22"/>
      <c r="B118" s="23"/>
      <c r="C118" s="23"/>
      <c r="D118" s="23"/>
      <c r="E118" s="23"/>
      <c r="F118" s="23"/>
      <c r="G118" s="24"/>
      <c r="K118" s="3"/>
    </row>
    <row r="119" spans="1:11" x14ac:dyDescent="0.25">
      <c r="A119" s="1"/>
      <c r="G119" s="25"/>
      <c r="K119" s="3"/>
    </row>
    <row r="120" spans="1:11" x14ac:dyDescent="0.25">
      <c r="A120" s="1" t="s">
        <v>83</v>
      </c>
      <c r="G120" s="35">
        <f>G99+G102+G105+G108+G111+G114+G117</f>
        <v>0</v>
      </c>
      <c r="K120" s="3"/>
    </row>
    <row r="121" spans="1:11" x14ac:dyDescent="0.25">
      <c r="A121" s="22"/>
      <c r="B121" s="23"/>
      <c r="C121" s="23"/>
      <c r="D121" s="23"/>
      <c r="E121" s="23"/>
      <c r="F121" s="23"/>
      <c r="G121" s="24"/>
      <c r="K121" s="3"/>
    </row>
    <row r="122" spans="1:11" x14ac:dyDescent="0.25">
      <c r="A122" s="1"/>
      <c r="G122" s="24"/>
      <c r="K122" s="3"/>
    </row>
    <row r="123" spans="1:11" x14ac:dyDescent="0.25">
      <c r="A123" s="1" t="s">
        <v>45</v>
      </c>
      <c r="G123" s="65">
        <f>G120*G8</f>
        <v>0</v>
      </c>
      <c r="K123" s="3"/>
    </row>
    <row r="124" spans="1:11" ht="15.75" thickBot="1" x14ac:dyDescent="0.3">
      <c r="A124" s="26"/>
      <c r="B124" s="27"/>
      <c r="C124" s="27"/>
      <c r="D124" s="27"/>
      <c r="E124" s="27"/>
      <c r="F124" s="27"/>
      <c r="G124" s="28"/>
      <c r="K124" s="3"/>
    </row>
    <row r="125" spans="1:11" ht="15.75" thickTop="1" x14ac:dyDescent="0.25">
      <c r="A125" s="7" t="s">
        <v>50</v>
      </c>
      <c r="B125" s="21"/>
      <c r="C125" s="21"/>
      <c r="D125" s="21"/>
      <c r="E125" s="21"/>
      <c r="F125" s="21"/>
      <c r="G125" s="46">
        <f>G120+G123</f>
        <v>0</v>
      </c>
      <c r="K125" s="3"/>
    </row>
    <row r="126" spans="1:11" x14ac:dyDescent="0.25">
      <c r="A126" s="7"/>
      <c r="B126" s="21"/>
      <c r="C126" s="21"/>
      <c r="D126" s="21"/>
      <c r="E126" s="21"/>
      <c r="F126" s="21"/>
      <c r="G126" s="59"/>
      <c r="K126" s="3"/>
    </row>
    <row r="127" spans="1:11" x14ac:dyDescent="0.25">
      <c r="A127" s="7"/>
      <c r="B127" s="21"/>
      <c r="C127" s="21"/>
      <c r="D127" s="21"/>
      <c r="E127" s="21"/>
      <c r="F127" s="21"/>
      <c r="G127" s="59"/>
      <c r="K127" s="3"/>
    </row>
    <row r="128" spans="1:11" x14ac:dyDescent="0.25">
      <c r="A128" s="7" t="s">
        <v>163</v>
      </c>
      <c r="K128" s="3"/>
    </row>
    <row r="129" spans="1:11" x14ac:dyDescent="0.25">
      <c r="A129" s="7"/>
      <c r="K129" s="3"/>
    </row>
    <row r="130" spans="1:11" x14ac:dyDescent="0.25">
      <c r="A130" s="1" t="s">
        <v>105</v>
      </c>
      <c r="G130" s="35">
        <f>G58</f>
        <v>0</v>
      </c>
      <c r="K130" s="3"/>
    </row>
    <row r="131" spans="1:11" x14ac:dyDescent="0.25">
      <c r="A131" s="22"/>
      <c r="B131" s="23"/>
      <c r="C131" s="23"/>
      <c r="D131" s="23"/>
      <c r="E131" s="23"/>
      <c r="F131" s="23"/>
      <c r="G131" s="24"/>
      <c r="K131" s="3"/>
    </row>
    <row r="132" spans="1:11" x14ac:dyDescent="0.25">
      <c r="A132" s="1"/>
      <c r="G132" s="25"/>
      <c r="K132" s="3"/>
    </row>
    <row r="133" spans="1:11" x14ac:dyDescent="0.25">
      <c r="A133" s="1" t="s">
        <v>106</v>
      </c>
      <c r="G133" s="35">
        <f>O58</f>
        <v>0</v>
      </c>
      <c r="K133" s="3"/>
    </row>
    <row r="134" spans="1:11" x14ac:dyDescent="0.25">
      <c r="A134" s="22"/>
      <c r="B134" s="23"/>
      <c r="C134" s="23"/>
      <c r="D134" s="23"/>
      <c r="E134" s="23"/>
      <c r="F134" s="23"/>
      <c r="G134" s="24"/>
      <c r="K134" s="3"/>
    </row>
    <row r="135" spans="1:11" x14ac:dyDescent="0.25">
      <c r="A135" s="1"/>
      <c r="G135" s="25"/>
      <c r="K135" s="3"/>
    </row>
    <row r="136" spans="1:11" x14ac:dyDescent="0.25">
      <c r="A136" s="1" t="s">
        <v>107</v>
      </c>
      <c r="G136" s="35">
        <f>W58</f>
        <v>0</v>
      </c>
      <c r="K136" s="3"/>
    </row>
    <row r="137" spans="1:11" x14ac:dyDescent="0.25">
      <c r="A137" s="22"/>
      <c r="B137" s="23"/>
      <c r="C137" s="23"/>
      <c r="D137" s="23"/>
      <c r="E137" s="23"/>
      <c r="F137" s="23"/>
      <c r="G137" s="24"/>
      <c r="K137" s="3"/>
    </row>
    <row r="138" spans="1:11" x14ac:dyDescent="0.25">
      <c r="A138" s="1"/>
      <c r="G138" s="25"/>
      <c r="K138" s="3"/>
    </row>
    <row r="139" spans="1:11" x14ac:dyDescent="0.25">
      <c r="A139" s="1" t="s">
        <v>108</v>
      </c>
      <c r="G139" s="35">
        <f>AE58</f>
        <v>0</v>
      </c>
      <c r="K139" s="3"/>
    </row>
    <row r="140" spans="1:11" x14ac:dyDescent="0.25">
      <c r="A140" s="22"/>
      <c r="B140" s="23"/>
      <c r="C140" s="23"/>
      <c r="D140" s="23"/>
      <c r="E140" s="23"/>
      <c r="F140" s="23"/>
      <c r="G140" s="24"/>
      <c r="K140" s="3"/>
    </row>
    <row r="141" spans="1:11" x14ac:dyDescent="0.25">
      <c r="A141" s="1"/>
      <c r="G141" s="25"/>
      <c r="K141" s="3"/>
    </row>
    <row r="142" spans="1:11" x14ac:dyDescent="0.25">
      <c r="A142" s="1" t="s">
        <v>109</v>
      </c>
      <c r="G142" s="35">
        <f>AM58</f>
        <v>0</v>
      </c>
      <c r="K142" s="3"/>
    </row>
    <row r="143" spans="1:11" x14ac:dyDescent="0.25">
      <c r="A143" s="22"/>
      <c r="B143" s="23"/>
      <c r="C143" s="23"/>
      <c r="D143" s="23"/>
      <c r="E143" s="23"/>
      <c r="F143" s="23"/>
      <c r="G143" s="24"/>
      <c r="K143" s="3"/>
    </row>
    <row r="144" spans="1:11" x14ac:dyDescent="0.25">
      <c r="A144" s="1"/>
      <c r="G144" s="25"/>
      <c r="K144" s="3"/>
    </row>
    <row r="145" spans="1:11" x14ac:dyDescent="0.25">
      <c r="A145" s="1" t="s">
        <v>110</v>
      </c>
      <c r="G145" s="35">
        <f>AU58</f>
        <v>0</v>
      </c>
      <c r="K145" s="3"/>
    </row>
    <row r="146" spans="1:11" x14ac:dyDescent="0.25">
      <c r="A146" s="22"/>
      <c r="B146" s="23"/>
      <c r="C146" s="23"/>
      <c r="D146" s="23"/>
      <c r="E146" s="23"/>
      <c r="F146" s="23"/>
      <c r="G146" s="24"/>
      <c r="K146" s="3"/>
    </row>
    <row r="147" spans="1:11" x14ac:dyDescent="0.25">
      <c r="A147" s="1"/>
      <c r="G147" s="25"/>
      <c r="K147" s="3"/>
    </row>
    <row r="148" spans="1:11" x14ac:dyDescent="0.25">
      <c r="A148" s="1" t="s">
        <v>111</v>
      </c>
      <c r="G148" s="35">
        <f>BC58</f>
        <v>0</v>
      </c>
      <c r="K148" s="3"/>
    </row>
    <row r="149" spans="1:11" x14ac:dyDescent="0.25">
      <c r="A149" s="22"/>
      <c r="B149" s="23"/>
      <c r="C149" s="23"/>
      <c r="D149" s="23"/>
      <c r="E149" s="23"/>
      <c r="F149" s="23"/>
      <c r="G149" s="24"/>
      <c r="K149" s="3"/>
    </row>
    <row r="150" spans="1:11" x14ac:dyDescent="0.25">
      <c r="A150" s="1"/>
      <c r="G150" s="25"/>
      <c r="K150" s="3"/>
    </row>
    <row r="151" spans="1:11" x14ac:dyDescent="0.25">
      <c r="A151" s="1" t="s">
        <v>83</v>
      </c>
      <c r="G151" s="35">
        <f>G130+G133+G136+G139+G142+G145+G148</f>
        <v>0</v>
      </c>
      <c r="K151" s="3"/>
    </row>
    <row r="152" spans="1:11" x14ac:dyDescent="0.25">
      <c r="A152" s="22"/>
      <c r="B152" s="23"/>
      <c r="C152" s="23"/>
      <c r="D152" s="23"/>
      <c r="E152" s="23"/>
      <c r="F152" s="23"/>
      <c r="G152" s="24"/>
      <c r="K152" s="3"/>
    </row>
    <row r="153" spans="1:11" x14ac:dyDescent="0.25">
      <c r="A153" s="1"/>
      <c r="G153" s="24"/>
      <c r="K153" s="3"/>
    </row>
    <row r="154" spans="1:11" x14ac:dyDescent="0.25">
      <c r="A154" s="1" t="s">
        <v>45</v>
      </c>
      <c r="G154" s="65">
        <f>G151*G8</f>
        <v>0</v>
      </c>
      <c r="K154" s="3"/>
    </row>
    <row r="155" spans="1:11" ht="15.75" thickBot="1" x14ac:dyDescent="0.3">
      <c r="A155" s="26"/>
      <c r="B155" s="27"/>
      <c r="C155" s="27"/>
      <c r="D155" s="27"/>
      <c r="E155" s="27"/>
      <c r="F155" s="27"/>
      <c r="G155" s="28"/>
      <c r="K155" s="3"/>
    </row>
    <row r="156" spans="1:11" ht="15.75" thickTop="1" x14ac:dyDescent="0.25">
      <c r="A156" s="7" t="s">
        <v>157</v>
      </c>
      <c r="B156" s="21"/>
      <c r="C156" s="21"/>
      <c r="D156" s="21"/>
      <c r="E156" s="21"/>
      <c r="F156" s="21"/>
      <c r="G156" s="46">
        <f>G151+G154</f>
        <v>0</v>
      </c>
      <c r="K156" s="3"/>
    </row>
    <row r="157" spans="1:11" x14ac:dyDescent="0.25">
      <c r="A157" s="7"/>
      <c r="B157" s="21"/>
      <c r="C157" s="21"/>
      <c r="D157" s="21"/>
      <c r="E157" s="21"/>
      <c r="F157" s="21"/>
      <c r="G157" s="59"/>
      <c r="K157" s="3"/>
    </row>
    <row r="158" spans="1:11" x14ac:dyDescent="0.25">
      <c r="A158" s="7" t="s">
        <v>113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9"/>
    </row>
    <row r="159" spans="1:11" x14ac:dyDescent="0.25">
      <c r="A159" s="1"/>
      <c r="K159" s="3"/>
    </row>
    <row r="160" spans="1:11" x14ac:dyDescent="0.25">
      <c r="A160" s="1" t="s">
        <v>47</v>
      </c>
      <c r="G160" s="47">
        <f>G94</f>
        <v>0</v>
      </c>
      <c r="K160" s="3"/>
    </row>
    <row r="161" spans="1:11" x14ac:dyDescent="0.25">
      <c r="A161" s="1" t="s">
        <v>48</v>
      </c>
      <c r="G161" s="47">
        <f>G125</f>
        <v>0</v>
      </c>
      <c r="K161" s="3"/>
    </row>
    <row r="162" spans="1:11" x14ac:dyDescent="0.25">
      <c r="A162" s="1" t="s">
        <v>140</v>
      </c>
      <c r="G162" s="47">
        <f>G156</f>
        <v>0</v>
      </c>
      <c r="K162" s="3"/>
    </row>
    <row r="163" spans="1:11" ht="15.75" thickBot="1" x14ac:dyDescent="0.3">
      <c r="A163" s="26"/>
      <c r="B163" s="27"/>
      <c r="C163" s="27"/>
      <c r="D163" s="27"/>
      <c r="E163" s="27"/>
      <c r="F163" s="27"/>
      <c r="G163" s="27"/>
      <c r="H163" s="27"/>
      <c r="I163" s="27"/>
      <c r="J163" s="27"/>
      <c r="K163" s="30"/>
    </row>
    <row r="164" spans="1:11" ht="22.5" thickTop="1" thickBot="1" x14ac:dyDescent="0.4">
      <c r="A164" s="107" t="s">
        <v>159</v>
      </c>
      <c r="B164" s="108"/>
      <c r="C164" s="108"/>
      <c r="D164" s="108"/>
      <c r="E164" s="108"/>
      <c r="F164" s="108"/>
      <c r="G164" s="108"/>
      <c r="H164" s="31"/>
      <c r="I164" s="97">
        <f>G160+G161+G162</f>
        <v>0</v>
      </c>
      <c r="J164" s="98"/>
      <c r="K164" s="99"/>
    </row>
    <row r="165" spans="1:11" ht="15.75" thickBot="1" x14ac:dyDescent="0.3">
      <c r="A165" s="9"/>
      <c r="B165" s="10"/>
      <c r="C165" s="10"/>
      <c r="D165" s="10"/>
      <c r="E165" s="10"/>
      <c r="F165" s="10"/>
      <c r="G165" s="10"/>
      <c r="H165" s="10"/>
      <c r="I165" s="10"/>
      <c r="J165" s="10"/>
      <c r="K165" s="11"/>
    </row>
  </sheetData>
  <mergeCells count="30">
    <mergeCell ref="AG39:AK39"/>
    <mergeCell ref="AO39:AS39"/>
    <mergeCell ref="AW39:BA39"/>
    <mergeCell ref="A56:E56"/>
    <mergeCell ref="I27:M27"/>
    <mergeCell ref="I56:M56"/>
    <mergeCell ref="Q27:U27"/>
    <mergeCell ref="AO27:AS27"/>
    <mergeCell ref="AO56:AS56"/>
    <mergeCell ref="AW27:BA27"/>
    <mergeCell ref="AW56:BA56"/>
    <mergeCell ref="Q56:U56"/>
    <mergeCell ref="Y56:AC56"/>
    <mergeCell ref="AG27:AK27"/>
    <mergeCell ref="AG56:AK56"/>
    <mergeCell ref="A1:AA1"/>
    <mergeCell ref="A8:F8"/>
    <mergeCell ref="A6:F6"/>
    <mergeCell ref="A39:E39"/>
    <mergeCell ref="I39:M39"/>
    <mergeCell ref="Q39:U39"/>
    <mergeCell ref="Y39:AC39"/>
    <mergeCell ref="Y27:AC27"/>
    <mergeCell ref="A27:E27"/>
    <mergeCell ref="A164:G164"/>
    <mergeCell ref="I164:K164"/>
    <mergeCell ref="M66:T66"/>
    <mergeCell ref="S69:T69"/>
    <mergeCell ref="S72:T72"/>
    <mergeCell ref="S75:T7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99FF-8ACD-4FE7-B57F-5A9387E754AC}">
  <dimension ref="A1:AB60"/>
  <sheetViews>
    <sheetView workbookViewId="0">
      <selection activeCell="G7" sqref="G7"/>
    </sheetView>
  </sheetViews>
  <sheetFormatPr baseColWidth="10" defaultColWidth="11.42578125" defaultRowHeight="15" x14ac:dyDescent="0.25"/>
  <cols>
    <col min="1" max="4" width="11.42578125" style="2"/>
    <col min="5" max="5" width="15.85546875" style="2" customWidth="1"/>
    <col min="6" max="6" width="11.42578125" style="2"/>
    <col min="7" max="7" width="17.28515625" style="2" customWidth="1"/>
    <col min="8" max="11" width="11.42578125" style="2"/>
    <col min="12" max="12" width="15.5703125" style="2" customWidth="1"/>
    <col min="13" max="14" width="11.42578125" style="2"/>
    <col min="15" max="15" width="20.42578125" style="2" customWidth="1"/>
    <col min="16" max="16" width="6.85546875" style="2" customWidth="1"/>
    <col min="17" max="19" width="11.42578125" style="2"/>
    <col min="20" max="20" width="15.28515625" style="2" customWidth="1"/>
    <col min="21" max="22" width="11.42578125" style="2"/>
    <col min="23" max="23" width="7.140625" style="2" customWidth="1"/>
    <col min="24" max="26" width="11.42578125" style="2"/>
    <col min="27" max="27" width="6.85546875" style="2" customWidth="1"/>
    <col min="28" max="28" width="15.7109375" style="2" customWidth="1"/>
    <col min="29" max="30" width="11.42578125" style="2"/>
    <col min="31" max="31" width="7.7109375" style="2" customWidth="1"/>
    <col min="32" max="35" width="11.42578125" style="2"/>
    <col min="36" max="36" width="13.5703125" style="2" customWidth="1"/>
    <col min="37" max="38" width="11.42578125" style="2"/>
    <col min="39" max="39" width="8.28515625" style="2" customWidth="1"/>
    <col min="40" max="43" width="11.42578125" style="2"/>
    <col min="44" max="44" width="14.7109375" style="2" customWidth="1"/>
    <col min="45" max="16384" width="11.42578125" style="2"/>
  </cols>
  <sheetData>
    <row r="1" spans="1:26" s="58" customFormat="1" ht="41.25" customHeight="1" thickBot="1" x14ac:dyDescent="0.3">
      <c r="A1" s="92" t="s">
        <v>128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spans="1:26" x14ac:dyDescent="0.25">
      <c r="A2" s="13" t="s">
        <v>1</v>
      </c>
      <c r="B2" s="14"/>
      <c r="C2" s="14"/>
      <c r="D2" s="14"/>
      <c r="E2" s="14"/>
      <c r="F2" s="14"/>
      <c r="G2" s="15"/>
    </row>
    <row r="3" spans="1:26" x14ac:dyDescent="0.25">
      <c r="A3" s="1"/>
      <c r="G3" s="3"/>
    </row>
    <row r="4" spans="1:26" x14ac:dyDescent="0.25">
      <c r="A4" s="7" t="s">
        <v>2</v>
      </c>
      <c r="G4" s="3"/>
    </row>
    <row r="5" spans="1:26" x14ac:dyDescent="0.25">
      <c r="A5" s="20"/>
      <c r="G5" s="3"/>
    </row>
    <row r="6" spans="1:26" ht="15.75" thickBot="1" x14ac:dyDescent="0.3">
      <c r="A6" s="1" t="s">
        <v>43</v>
      </c>
      <c r="G6" s="66">
        <v>2556584.09</v>
      </c>
    </row>
    <row r="7" spans="1:26" ht="15.75" thickBot="1" x14ac:dyDescent="0.3">
      <c r="A7" s="1" t="s">
        <v>6</v>
      </c>
      <c r="G7" s="67"/>
    </row>
    <row r="8" spans="1:26" ht="15.75" thickBot="1" x14ac:dyDescent="0.3">
      <c r="A8" s="1" t="s">
        <v>3</v>
      </c>
      <c r="G8" s="67"/>
    </row>
    <row r="9" spans="1:26" ht="15.75" thickBot="1" x14ac:dyDescent="0.3">
      <c r="A9" s="1" t="s">
        <v>40</v>
      </c>
      <c r="G9" s="68"/>
    </row>
    <row r="10" spans="1:26" x14ac:dyDescent="0.25">
      <c r="A10" s="1"/>
      <c r="G10" s="19"/>
    </row>
    <row r="11" spans="1:26" x14ac:dyDescent="0.25">
      <c r="A11" s="7" t="s">
        <v>4</v>
      </c>
      <c r="G11" s="3"/>
    </row>
    <row r="12" spans="1:26" x14ac:dyDescent="0.25">
      <c r="A12" s="4" t="s">
        <v>7</v>
      </c>
      <c r="G12" s="3"/>
    </row>
    <row r="13" spans="1:26" ht="32.25" customHeight="1" x14ac:dyDescent="0.25">
      <c r="A13" s="77" t="s">
        <v>8</v>
      </c>
      <c r="B13" s="78"/>
      <c r="C13" s="78"/>
      <c r="D13" s="78"/>
      <c r="E13" s="78"/>
      <c r="F13" s="78"/>
      <c r="G13" s="3"/>
    </row>
    <row r="14" spans="1:26" ht="15.75" thickBot="1" x14ac:dyDescent="0.3">
      <c r="A14" s="1"/>
      <c r="G14" s="3"/>
    </row>
    <row r="15" spans="1:26" ht="28.5" customHeight="1" thickBot="1" x14ac:dyDescent="0.3">
      <c r="A15" s="93" t="s">
        <v>5</v>
      </c>
      <c r="B15" s="94"/>
      <c r="C15" s="94"/>
      <c r="D15" s="94"/>
      <c r="E15" s="94"/>
      <c r="F15" s="94"/>
      <c r="G15" s="69"/>
    </row>
    <row r="16" spans="1:26" ht="27.75" customHeight="1" thickBot="1" x14ac:dyDescent="0.3"/>
    <row r="17" spans="1:28" x14ac:dyDescent="0.25">
      <c r="A17" s="13" t="s">
        <v>120</v>
      </c>
      <c r="B17" s="14"/>
      <c r="C17" s="14"/>
      <c r="D17" s="14"/>
      <c r="E17" s="14"/>
      <c r="F17" s="14"/>
      <c r="G17" s="15"/>
      <c r="I17" s="13" t="s">
        <v>56</v>
      </c>
      <c r="J17" s="14"/>
      <c r="K17" s="14"/>
      <c r="L17" s="14"/>
      <c r="M17" s="14"/>
      <c r="N17" s="14"/>
      <c r="O17" s="14"/>
      <c r="P17" s="14"/>
      <c r="Q17" s="14"/>
      <c r="R17" s="14"/>
      <c r="S17" s="15"/>
      <c r="U17" s="13" t="s">
        <v>115</v>
      </c>
      <c r="V17" s="14"/>
      <c r="W17" s="14"/>
      <c r="X17" s="14"/>
      <c r="Y17" s="14"/>
      <c r="Z17" s="14"/>
      <c r="AA17" s="14"/>
      <c r="AB17" s="15"/>
    </row>
    <row r="18" spans="1:28" ht="15" customHeight="1" x14ac:dyDescent="0.25">
      <c r="A18" s="1"/>
      <c r="G18" s="3"/>
      <c r="I18" s="1"/>
      <c r="S18" s="3"/>
      <c r="U18" s="1"/>
      <c r="AB18" s="3"/>
    </row>
    <row r="19" spans="1:28" ht="15" customHeight="1" x14ac:dyDescent="0.25">
      <c r="A19" s="7" t="s">
        <v>14</v>
      </c>
      <c r="G19" s="3"/>
      <c r="I19" s="7" t="s">
        <v>37</v>
      </c>
      <c r="S19" s="3"/>
      <c r="U19" s="85" t="s">
        <v>116</v>
      </c>
      <c r="V19" s="86"/>
      <c r="W19" s="86"/>
      <c r="X19" s="86"/>
      <c r="Y19" s="86"/>
      <c r="Z19" s="86"/>
      <c r="AA19" s="86"/>
      <c r="AB19" s="88"/>
    </row>
    <row r="20" spans="1:28" x14ac:dyDescent="0.25">
      <c r="A20" s="1"/>
      <c r="D20" s="12" t="s">
        <v>39</v>
      </c>
      <c r="G20" s="3"/>
      <c r="I20" s="1"/>
      <c r="S20" s="3"/>
      <c r="U20" s="1"/>
      <c r="AB20" s="3"/>
    </row>
    <row r="21" spans="1:28" ht="15.75" thickBot="1" x14ac:dyDescent="0.3">
      <c r="A21" s="8" t="s">
        <v>15</v>
      </c>
      <c r="D21" s="16" t="s">
        <v>23</v>
      </c>
      <c r="E21" s="36"/>
      <c r="F21" s="36"/>
      <c r="G21" s="33">
        <f>G9*D21</f>
        <v>0</v>
      </c>
      <c r="I21" s="1" t="s">
        <v>124</v>
      </c>
      <c r="O21" s="35">
        <f>G31</f>
        <v>0</v>
      </c>
      <c r="S21" s="3"/>
      <c r="U21" s="7" t="s">
        <v>117</v>
      </c>
      <c r="AB21" s="3"/>
    </row>
    <row r="22" spans="1:28" ht="15.75" thickBot="1" x14ac:dyDescent="0.3">
      <c r="A22" s="8" t="s">
        <v>17</v>
      </c>
      <c r="D22" s="16" t="s">
        <v>33</v>
      </c>
      <c r="E22" s="36"/>
      <c r="F22" s="36"/>
      <c r="G22" s="33">
        <f>G9*D22</f>
        <v>0</v>
      </c>
      <c r="I22" s="22"/>
      <c r="J22" s="23"/>
      <c r="K22" s="23"/>
      <c r="L22" s="23"/>
      <c r="M22" s="23"/>
      <c r="N22" s="23"/>
      <c r="O22" s="24"/>
      <c r="S22" s="3"/>
      <c r="U22" s="1" t="s">
        <v>51</v>
      </c>
      <c r="AA22" s="109"/>
      <c r="AB22" s="110"/>
    </row>
    <row r="23" spans="1:28" x14ac:dyDescent="0.25">
      <c r="A23" s="8" t="s">
        <v>16</v>
      </c>
      <c r="D23" s="16" t="s">
        <v>22</v>
      </c>
      <c r="E23" s="36"/>
      <c r="F23" s="36"/>
      <c r="G23" s="33">
        <f>G9*D23</f>
        <v>0</v>
      </c>
      <c r="I23" s="1"/>
      <c r="O23" s="25"/>
      <c r="S23" s="3"/>
      <c r="U23" s="1"/>
      <c r="AB23" s="3"/>
    </row>
    <row r="24" spans="1:28" ht="15.75" thickBot="1" x14ac:dyDescent="0.3">
      <c r="A24" s="8" t="s">
        <v>19</v>
      </c>
      <c r="D24" s="17" t="s">
        <v>161</v>
      </c>
      <c r="E24" s="37"/>
      <c r="F24" s="37"/>
      <c r="G24" s="3"/>
      <c r="I24" s="1" t="s">
        <v>45</v>
      </c>
      <c r="M24" s="32">
        <f>G15</f>
        <v>0</v>
      </c>
      <c r="O24" s="34">
        <f>O21*M24</f>
        <v>0</v>
      </c>
      <c r="S24" s="3"/>
      <c r="U24" s="7" t="s">
        <v>118</v>
      </c>
      <c r="AB24" s="3"/>
    </row>
    <row r="25" spans="1:28" ht="15.75" thickBot="1" x14ac:dyDescent="0.3">
      <c r="A25" s="8"/>
      <c r="D25" s="17"/>
      <c r="E25" s="37"/>
      <c r="F25" s="37"/>
      <c r="G25" s="3"/>
      <c r="I25" s="26"/>
      <c r="J25" s="27"/>
      <c r="K25" s="27"/>
      <c r="L25" s="27"/>
      <c r="M25" s="27"/>
      <c r="N25" s="27"/>
      <c r="O25" s="28"/>
      <c r="S25" s="3"/>
      <c r="U25" s="1" t="s">
        <v>51</v>
      </c>
      <c r="AA25" s="111"/>
      <c r="AB25" s="112"/>
    </row>
    <row r="26" spans="1:28" ht="15.75" thickTop="1" x14ac:dyDescent="0.25">
      <c r="A26" s="8" t="s">
        <v>83</v>
      </c>
      <c r="G26" s="33">
        <f>SUM(G21:G23)</f>
        <v>0</v>
      </c>
      <c r="I26" s="7" t="s">
        <v>46</v>
      </c>
      <c r="J26" s="21"/>
      <c r="K26" s="21"/>
      <c r="L26" s="21"/>
      <c r="M26" s="21"/>
      <c r="N26" s="21"/>
      <c r="O26" s="46">
        <f>O21+O24</f>
        <v>0</v>
      </c>
      <c r="S26" s="3"/>
      <c r="U26" s="1"/>
      <c r="AB26" s="3"/>
    </row>
    <row r="27" spans="1:28" ht="15.75" thickBot="1" x14ac:dyDescent="0.3">
      <c r="A27" s="1"/>
      <c r="G27" s="3"/>
      <c r="I27" s="1"/>
      <c r="S27" s="3"/>
      <c r="U27" s="7" t="s">
        <v>119</v>
      </c>
      <c r="AB27" s="3"/>
    </row>
    <row r="28" spans="1:28" ht="15.75" thickBot="1" x14ac:dyDescent="0.3">
      <c r="A28" s="1" t="s">
        <v>52</v>
      </c>
      <c r="D28" s="39"/>
      <c r="G28" s="33">
        <f>G26*D28</f>
        <v>0</v>
      </c>
      <c r="I28" s="1"/>
      <c r="S28" s="3"/>
      <c r="U28" s="1" t="s">
        <v>51</v>
      </c>
      <c r="AA28" s="111"/>
      <c r="AB28" s="112"/>
    </row>
    <row r="29" spans="1:28" ht="15.75" thickBot="1" x14ac:dyDescent="0.3">
      <c r="A29" s="95" t="s">
        <v>53</v>
      </c>
      <c r="B29" s="96"/>
      <c r="C29" s="96"/>
      <c r="D29" s="96"/>
      <c r="E29" s="96"/>
      <c r="F29" s="57"/>
      <c r="G29" s="3"/>
      <c r="I29" s="7" t="s">
        <v>38</v>
      </c>
      <c r="S29" s="3"/>
      <c r="U29" s="9"/>
      <c r="V29" s="10"/>
      <c r="W29" s="10"/>
      <c r="X29" s="10"/>
      <c r="Y29" s="10"/>
      <c r="Z29" s="10"/>
      <c r="AA29" s="10"/>
      <c r="AB29" s="11"/>
    </row>
    <row r="30" spans="1:28" ht="15" customHeight="1" x14ac:dyDescent="0.25">
      <c r="A30" s="1"/>
      <c r="G30" s="3"/>
      <c r="I30" s="1"/>
      <c r="S30" s="3"/>
    </row>
    <row r="31" spans="1:28" x14ac:dyDescent="0.25">
      <c r="A31" s="1" t="s">
        <v>54</v>
      </c>
      <c r="G31" s="33">
        <f>G26-G28</f>
        <v>0</v>
      </c>
      <c r="I31" s="1" t="s">
        <v>124</v>
      </c>
      <c r="O31" s="35">
        <f>G43</f>
        <v>0</v>
      </c>
      <c r="S31" s="3"/>
    </row>
    <row r="32" spans="1:28" x14ac:dyDescent="0.25">
      <c r="A32" s="1"/>
      <c r="G32" s="3"/>
      <c r="I32" s="22"/>
      <c r="J32" s="23"/>
      <c r="K32" s="23"/>
      <c r="L32" s="23"/>
      <c r="M32" s="23"/>
      <c r="N32" s="23"/>
      <c r="O32" s="24"/>
      <c r="S32" s="3"/>
    </row>
    <row r="33" spans="1:19" x14ac:dyDescent="0.25">
      <c r="A33" s="7" t="s">
        <v>25</v>
      </c>
      <c r="G33" s="3"/>
      <c r="I33" s="1"/>
      <c r="O33" s="25"/>
      <c r="S33" s="3"/>
    </row>
    <row r="34" spans="1:19" x14ac:dyDescent="0.25">
      <c r="A34" s="1"/>
      <c r="G34" s="3"/>
      <c r="I34" s="1" t="s">
        <v>45</v>
      </c>
      <c r="M34" s="32">
        <f>G15</f>
        <v>0</v>
      </c>
      <c r="O34" s="34">
        <f>O31*M34</f>
        <v>0</v>
      </c>
      <c r="S34" s="3"/>
    </row>
    <row r="35" spans="1:19" ht="15.75" thickBot="1" x14ac:dyDescent="0.3">
      <c r="A35" s="8" t="s">
        <v>18</v>
      </c>
      <c r="D35" s="16" t="s">
        <v>121</v>
      </c>
      <c r="E35" s="36"/>
      <c r="F35" s="36"/>
      <c r="G35" s="33">
        <f>$G$9*D35</f>
        <v>0</v>
      </c>
      <c r="I35" s="26"/>
      <c r="J35" s="27"/>
      <c r="K35" s="27"/>
      <c r="L35" s="27"/>
      <c r="M35" s="27"/>
      <c r="N35" s="27"/>
      <c r="O35" s="28"/>
      <c r="S35" s="3"/>
    </row>
    <row r="36" spans="1:19" ht="15.75" thickTop="1" x14ac:dyDescent="0.25">
      <c r="A36" s="8" t="s">
        <v>19</v>
      </c>
      <c r="D36" s="17" t="s">
        <v>160</v>
      </c>
      <c r="E36" s="37"/>
      <c r="F36" s="37"/>
      <c r="G36" s="3"/>
      <c r="I36" s="7" t="s">
        <v>50</v>
      </c>
      <c r="J36" s="21"/>
      <c r="K36" s="21"/>
      <c r="L36" s="21"/>
      <c r="M36" s="21"/>
      <c r="N36" s="21"/>
      <c r="O36" s="46">
        <f>O31+O34</f>
        <v>0</v>
      </c>
      <c r="S36" s="3"/>
    </row>
    <row r="37" spans="1:19" x14ac:dyDescent="0.25">
      <c r="A37" s="8"/>
      <c r="D37" s="17"/>
      <c r="E37" s="37"/>
      <c r="F37" s="37"/>
      <c r="G37" s="3"/>
      <c r="I37" s="7"/>
      <c r="J37" s="21"/>
      <c r="K37" s="21"/>
      <c r="L37" s="21"/>
      <c r="M37" s="21"/>
      <c r="N37" s="21"/>
      <c r="O37" s="59"/>
      <c r="S37" s="3"/>
    </row>
    <row r="38" spans="1:19" x14ac:dyDescent="0.25">
      <c r="A38" s="8" t="s">
        <v>83</v>
      </c>
      <c r="G38" s="33">
        <f>SUM(G33:G35)</f>
        <v>0</v>
      </c>
      <c r="I38" s="7"/>
      <c r="J38" s="21"/>
      <c r="K38" s="21"/>
      <c r="L38" s="21"/>
      <c r="M38" s="21"/>
      <c r="N38" s="21"/>
      <c r="O38" s="59"/>
      <c r="S38" s="3"/>
    </row>
    <row r="39" spans="1:19" ht="15.75" thickBot="1" x14ac:dyDescent="0.3">
      <c r="A39" s="1"/>
      <c r="G39" s="3"/>
      <c r="I39" s="7" t="s">
        <v>138</v>
      </c>
      <c r="S39" s="3"/>
    </row>
    <row r="40" spans="1:19" ht="15" customHeight="1" thickBot="1" x14ac:dyDescent="0.3">
      <c r="A40" s="1" t="s">
        <v>52</v>
      </c>
      <c r="D40" s="39"/>
      <c r="G40" s="33">
        <f>G38*D40</f>
        <v>0</v>
      </c>
      <c r="I40" s="1"/>
      <c r="S40" s="3"/>
    </row>
    <row r="41" spans="1:19" x14ac:dyDescent="0.25">
      <c r="A41" s="95" t="s">
        <v>53</v>
      </c>
      <c r="B41" s="96"/>
      <c r="C41" s="96"/>
      <c r="D41" s="96"/>
      <c r="E41" s="96"/>
      <c r="F41" s="57"/>
      <c r="G41" s="3"/>
      <c r="I41" s="1" t="s">
        <v>124</v>
      </c>
      <c r="O41" s="35">
        <f>G56</f>
        <v>0</v>
      </c>
      <c r="S41" s="3"/>
    </row>
    <row r="42" spans="1:19" x14ac:dyDescent="0.25">
      <c r="A42" s="1"/>
      <c r="G42" s="3"/>
      <c r="I42" s="22"/>
      <c r="J42" s="23"/>
      <c r="K42" s="23"/>
      <c r="L42" s="23"/>
      <c r="M42" s="23"/>
      <c r="N42" s="23"/>
      <c r="O42" s="24"/>
      <c r="S42" s="3"/>
    </row>
    <row r="43" spans="1:19" ht="15" customHeight="1" x14ac:dyDescent="0.25">
      <c r="A43" s="1" t="s">
        <v>55</v>
      </c>
      <c r="G43" s="33">
        <f>G38-G40</f>
        <v>0</v>
      </c>
      <c r="I43" s="1"/>
      <c r="O43" s="25"/>
      <c r="S43" s="3"/>
    </row>
    <row r="44" spans="1:19" x14ac:dyDescent="0.25">
      <c r="A44" s="1"/>
      <c r="G44" s="3"/>
      <c r="I44" s="1" t="s">
        <v>45</v>
      </c>
      <c r="M44" s="32">
        <f>G15</f>
        <v>0</v>
      </c>
      <c r="O44" s="34">
        <f>O41*M44</f>
        <v>0</v>
      </c>
      <c r="S44" s="3"/>
    </row>
    <row r="45" spans="1:19" ht="15.75" thickBot="1" x14ac:dyDescent="0.3">
      <c r="A45" s="7" t="s">
        <v>143</v>
      </c>
      <c r="G45" s="3"/>
      <c r="I45" s="26"/>
      <c r="J45" s="27"/>
      <c r="K45" s="27"/>
      <c r="L45" s="27"/>
      <c r="M45" s="27"/>
      <c r="N45" s="27"/>
      <c r="O45" s="28"/>
      <c r="S45" s="3"/>
    </row>
    <row r="46" spans="1:19" ht="15.75" thickTop="1" x14ac:dyDescent="0.25">
      <c r="A46" s="1"/>
      <c r="D46" s="12" t="s">
        <v>39</v>
      </c>
      <c r="G46" s="3"/>
      <c r="I46" s="7" t="s">
        <v>157</v>
      </c>
      <c r="J46" s="21"/>
      <c r="K46" s="21"/>
      <c r="L46" s="21"/>
      <c r="M46" s="21"/>
      <c r="N46" s="21"/>
      <c r="O46" s="46">
        <f>O41+O44</f>
        <v>0</v>
      </c>
      <c r="S46" s="3"/>
    </row>
    <row r="47" spans="1:19" x14ac:dyDescent="0.25">
      <c r="A47" s="8" t="s">
        <v>26</v>
      </c>
      <c r="D47" s="16" t="s">
        <v>122</v>
      </c>
      <c r="E47" s="45"/>
      <c r="F47" s="45"/>
      <c r="G47" s="33">
        <f t="shared" ref="G47:G48" si="0">$G$9*D47</f>
        <v>0</v>
      </c>
      <c r="I47" s="7"/>
      <c r="J47" s="21"/>
      <c r="K47" s="21"/>
      <c r="L47" s="21"/>
      <c r="M47" s="21"/>
      <c r="N47" s="21"/>
      <c r="O47" s="59"/>
      <c r="S47" s="3"/>
    </row>
    <row r="48" spans="1:19" x14ac:dyDescent="0.25">
      <c r="A48" s="8" t="s">
        <v>27</v>
      </c>
      <c r="D48" s="16" t="s">
        <v>20</v>
      </c>
      <c r="E48" s="45"/>
      <c r="F48" s="45"/>
      <c r="G48" s="33">
        <f t="shared" si="0"/>
        <v>0</v>
      </c>
      <c r="I48" s="1"/>
      <c r="S48" s="3"/>
    </row>
    <row r="49" spans="1:19" x14ac:dyDescent="0.25">
      <c r="A49" s="8" t="s">
        <v>31</v>
      </c>
      <c r="D49" s="17" t="s">
        <v>123</v>
      </c>
      <c r="E49" s="18"/>
      <c r="F49" s="18"/>
      <c r="G49" s="3"/>
      <c r="I49" s="7" t="s">
        <v>57</v>
      </c>
      <c r="J49" s="21"/>
      <c r="K49" s="21"/>
      <c r="L49" s="21"/>
      <c r="M49" s="21"/>
      <c r="N49" s="21"/>
      <c r="O49" s="21"/>
      <c r="P49" s="21"/>
      <c r="Q49" s="21"/>
      <c r="R49" s="21"/>
      <c r="S49" s="29"/>
    </row>
    <row r="50" spans="1:19" x14ac:dyDescent="0.25">
      <c r="A50" s="1"/>
      <c r="G50" s="3"/>
      <c r="I50" s="1"/>
      <c r="S50" s="3"/>
    </row>
    <row r="51" spans="1:19" x14ac:dyDescent="0.25">
      <c r="A51" s="8" t="s">
        <v>83</v>
      </c>
      <c r="G51" s="33">
        <f>SUM(G47:G48)</f>
        <v>0</v>
      </c>
      <c r="I51" s="1" t="s">
        <v>47</v>
      </c>
      <c r="O51" s="47">
        <f>O26</f>
        <v>0</v>
      </c>
      <c r="S51" s="3"/>
    </row>
    <row r="52" spans="1:19" ht="15.75" thickBot="1" x14ac:dyDescent="0.3">
      <c r="A52" s="1"/>
      <c r="G52" s="3"/>
      <c r="I52" s="1" t="s">
        <v>48</v>
      </c>
      <c r="O52" s="47">
        <f>O36</f>
        <v>0</v>
      </c>
      <c r="S52" s="3"/>
    </row>
    <row r="53" spans="1:19" ht="15.75" thickBot="1" x14ac:dyDescent="0.3">
      <c r="A53" s="1" t="s">
        <v>52</v>
      </c>
      <c r="D53" s="39"/>
      <c r="G53" s="33">
        <f>G51*D53</f>
        <v>0</v>
      </c>
      <c r="I53" s="1" t="s">
        <v>140</v>
      </c>
      <c r="O53" s="47">
        <f>O46</f>
        <v>0</v>
      </c>
      <c r="S53" s="3"/>
    </row>
    <row r="54" spans="1:19" ht="15.75" thickBot="1" x14ac:dyDescent="0.3">
      <c r="A54" s="95" t="s">
        <v>53</v>
      </c>
      <c r="B54" s="96"/>
      <c r="C54" s="96"/>
      <c r="D54" s="96"/>
      <c r="E54" s="96"/>
      <c r="F54" s="57"/>
      <c r="G54" s="3"/>
      <c r="I54" s="26"/>
      <c r="J54" s="27"/>
      <c r="K54" s="27"/>
      <c r="L54" s="27"/>
      <c r="M54" s="27"/>
      <c r="N54" s="27"/>
      <c r="O54" s="27"/>
      <c r="P54" s="27"/>
      <c r="Q54" s="27"/>
      <c r="R54" s="27"/>
      <c r="S54" s="30"/>
    </row>
    <row r="55" spans="1:19" ht="22.5" thickTop="1" thickBot="1" x14ac:dyDescent="0.4">
      <c r="A55" s="1"/>
      <c r="G55" s="3"/>
      <c r="I55" s="107" t="s">
        <v>159</v>
      </c>
      <c r="J55" s="108"/>
      <c r="K55" s="108"/>
      <c r="L55" s="108"/>
      <c r="M55" s="108"/>
      <c r="N55" s="108"/>
      <c r="O55" s="108"/>
      <c r="P55" s="31"/>
      <c r="Q55" s="97">
        <f>O51+O52+O53</f>
        <v>0</v>
      </c>
      <c r="R55" s="98"/>
      <c r="S55" s="99"/>
    </row>
    <row r="56" spans="1:19" ht="15.75" thickBot="1" x14ac:dyDescent="0.3">
      <c r="A56" s="1" t="s">
        <v>141</v>
      </c>
      <c r="G56" s="33">
        <f>G51-G53</f>
        <v>0</v>
      </c>
      <c r="I56" s="9"/>
      <c r="J56" s="10"/>
      <c r="K56" s="10"/>
      <c r="L56" s="10"/>
      <c r="M56" s="10"/>
      <c r="N56" s="10"/>
      <c r="O56" s="10"/>
      <c r="P56" s="10"/>
      <c r="Q56" s="10"/>
      <c r="R56" s="10"/>
      <c r="S56" s="11"/>
    </row>
    <row r="57" spans="1:19" x14ac:dyDescent="0.25">
      <c r="A57" s="1"/>
      <c r="G57" s="3"/>
    </row>
    <row r="58" spans="1:19" x14ac:dyDescent="0.25">
      <c r="A58" s="7" t="s">
        <v>144</v>
      </c>
      <c r="G58" s="3"/>
    </row>
    <row r="59" spans="1:19" x14ac:dyDescent="0.25">
      <c r="A59" s="1" t="s">
        <v>36</v>
      </c>
      <c r="G59" s="33">
        <f>G31+G43+G56</f>
        <v>0</v>
      </c>
    </row>
    <row r="60" spans="1:19" ht="15.75" thickBot="1" x14ac:dyDescent="0.3">
      <c r="A60" s="9"/>
      <c r="B60" s="10"/>
      <c r="C60" s="10"/>
      <c r="D60" s="10"/>
      <c r="E60" s="10"/>
      <c r="F60" s="10"/>
      <c r="G60" s="11"/>
    </row>
  </sheetData>
  <mergeCells count="12">
    <mergeCell ref="A1:Z1"/>
    <mergeCell ref="U19:AB19"/>
    <mergeCell ref="AA22:AB22"/>
    <mergeCell ref="AA25:AB25"/>
    <mergeCell ref="AA28:AB28"/>
    <mergeCell ref="A13:F13"/>
    <mergeCell ref="A29:E29"/>
    <mergeCell ref="A54:E54"/>
    <mergeCell ref="I55:O55"/>
    <mergeCell ref="Q55:S55"/>
    <mergeCell ref="A15:F15"/>
    <mergeCell ref="A41:E4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D53B-DEB3-488E-9433-837EC82A9996}">
  <dimension ref="A1:AB63"/>
  <sheetViews>
    <sheetView workbookViewId="0">
      <selection activeCell="G7" sqref="G7"/>
    </sheetView>
  </sheetViews>
  <sheetFormatPr baseColWidth="10" defaultColWidth="11.42578125" defaultRowHeight="15" x14ac:dyDescent="0.25"/>
  <cols>
    <col min="1" max="4" width="11.42578125" style="2"/>
    <col min="5" max="5" width="15.85546875" style="2" customWidth="1"/>
    <col min="6" max="6" width="11.42578125" style="2"/>
    <col min="7" max="7" width="17.28515625" style="2" customWidth="1"/>
    <col min="8" max="11" width="11.42578125" style="2"/>
    <col min="12" max="12" width="15.5703125" style="2" customWidth="1"/>
    <col min="13" max="14" width="11.42578125" style="2"/>
    <col min="15" max="15" width="19" style="2" customWidth="1"/>
    <col min="16" max="16" width="6.85546875" style="2" customWidth="1"/>
    <col min="17" max="19" width="11.42578125" style="2"/>
    <col min="20" max="20" width="11.7109375" style="2" customWidth="1"/>
    <col min="21" max="22" width="11.42578125" style="2"/>
    <col min="23" max="23" width="7.140625" style="2" customWidth="1"/>
    <col min="24" max="26" width="11.42578125" style="2"/>
    <col min="27" max="27" width="6.85546875" style="2" customWidth="1"/>
    <col min="28" max="28" width="15.7109375" style="2" customWidth="1"/>
    <col min="29" max="30" width="11.42578125" style="2"/>
    <col min="31" max="31" width="7.7109375" style="2" customWidth="1"/>
    <col min="32" max="35" width="11.42578125" style="2"/>
    <col min="36" max="36" width="13.5703125" style="2" customWidth="1"/>
    <col min="37" max="38" width="11.42578125" style="2"/>
    <col min="39" max="39" width="8.28515625" style="2" customWidth="1"/>
    <col min="40" max="43" width="11.42578125" style="2"/>
    <col min="44" max="44" width="14.7109375" style="2" customWidth="1"/>
    <col min="45" max="16384" width="11.42578125" style="2"/>
  </cols>
  <sheetData>
    <row r="1" spans="1:26" s="58" customFormat="1" ht="41.25" customHeight="1" thickBot="1" x14ac:dyDescent="0.3">
      <c r="A1" s="92" t="s">
        <v>127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spans="1:26" x14ac:dyDescent="0.25">
      <c r="A2" s="13" t="s">
        <v>1</v>
      </c>
      <c r="B2" s="14"/>
      <c r="C2" s="14"/>
      <c r="D2" s="14"/>
      <c r="E2" s="14"/>
      <c r="F2" s="14"/>
      <c r="G2" s="15"/>
    </row>
    <row r="3" spans="1:26" x14ac:dyDescent="0.25">
      <c r="A3" s="1"/>
      <c r="G3" s="3"/>
    </row>
    <row r="4" spans="1:26" x14ac:dyDescent="0.25">
      <c r="A4" s="7" t="s">
        <v>2</v>
      </c>
      <c r="G4" s="3"/>
    </row>
    <row r="5" spans="1:26" x14ac:dyDescent="0.25">
      <c r="A5" s="20"/>
      <c r="G5" s="3"/>
    </row>
    <row r="6" spans="1:26" ht="15.75" thickBot="1" x14ac:dyDescent="0.3">
      <c r="A6" s="1" t="s">
        <v>43</v>
      </c>
      <c r="G6" s="66">
        <v>1179000</v>
      </c>
    </row>
    <row r="7" spans="1:26" ht="15.75" thickBot="1" x14ac:dyDescent="0.3">
      <c r="A7" s="1" t="s">
        <v>6</v>
      </c>
      <c r="G7" s="67"/>
    </row>
    <row r="8" spans="1:26" ht="15.75" thickBot="1" x14ac:dyDescent="0.3">
      <c r="A8" s="1" t="s">
        <v>3</v>
      </c>
      <c r="G8" s="67"/>
    </row>
    <row r="9" spans="1:26" ht="15.75" thickBot="1" x14ac:dyDescent="0.3">
      <c r="A9" s="1" t="s">
        <v>40</v>
      </c>
      <c r="G9" s="68"/>
    </row>
    <row r="10" spans="1:26" x14ac:dyDescent="0.25">
      <c r="A10" s="1"/>
      <c r="G10" s="19"/>
    </row>
    <row r="11" spans="1:26" x14ac:dyDescent="0.25">
      <c r="A11" s="7" t="s">
        <v>4</v>
      </c>
      <c r="G11" s="3"/>
    </row>
    <row r="12" spans="1:26" x14ac:dyDescent="0.25">
      <c r="A12" s="4" t="s">
        <v>7</v>
      </c>
      <c r="G12" s="3"/>
    </row>
    <row r="13" spans="1:26" ht="32.25" customHeight="1" x14ac:dyDescent="0.25">
      <c r="A13" s="77" t="s">
        <v>8</v>
      </c>
      <c r="B13" s="78"/>
      <c r="C13" s="78"/>
      <c r="D13" s="78"/>
      <c r="E13" s="78"/>
      <c r="F13" s="78"/>
      <c r="G13" s="3"/>
    </row>
    <row r="14" spans="1:26" ht="15.75" thickBot="1" x14ac:dyDescent="0.3">
      <c r="A14" s="1"/>
      <c r="G14" s="3"/>
    </row>
    <row r="15" spans="1:26" ht="28.5" customHeight="1" thickBot="1" x14ac:dyDescent="0.3">
      <c r="A15" s="93" t="s">
        <v>5</v>
      </c>
      <c r="B15" s="94"/>
      <c r="C15" s="94"/>
      <c r="D15" s="94"/>
      <c r="E15" s="94"/>
      <c r="F15" s="94"/>
      <c r="G15" s="69"/>
    </row>
    <row r="16" spans="1:26" ht="27.75" customHeight="1" thickBot="1" x14ac:dyDescent="0.3"/>
    <row r="17" spans="1:28" x14ac:dyDescent="0.25">
      <c r="A17" s="13" t="s">
        <v>129</v>
      </c>
      <c r="B17" s="14"/>
      <c r="C17" s="14"/>
      <c r="D17" s="14"/>
      <c r="E17" s="14"/>
      <c r="F17" s="14"/>
      <c r="G17" s="15"/>
      <c r="I17" s="13" t="s">
        <v>56</v>
      </c>
      <c r="J17" s="14"/>
      <c r="K17" s="14"/>
      <c r="L17" s="14"/>
      <c r="M17" s="14"/>
      <c r="N17" s="14"/>
      <c r="O17" s="14"/>
      <c r="P17" s="14"/>
      <c r="Q17" s="14"/>
      <c r="R17" s="14"/>
      <c r="S17" s="15"/>
      <c r="U17" s="13" t="s">
        <v>58</v>
      </c>
      <c r="V17" s="14"/>
      <c r="W17" s="14"/>
      <c r="X17" s="14"/>
      <c r="Y17" s="14"/>
      <c r="Z17" s="14"/>
      <c r="AA17" s="14"/>
      <c r="AB17" s="15"/>
    </row>
    <row r="18" spans="1:28" x14ac:dyDescent="0.25">
      <c r="A18" s="1"/>
      <c r="G18" s="3"/>
      <c r="I18" s="1"/>
      <c r="S18" s="3"/>
      <c r="U18" s="1"/>
      <c r="AB18" s="3"/>
    </row>
    <row r="19" spans="1:28" x14ac:dyDescent="0.25">
      <c r="A19" s="7" t="s">
        <v>14</v>
      </c>
      <c r="G19" s="3"/>
      <c r="I19" s="7" t="s">
        <v>37</v>
      </c>
      <c r="S19" s="3"/>
      <c r="U19" s="85" t="s">
        <v>125</v>
      </c>
      <c r="V19" s="86"/>
      <c r="W19" s="86"/>
      <c r="X19" s="86"/>
      <c r="Y19" s="86"/>
      <c r="Z19" s="86"/>
      <c r="AA19" s="86"/>
      <c r="AB19" s="88"/>
    </row>
    <row r="20" spans="1:28" x14ac:dyDescent="0.25">
      <c r="A20" s="1"/>
      <c r="D20" s="12" t="s">
        <v>39</v>
      </c>
      <c r="G20" s="3"/>
      <c r="I20" s="1"/>
      <c r="S20" s="3"/>
      <c r="U20" s="1"/>
      <c r="AB20" s="3"/>
    </row>
    <row r="21" spans="1:28" ht="15.75" thickBot="1" x14ac:dyDescent="0.3">
      <c r="A21" s="8" t="s">
        <v>15</v>
      </c>
      <c r="D21" s="16" t="s">
        <v>23</v>
      </c>
      <c r="E21" s="36"/>
      <c r="G21" s="33">
        <f>D21*$G$9</f>
        <v>0</v>
      </c>
      <c r="I21" s="1" t="s">
        <v>134</v>
      </c>
      <c r="O21" s="35">
        <f>G31</f>
        <v>0</v>
      </c>
      <c r="S21" s="3"/>
      <c r="U21" s="7" t="s">
        <v>59</v>
      </c>
      <c r="AB21" s="3"/>
    </row>
    <row r="22" spans="1:28" ht="15.75" thickBot="1" x14ac:dyDescent="0.3">
      <c r="A22" s="8" t="s">
        <v>17</v>
      </c>
      <c r="D22" s="16" t="s">
        <v>33</v>
      </c>
      <c r="E22" s="36"/>
      <c r="G22" s="33">
        <f t="shared" ref="G22:G23" si="0">D22*$G$9</f>
        <v>0</v>
      </c>
      <c r="I22" s="22"/>
      <c r="J22" s="23"/>
      <c r="K22" s="23"/>
      <c r="L22" s="23"/>
      <c r="M22" s="23"/>
      <c r="N22" s="23"/>
      <c r="O22" s="24"/>
      <c r="S22" s="3"/>
      <c r="U22" s="1" t="s">
        <v>51</v>
      </c>
      <c r="AA22" s="82"/>
      <c r="AB22" s="84"/>
    </row>
    <row r="23" spans="1:28" x14ac:dyDescent="0.25">
      <c r="A23" s="8" t="s">
        <v>16</v>
      </c>
      <c r="D23" s="16" t="s">
        <v>130</v>
      </c>
      <c r="E23" s="36"/>
      <c r="G23" s="33">
        <f t="shared" si="0"/>
        <v>0</v>
      </c>
      <c r="I23" s="1"/>
      <c r="O23" s="25"/>
      <c r="S23" s="3"/>
      <c r="U23" s="1"/>
      <c r="AB23" s="3"/>
    </row>
    <row r="24" spans="1:28" ht="15.75" thickBot="1" x14ac:dyDescent="0.3">
      <c r="A24" s="8" t="s">
        <v>19</v>
      </c>
      <c r="D24" s="17" t="s">
        <v>164</v>
      </c>
      <c r="E24" s="37"/>
      <c r="G24" s="3"/>
      <c r="I24" s="1" t="s">
        <v>83</v>
      </c>
      <c r="O24" s="70">
        <f>O21</f>
        <v>0</v>
      </c>
      <c r="S24" s="3"/>
      <c r="U24" s="7" t="s">
        <v>126</v>
      </c>
      <c r="AB24" s="3"/>
    </row>
    <row r="25" spans="1:28" ht="15.75" thickBot="1" x14ac:dyDescent="0.3">
      <c r="A25" s="1"/>
      <c r="G25" s="3"/>
      <c r="I25" s="1"/>
      <c r="O25" s="25"/>
      <c r="S25" s="3"/>
      <c r="U25" s="1" t="s">
        <v>51</v>
      </c>
      <c r="AA25" s="82"/>
      <c r="AB25" s="84"/>
    </row>
    <row r="26" spans="1:28" x14ac:dyDescent="0.25">
      <c r="A26" s="8" t="s">
        <v>24</v>
      </c>
      <c r="G26" s="42">
        <f>SUM(G21:G23)</f>
        <v>0</v>
      </c>
      <c r="I26" s="1" t="s">
        <v>45</v>
      </c>
      <c r="M26" s="32">
        <f>G15</f>
        <v>0</v>
      </c>
      <c r="O26" s="34">
        <f>O24*M26</f>
        <v>0</v>
      </c>
      <c r="S26" s="3"/>
      <c r="U26" s="1"/>
      <c r="AB26" s="3"/>
    </row>
    <row r="27" spans="1:28" ht="15.75" thickBot="1" x14ac:dyDescent="0.3">
      <c r="A27" s="1"/>
      <c r="G27" s="3"/>
      <c r="I27" s="26"/>
      <c r="J27" s="27"/>
      <c r="K27" s="27"/>
      <c r="L27" s="27"/>
      <c r="M27" s="27"/>
      <c r="N27" s="27"/>
      <c r="O27" s="28"/>
      <c r="S27" s="3"/>
      <c r="U27" s="7" t="s">
        <v>61</v>
      </c>
      <c r="AB27" s="3"/>
    </row>
    <row r="28" spans="1:28" ht="16.5" thickTop="1" thickBot="1" x14ac:dyDescent="0.3">
      <c r="A28" s="1" t="s">
        <v>52</v>
      </c>
      <c r="D28" s="39"/>
      <c r="G28" s="40">
        <f>G26*D28</f>
        <v>0</v>
      </c>
      <c r="I28" s="7" t="s">
        <v>46</v>
      </c>
      <c r="J28" s="21"/>
      <c r="K28" s="21"/>
      <c r="L28" s="21"/>
      <c r="M28" s="21"/>
      <c r="N28" s="21"/>
      <c r="O28" s="46">
        <f>O24+O26</f>
        <v>0</v>
      </c>
      <c r="S28" s="3"/>
      <c r="U28" s="1" t="s">
        <v>51</v>
      </c>
      <c r="AA28" s="82"/>
      <c r="AB28" s="84"/>
    </row>
    <row r="29" spans="1:28" ht="15.75" thickBot="1" x14ac:dyDescent="0.3">
      <c r="A29" s="95" t="s">
        <v>53</v>
      </c>
      <c r="B29" s="96"/>
      <c r="C29" s="96"/>
      <c r="D29" s="96"/>
      <c r="E29" s="96"/>
      <c r="G29" s="41"/>
      <c r="I29" s="1"/>
      <c r="S29" s="3"/>
      <c r="U29" s="9"/>
      <c r="V29" s="10"/>
      <c r="W29" s="10"/>
      <c r="X29" s="10"/>
      <c r="Y29" s="10"/>
      <c r="Z29" s="10"/>
      <c r="AA29" s="10"/>
      <c r="AB29" s="11"/>
    </row>
    <row r="30" spans="1:28" x14ac:dyDescent="0.25">
      <c r="A30" s="1"/>
      <c r="G30" s="3"/>
      <c r="I30" s="1"/>
      <c r="S30" s="3"/>
    </row>
    <row r="31" spans="1:28" x14ac:dyDescent="0.25">
      <c r="A31" s="1" t="s">
        <v>54</v>
      </c>
      <c r="G31" s="40">
        <f>G26-G28</f>
        <v>0</v>
      </c>
      <c r="I31" s="7" t="s">
        <v>38</v>
      </c>
      <c r="S31" s="3"/>
    </row>
    <row r="32" spans="1:28" x14ac:dyDescent="0.25">
      <c r="A32" s="1"/>
      <c r="G32" s="74"/>
      <c r="I32" s="1"/>
      <c r="S32" s="3"/>
    </row>
    <row r="33" spans="1:19" x14ac:dyDescent="0.25">
      <c r="A33" s="7" t="s">
        <v>25</v>
      </c>
      <c r="G33" s="3"/>
      <c r="I33" s="1" t="s">
        <v>134</v>
      </c>
      <c r="O33" s="35">
        <f>G43</f>
        <v>0</v>
      </c>
      <c r="S33" s="3"/>
    </row>
    <row r="34" spans="1:19" x14ac:dyDescent="0.25">
      <c r="A34" s="1"/>
      <c r="G34" s="74"/>
      <c r="I34" s="22"/>
      <c r="J34" s="23"/>
      <c r="K34" s="23"/>
      <c r="L34" s="23"/>
      <c r="M34" s="23"/>
      <c r="N34" s="23"/>
      <c r="O34" s="24"/>
      <c r="S34" s="3"/>
    </row>
    <row r="35" spans="1:19" x14ac:dyDescent="0.25">
      <c r="A35" s="8" t="s">
        <v>18</v>
      </c>
      <c r="D35" s="16" t="s">
        <v>34</v>
      </c>
      <c r="E35" s="36"/>
      <c r="G35" s="33">
        <f>D35*$G$9</f>
        <v>0</v>
      </c>
      <c r="I35" s="1"/>
      <c r="O35" s="25"/>
      <c r="S35" s="3"/>
    </row>
    <row r="36" spans="1:19" x14ac:dyDescent="0.25">
      <c r="A36" s="8" t="s">
        <v>19</v>
      </c>
      <c r="D36" s="17" t="s">
        <v>34</v>
      </c>
      <c r="E36" s="37"/>
      <c r="G36" s="3"/>
      <c r="I36" s="1" t="s">
        <v>83</v>
      </c>
      <c r="O36" s="70">
        <f>O33</f>
        <v>0</v>
      </c>
      <c r="S36" s="3"/>
    </row>
    <row r="37" spans="1:19" x14ac:dyDescent="0.25">
      <c r="A37" s="1"/>
      <c r="G37" s="3"/>
      <c r="I37" s="1"/>
      <c r="O37" s="25"/>
      <c r="S37" s="3"/>
    </row>
    <row r="38" spans="1:19" x14ac:dyDescent="0.25">
      <c r="A38" s="8" t="s">
        <v>24</v>
      </c>
      <c r="G38" s="42">
        <f>SUM(G32:G35)</f>
        <v>0</v>
      </c>
      <c r="I38" s="1" t="s">
        <v>45</v>
      </c>
      <c r="M38" s="32">
        <f>G15</f>
        <v>0</v>
      </c>
      <c r="O38" s="34">
        <f>O36*M38</f>
        <v>0</v>
      </c>
      <c r="S38" s="3"/>
    </row>
    <row r="39" spans="1:19" ht="15.75" thickBot="1" x14ac:dyDescent="0.3">
      <c r="A39" s="1"/>
      <c r="G39" s="3"/>
      <c r="I39" s="26"/>
      <c r="J39" s="27"/>
      <c r="K39" s="27"/>
      <c r="L39" s="27"/>
      <c r="M39" s="27"/>
      <c r="N39" s="27"/>
      <c r="O39" s="28"/>
      <c r="S39" s="3"/>
    </row>
    <row r="40" spans="1:19" ht="16.5" thickTop="1" thickBot="1" x14ac:dyDescent="0.3">
      <c r="A40" s="1" t="s">
        <v>52</v>
      </c>
      <c r="D40" s="39"/>
      <c r="G40" s="40">
        <f>G38*D40</f>
        <v>0</v>
      </c>
      <c r="I40" s="7" t="s">
        <v>50</v>
      </c>
      <c r="J40" s="21"/>
      <c r="K40" s="21"/>
      <c r="L40" s="21"/>
      <c r="M40" s="21"/>
      <c r="N40" s="21"/>
      <c r="O40" s="46">
        <f>O36+O38</f>
        <v>0</v>
      </c>
      <c r="S40" s="3"/>
    </row>
    <row r="41" spans="1:19" x14ac:dyDescent="0.25">
      <c r="A41" s="95" t="s">
        <v>53</v>
      </c>
      <c r="B41" s="96"/>
      <c r="C41" s="96"/>
      <c r="D41" s="96"/>
      <c r="E41" s="96"/>
      <c r="G41" s="41"/>
      <c r="I41" s="7"/>
      <c r="J41" s="21"/>
      <c r="K41" s="21"/>
      <c r="L41" s="21"/>
      <c r="M41" s="21"/>
      <c r="N41" s="21"/>
      <c r="O41" s="59"/>
      <c r="S41" s="3"/>
    </row>
    <row r="42" spans="1:19" x14ac:dyDescent="0.25">
      <c r="A42" s="1"/>
      <c r="G42" s="3"/>
      <c r="I42" s="7"/>
      <c r="J42" s="21"/>
      <c r="K42" s="21"/>
      <c r="L42" s="21"/>
      <c r="M42" s="21"/>
      <c r="N42" s="21"/>
      <c r="O42" s="59"/>
      <c r="S42" s="3"/>
    </row>
    <row r="43" spans="1:19" x14ac:dyDescent="0.25">
      <c r="A43" s="1" t="s">
        <v>55</v>
      </c>
      <c r="G43" s="40">
        <f>G38-G40</f>
        <v>0</v>
      </c>
      <c r="I43" s="7" t="s">
        <v>138</v>
      </c>
      <c r="S43" s="3"/>
    </row>
    <row r="44" spans="1:19" x14ac:dyDescent="0.25">
      <c r="A44" s="1"/>
      <c r="G44" s="3"/>
      <c r="I44" s="1"/>
      <c r="S44" s="3"/>
    </row>
    <row r="45" spans="1:19" x14ac:dyDescent="0.25">
      <c r="A45" s="7" t="s">
        <v>137</v>
      </c>
      <c r="G45" s="3"/>
      <c r="I45" s="1" t="s">
        <v>134</v>
      </c>
      <c r="O45" s="35">
        <f>G59</f>
        <v>0</v>
      </c>
      <c r="S45" s="3"/>
    </row>
    <row r="46" spans="1:19" x14ac:dyDescent="0.25">
      <c r="A46" s="1"/>
      <c r="D46" s="12" t="s">
        <v>39</v>
      </c>
      <c r="G46" s="3"/>
      <c r="I46" s="22"/>
      <c r="J46" s="23"/>
      <c r="K46" s="23"/>
      <c r="L46" s="23"/>
      <c r="M46" s="23"/>
      <c r="N46" s="23"/>
      <c r="O46" s="24"/>
      <c r="S46" s="3"/>
    </row>
    <row r="47" spans="1:19" x14ac:dyDescent="0.25">
      <c r="A47" s="8" t="s">
        <v>26</v>
      </c>
      <c r="D47" s="16" t="s">
        <v>32</v>
      </c>
      <c r="E47" s="45"/>
      <c r="G47" s="33">
        <f t="shared" ref="G47:G51" si="1">D47*$G$9</f>
        <v>0</v>
      </c>
      <c r="I47" s="1"/>
      <c r="O47" s="25"/>
      <c r="S47" s="3"/>
    </row>
    <row r="48" spans="1:19" x14ac:dyDescent="0.25">
      <c r="A48" s="8" t="s">
        <v>27</v>
      </c>
      <c r="D48" s="16" t="s">
        <v>21</v>
      </c>
      <c r="E48" s="45"/>
      <c r="G48" s="33">
        <f t="shared" si="1"/>
        <v>0</v>
      </c>
      <c r="I48" s="1" t="s">
        <v>83</v>
      </c>
      <c r="O48" s="70">
        <f>O45</f>
        <v>0</v>
      </c>
      <c r="S48" s="3"/>
    </row>
    <row r="49" spans="1:19" x14ac:dyDescent="0.25">
      <c r="A49" s="8" t="s">
        <v>28</v>
      </c>
      <c r="D49" s="16" t="s">
        <v>23</v>
      </c>
      <c r="E49" s="45"/>
      <c r="G49" s="33">
        <f t="shared" si="1"/>
        <v>0</v>
      </c>
      <c r="I49" s="1"/>
      <c r="O49" s="25"/>
      <c r="S49" s="3"/>
    </row>
    <row r="50" spans="1:19" x14ac:dyDescent="0.25">
      <c r="A50" s="8" t="s">
        <v>131</v>
      </c>
      <c r="D50" s="16" t="s">
        <v>121</v>
      </c>
      <c r="E50" s="45"/>
      <c r="G50" s="33">
        <f t="shared" si="1"/>
        <v>0</v>
      </c>
      <c r="I50" s="1" t="s">
        <v>45</v>
      </c>
      <c r="M50" s="32">
        <f>G15</f>
        <v>0</v>
      </c>
      <c r="O50" s="34">
        <f>O48*M50</f>
        <v>0</v>
      </c>
      <c r="S50" s="3"/>
    </row>
    <row r="51" spans="1:19" ht="15.75" thickBot="1" x14ac:dyDescent="0.3">
      <c r="A51" s="8" t="s">
        <v>30</v>
      </c>
      <c r="D51" s="16" t="s">
        <v>20</v>
      </c>
      <c r="E51" s="45"/>
      <c r="G51" s="33">
        <f t="shared" si="1"/>
        <v>0</v>
      </c>
      <c r="I51" s="26"/>
      <c r="J51" s="27"/>
      <c r="K51" s="27"/>
      <c r="L51" s="27"/>
      <c r="M51" s="27"/>
      <c r="N51" s="27"/>
      <c r="O51" s="28"/>
      <c r="S51" s="3"/>
    </row>
    <row r="52" spans="1:19" ht="15.75" thickTop="1" x14ac:dyDescent="0.25">
      <c r="A52" s="8" t="s">
        <v>31</v>
      </c>
      <c r="D52" s="17" t="s">
        <v>132</v>
      </c>
      <c r="E52" s="18"/>
      <c r="G52" s="3"/>
      <c r="I52" s="7" t="s">
        <v>157</v>
      </c>
      <c r="J52" s="21"/>
      <c r="K52" s="21"/>
      <c r="L52" s="21"/>
      <c r="M52" s="21"/>
      <c r="N52" s="21"/>
      <c r="O52" s="46">
        <f>O48+O50</f>
        <v>0</v>
      </c>
      <c r="S52" s="3"/>
    </row>
    <row r="53" spans="1:19" x14ac:dyDescent="0.25">
      <c r="A53" s="1"/>
      <c r="G53" s="3"/>
      <c r="I53" s="1"/>
      <c r="S53" s="3"/>
    </row>
    <row r="54" spans="1:19" x14ac:dyDescent="0.25">
      <c r="A54" s="8" t="s">
        <v>24</v>
      </c>
      <c r="G54" s="43">
        <f>SUM(G47:G51)</f>
        <v>0</v>
      </c>
      <c r="I54" s="7" t="s">
        <v>57</v>
      </c>
      <c r="J54" s="21"/>
      <c r="K54" s="21"/>
      <c r="L54" s="21"/>
      <c r="M54" s="21"/>
      <c r="N54" s="21"/>
      <c r="O54" s="21"/>
      <c r="P54" s="21"/>
      <c r="Q54" s="21"/>
      <c r="R54" s="21"/>
      <c r="S54" s="29"/>
    </row>
    <row r="55" spans="1:19" ht="15.75" thickBot="1" x14ac:dyDescent="0.3">
      <c r="A55" s="1"/>
      <c r="G55" s="3"/>
      <c r="I55" s="1"/>
      <c r="S55" s="3"/>
    </row>
    <row r="56" spans="1:19" ht="15.75" thickBot="1" x14ac:dyDescent="0.3">
      <c r="A56" s="1" t="s">
        <v>52</v>
      </c>
      <c r="D56" s="39"/>
      <c r="G56" s="40">
        <f>G54*D56</f>
        <v>0</v>
      </c>
      <c r="I56" s="1" t="s">
        <v>47</v>
      </c>
      <c r="O56" s="47">
        <f>O28</f>
        <v>0</v>
      </c>
      <c r="S56" s="3"/>
    </row>
    <row r="57" spans="1:19" x14ac:dyDescent="0.25">
      <c r="A57" s="95" t="s">
        <v>53</v>
      </c>
      <c r="B57" s="96"/>
      <c r="C57" s="96"/>
      <c r="D57" s="96"/>
      <c r="E57" s="96"/>
      <c r="G57" s="41"/>
      <c r="I57" s="1" t="s">
        <v>48</v>
      </c>
      <c r="O57" s="47">
        <f>O40</f>
        <v>0</v>
      </c>
      <c r="S57" s="3"/>
    </row>
    <row r="58" spans="1:19" x14ac:dyDescent="0.25">
      <c r="A58" s="1"/>
      <c r="G58" s="3"/>
      <c r="I58" s="1" t="s">
        <v>140</v>
      </c>
      <c r="O58" s="47">
        <f>O52</f>
        <v>0</v>
      </c>
      <c r="S58" s="3"/>
    </row>
    <row r="59" spans="1:19" x14ac:dyDescent="0.25">
      <c r="A59" s="1" t="s">
        <v>141</v>
      </c>
      <c r="G59" s="40">
        <f>G54-G56</f>
        <v>0</v>
      </c>
      <c r="I59" s="1"/>
      <c r="O59" s="76"/>
      <c r="S59" s="3"/>
    </row>
    <row r="60" spans="1:19" ht="15.75" thickBot="1" x14ac:dyDescent="0.3">
      <c r="A60" s="1"/>
      <c r="G60" s="3"/>
      <c r="I60" s="26"/>
      <c r="J60" s="27"/>
      <c r="K60" s="27"/>
      <c r="L60" s="27"/>
      <c r="M60" s="27"/>
      <c r="N60" s="27"/>
      <c r="O60" s="27"/>
      <c r="P60" s="27"/>
      <c r="Q60" s="27"/>
      <c r="R60" s="27"/>
      <c r="S60" s="30"/>
    </row>
    <row r="61" spans="1:19" ht="22.5" thickTop="1" thickBot="1" x14ac:dyDescent="0.4">
      <c r="A61" s="7" t="s">
        <v>139</v>
      </c>
      <c r="G61" s="3"/>
      <c r="I61" s="107" t="s">
        <v>159</v>
      </c>
      <c r="J61" s="108"/>
      <c r="K61" s="108"/>
      <c r="L61" s="108"/>
      <c r="M61" s="108"/>
      <c r="N61" s="108"/>
      <c r="O61" s="108"/>
      <c r="P61" s="31"/>
      <c r="Q61" s="97">
        <f>O56+O57+O58</f>
        <v>0</v>
      </c>
      <c r="R61" s="98"/>
      <c r="S61" s="99"/>
    </row>
    <row r="62" spans="1:19" ht="15.75" thickBot="1" x14ac:dyDescent="0.3">
      <c r="A62" s="1" t="s">
        <v>36</v>
      </c>
      <c r="G62" s="44">
        <f>G31+G43+G59</f>
        <v>0</v>
      </c>
      <c r="I62" s="9"/>
      <c r="J62" s="10"/>
      <c r="K62" s="10"/>
      <c r="L62" s="10"/>
      <c r="M62" s="10"/>
      <c r="N62" s="10"/>
      <c r="O62" s="10"/>
      <c r="P62" s="10"/>
      <c r="Q62" s="10"/>
      <c r="R62" s="10"/>
      <c r="S62" s="11"/>
    </row>
    <row r="63" spans="1:19" ht="15.75" thickBot="1" x14ac:dyDescent="0.3">
      <c r="A63" s="9"/>
      <c r="B63" s="10"/>
      <c r="C63" s="10"/>
      <c r="D63" s="10"/>
      <c r="E63" s="10"/>
      <c r="F63" s="10"/>
      <c r="G63" s="11"/>
    </row>
  </sheetData>
  <mergeCells count="12">
    <mergeCell ref="A1:Z1"/>
    <mergeCell ref="A15:F15"/>
    <mergeCell ref="A13:F13"/>
    <mergeCell ref="A41:E41"/>
    <mergeCell ref="A29:E29"/>
    <mergeCell ref="A57:E57"/>
    <mergeCell ref="I61:O61"/>
    <mergeCell ref="Q61:S61"/>
    <mergeCell ref="U19:AB19"/>
    <mergeCell ref="AA22:AB22"/>
    <mergeCell ref="AA25:AB25"/>
    <mergeCell ref="AA28:AB28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7D4DF-2D27-480B-814F-BD7B0EDA25DA}">
  <dimension ref="A1:K36"/>
  <sheetViews>
    <sheetView workbookViewId="0">
      <selection activeCell="J42" sqref="J42"/>
    </sheetView>
  </sheetViews>
  <sheetFormatPr baseColWidth="10" defaultRowHeight="15" x14ac:dyDescent="0.25"/>
  <sheetData>
    <row r="1" spans="1:11" x14ac:dyDescent="0.25">
      <c r="A1" s="13" t="s">
        <v>135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x14ac:dyDescent="0.25">
      <c r="A3" s="7" t="s">
        <v>37</v>
      </c>
      <c r="B3" s="2"/>
      <c r="C3" s="2"/>
      <c r="D3" s="2"/>
      <c r="E3" s="2"/>
      <c r="F3" s="2"/>
      <c r="G3" s="2"/>
      <c r="H3" s="2"/>
      <c r="I3" s="2"/>
      <c r="J3" s="2"/>
      <c r="K3" s="3"/>
    </row>
    <row r="4" spans="1:1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x14ac:dyDescent="0.25">
      <c r="A5" s="1" t="s">
        <v>165</v>
      </c>
      <c r="B5" s="2"/>
      <c r="C5" s="2"/>
      <c r="D5" s="2"/>
      <c r="E5" s="2"/>
      <c r="F5" s="2"/>
      <c r="G5" s="35">
        <f>Objektplanung!X27</f>
        <v>0</v>
      </c>
      <c r="H5" s="2"/>
      <c r="I5" s="2"/>
      <c r="J5" s="2"/>
      <c r="K5" s="3"/>
    </row>
    <row r="6" spans="1:11" x14ac:dyDescent="0.25">
      <c r="A6" s="1" t="s">
        <v>166</v>
      </c>
      <c r="B6" s="2"/>
      <c r="C6" s="2"/>
      <c r="D6" s="2"/>
      <c r="E6" s="2"/>
      <c r="F6" s="2"/>
      <c r="G6" s="35">
        <f>TGA!G94</f>
        <v>0</v>
      </c>
      <c r="H6" s="2"/>
      <c r="I6" s="2"/>
      <c r="J6" s="2"/>
      <c r="K6" s="3"/>
    </row>
    <row r="7" spans="1:11" x14ac:dyDescent="0.25">
      <c r="A7" s="1" t="s">
        <v>167</v>
      </c>
      <c r="B7" s="2"/>
      <c r="C7" s="2"/>
      <c r="D7" s="2"/>
      <c r="E7" s="2"/>
      <c r="F7" s="2"/>
      <c r="G7" s="35">
        <f>Tragwerk!O26</f>
        <v>0</v>
      </c>
      <c r="H7" s="2"/>
      <c r="I7" s="2"/>
      <c r="J7" s="2"/>
      <c r="K7" s="3"/>
    </row>
    <row r="8" spans="1:11" x14ac:dyDescent="0.25">
      <c r="A8" s="1" t="s">
        <v>133</v>
      </c>
      <c r="B8" s="2"/>
      <c r="C8" s="2"/>
      <c r="D8" s="2"/>
      <c r="E8" s="2"/>
      <c r="F8" s="2"/>
      <c r="G8" s="35">
        <f>Freianlagen!O28</f>
        <v>0</v>
      </c>
      <c r="H8" s="2"/>
      <c r="I8" s="2"/>
      <c r="J8" s="2"/>
      <c r="K8" s="3"/>
    </row>
    <row r="9" spans="1:11" ht="15.75" thickBot="1" x14ac:dyDescent="0.3">
      <c r="A9" s="26"/>
      <c r="B9" s="27"/>
      <c r="C9" s="27"/>
      <c r="D9" s="27"/>
      <c r="E9" s="27"/>
      <c r="F9" s="27"/>
      <c r="G9" s="28"/>
      <c r="H9" s="2"/>
      <c r="I9" s="2"/>
      <c r="J9" s="2"/>
      <c r="K9" s="3"/>
    </row>
    <row r="10" spans="1:11" ht="15.75" thickTop="1" x14ac:dyDescent="0.25">
      <c r="A10" s="7" t="s">
        <v>168</v>
      </c>
      <c r="B10" s="21"/>
      <c r="C10" s="21"/>
      <c r="D10" s="21"/>
      <c r="E10" s="21"/>
      <c r="F10" s="21"/>
      <c r="G10" s="46">
        <f>SUM(G5:G8)</f>
        <v>0</v>
      </c>
      <c r="H10" s="2"/>
      <c r="I10" s="2"/>
      <c r="J10" s="2"/>
      <c r="K10" s="3"/>
    </row>
    <row r="11" spans="1:1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x14ac:dyDescent="0.25">
      <c r="A13" s="7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x14ac:dyDescent="0.25">
      <c r="A15" s="1" t="s">
        <v>165</v>
      </c>
      <c r="B15" s="2"/>
      <c r="C15" s="2"/>
      <c r="D15" s="2"/>
      <c r="E15" s="2"/>
      <c r="F15" s="2"/>
      <c r="G15" s="35">
        <f>Objektplanung!X37</f>
        <v>0</v>
      </c>
      <c r="H15" s="2"/>
      <c r="I15" s="2"/>
      <c r="J15" s="2"/>
      <c r="K15" s="3"/>
    </row>
    <row r="16" spans="1:11" x14ac:dyDescent="0.25">
      <c r="A16" s="1" t="s">
        <v>166</v>
      </c>
      <c r="B16" s="2"/>
      <c r="C16" s="2"/>
      <c r="D16" s="2"/>
      <c r="E16" s="2"/>
      <c r="F16" s="2"/>
      <c r="G16" s="35">
        <f>TGA!G125</f>
        <v>0</v>
      </c>
      <c r="H16" s="2"/>
      <c r="I16" s="2"/>
      <c r="J16" s="2"/>
      <c r="K16" s="3"/>
    </row>
    <row r="17" spans="1:11" x14ac:dyDescent="0.25">
      <c r="A17" s="1" t="s">
        <v>167</v>
      </c>
      <c r="B17" s="2"/>
      <c r="C17" s="2"/>
      <c r="D17" s="2"/>
      <c r="E17" s="2"/>
      <c r="F17" s="2"/>
      <c r="G17" s="35">
        <f>Tragwerk!O36</f>
        <v>0</v>
      </c>
      <c r="H17" s="2"/>
      <c r="I17" s="2"/>
      <c r="J17" s="2"/>
      <c r="K17" s="3"/>
    </row>
    <row r="18" spans="1:11" x14ac:dyDescent="0.25">
      <c r="A18" s="1" t="s">
        <v>133</v>
      </c>
      <c r="B18" s="2"/>
      <c r="C18" s="2"/>
      <c r="D18" s="2"/>
      <c r="E18" s="2"/>
      <c r="F18" s="2"/>
      <c r="G18" s="35">
        <f>Freianlagen!O40</f>
        <v>0</v>
      </c>
      <c r="H18" s="2"/>
      <c r="I18" s="2"/>
      <c r="J18" s="2"/>
      <c r="K18" s="3"/>
    </row>
    <row r="19" spans="1:11" ht="15.75" thickBot="1" x14ac:dyDescent="0.3">
      <c r="A19" s="26"/>
      <c r="B19" s="27"/>
      <c r="C19" s="27"/>
      <c r="D19" s="27"/>
      <c r="E19" s="27"/>
      <c r="F19" s="27"/>
      <c r="G19" s="28"/>
      <c r="H19" s="2"/>
      <c r="I19" s="2"/>
      <c r="J19" s="2"/>
      <c r="K19" s="3"/>
    </row>
    <row r="20" spans="1:11" ht="15.75" thickTop="1" x14ac:dyDescent="0.25">
      <c r="A20" s="7" t="s">
        <v>50</v>
      </c>
      <c r="B20" s="21"/>
      <c r="C20" s="21"/>
      <c r="D20" s="21"/>
      <c r="E20" s="21"/>
      <c r="F20" s="21"/>
      <c r="G20" s="46">
        <f>SUM(G15:G18)</f>
        <v>0</v>
      </c>
      <c r="H20" s="2"/>
      <c r="I20" s="2"/>
      <c r="J20" s="2"/>
      <c r="K20" s="3"/>
    </row>
    <row r="21" spans="1:11" x14ac:dyDescent="0.25">
      <c r="A21" s="7"/>
      <c r="B21" s="21"/>
      <c r="C21" s="21"/>
      <c r="D21" s="21"/>
      <c r="E21" s="21"/>
      <c r="F21" s="21"/>
      <c r="G21" s="59"/>
      <c r="H21" s="2"/>
      <c r="I21" s="2"/>
      <c r="J21" s="2"/>
      <c r="K21" s="3"/>
    </row>
    <row r="22" spans="1:11" x14ac:dyDescent="0.25">
      <c r="A22" s="7" t="s">
        <v>138</v>
      </c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x14ac:dyDescent="0.25">
      <c r="A24" s="1" t="s">
        <v>165</v>
      </c>
      <c r="B24" s="2"/>
      <c r="C24" s="2"/>
      <c r="D24" s="2"/>
      <c r="E24" s="2"/>
      <c r="F24" s="2"/>
      <c r="G24" s="35">
        <f>Objektplanung!X49</f>
        <v>0</v>
      </c>
      <c r="H24" s="2"/>
      <c r="I24" s="2"/>
      <c r="J24" s="2"/>
      <c r="K24" s="3"/>
    </row>
    <row r="25" spans="1:11" x14ac:dyDescent="0.25">
      <c r="A25" s="1" t="s">
        <v>166</v>
      </c>
      <c r="B25" s="2"/>
      <c r="C25" s="2"/>
      <c r="D25" s="2"/>
      <c r="E25" s="2"/>
      <c r="F25" s="2"/>
      <c r="G25" s="35">
        <f>TGA!G156</f>
        <v>0</v>
      </c>
      <c r="H25" s="2"/>
      <c r="I25" s="2"/>
      <c r="J25" s="2"/>
      <c r="K25" s="3"/>
    </row>
    <row r="26" spans="1:11" x14ac:dyDescent="0.25">
      <c r="A26" s="1" t="s">
        <v>167</v>
      </c>
      <c r="B26" s="2"/>
      <c r="C26" s="2"/>
      <c r="D26" s="2"/>
      <c r="E26" s="2"/>
      <c r="F26" s="2"/>
      <c r="G26" s="35">
        <f>Tragwerk!O46</f>
        <v>0</v>
      </c>
      <c r="H26" s="2"/>
      <c r="I26" s="2"/>
      <c r="J26" s="2"/>
      <c r="K26" s="3"/>
    </row>
    <row r="27" spans="1:11" x14ac:dyDescent="0.25">
      <c r="A27" s="1" t="s">
        <v>133</v>
      </c>
      <c r="B27" s="2"/>
      <c r="C27" s="2"/>
      <c r="D27" s="2"/>
      <c r="E27" s="2"/>
      <c r="F27" s="2"/>
      <c r="G27" s="35">
        <f>Freianlagen!O58</f>
        <v>0</v>
      </c>
      <c r="H27" s="2"/>
      <c r="I27" s="2"/>
      <c r="J27" s="2"/>
      <c r="K27" s="3"/>
    </row>
    <row r="28" spans="1:11" ht="15.75" thickBot="1" x14ac:dyDescent="0.3">
      <c r="A28" s="26"/>
      <c r="B28" s="27"/>
      <c r="C28" s="27"/>
      <c r="D28" s="27"/>
      <c r="E28" s="27"/>
      <c r="F28" s="27"/>
      <c r="G28" s="28"/>
      <c r="H28" s="2"/>
      <c r="I28" s="2"/>
      <c r="J28" s="2"/>
      <c r="K28" s="3"/>
    </row>
    <row r="29" spans="1:11" ht="15.75" thickTop="1" x14ac:dyDescent="0.25">
      <c r="A29" s="7" t="s">
        <v>157</v>
      </c>
      <c r="B29" s="21"/>
      <c r="C29" s="21"/>
      <c r="D29" s="21"/>
      <c r="E29" s="21"/>
      <c r="F29" s="21"/>
      <c r="G29" s="46">
        <f>SUM(G24:G27)</f>
        <v>0</v>
      </c>
      <c r="H29" s="2"/>
      <c r="I29" s="2"/>
      <c r="J29" s="2"/>
      <c r="K29" s="3"/>
    </row>
    <row r="30" spans="1:11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x14ac:dyDescent="0.25">
      <c r="A31" s="1" t="s">
        <v>47</v>
      </c>
      <c r="B31" s="2"/>
      <c r="C31" s="2"/>
      <c r="D31" s="2"/>
      <c r="E31" s="2"/>
      <c r="F31" s="2"/>
      <c r="G31" s="47">
        <f>G10</f>
        <v>0</v>
      </c>
      <c r="H31" s="2"/>
      <c r="I31" s="2"/>
      <c r="J31" s="2"/>
      <c r="K31" s="3"/>
    </row>
    <row r="32" spans="1:11" x14ac:dyDescent="0.25">
      <c r="A32" s="1" t="s">
        <v>48</v>
      </c>
      <c r="B32" s="2"/>
      <c r="C32" s="2"/>
      <c r="D32" s="2"/>
      <c r="E32" s="2"/>
      <c r="F32" s="2"/>
      <c r="G32" s="47">
        <f>G20</f>
        <v>0</v>
      </c>
      <c r="H32" s="2"/>
      <c r="I32" s="2"/>
      <c r="J32" s="2"/>
      <c r="K32" s="3"/>
    </row>
    <row r="33" spans="1:11" x14ac:dyDescent="0.25">
      <c r="A33" s="1" t="s">
        <v>140</v>
      </c>
      <c r="B33" s="2"/>
      <c r="C33" s="2"/>
      <c r="D33" s="2"/>
      <c r="E33" s="2"/>
      <c r="F33" s="2"/>
      <c r="G33" s="47">
        <f>G29</f>
        <v>0</v>
      </c>
      <c r="H33" s="2"/>
      <c r="I33" s="2"/>
      <c r="J33" s="2"/>
      <c r="K33" s="3"/>
    </row>
    <row r="34" spans="1:11" ht="15.75" thickBot="1" x14ac:dyDescent="0.3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30"/>
    </row>
    <row r="35" spans="1:11" ht="22.5" thickTop="1" thickBot="1" x14ac:dyDescent="0.4">
      <c r="A35" s="107" t="s">
        <v>49</v>
      </c>
      <c r="B35" s="108"/>
      <c r="C35" s="108"/>
      <c r="D35" s="108"/>
      <c r="E35" s="108"/>
      <c r="F35" s="108"/>
      <c r="G35" s="108"/>
      <c r="H35" s="31"/>
      <c r="I35" s="97">
        <f>G31+G32+G33</f>
        <v>0</v>
      </c>
      <c r="J35" s="98"/>
      <c r="K35" s="99"/>
    </row>
    <row r="36" spans="1:11" ht="15.75" thickBot="1" x14ac:dyDescent="0.3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1"/>
    </row>
  </sheetData>
  <mergeCells count="2">
    <mergeCell ref="A35:G35"/>
    <mergeCell ref="I35:K3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Grundlagen</vt:lpstr>
      <vt:lpstr>Objektplanung</vt:lpstr>
      <vt:lpstr>TGA</vt:lpstr>
      <vt:lpstr>Tragwerk</vt:lpstr>
      <vt:lpstr>Freianlagen</vt:lpstr>
      <vt:lpstr>Honorarzusammenstellung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Bauer</dc:creator>
  <cp:lastModifiedBy>Kevin Brüll</cp:lastModifiedBy>
  <dcterms:created xsi:type="dcterms:W3CDTF">2021-02-15T08:49:18Z</dcterms:created>
  <dcterms:modified xsi:type="dcterms:W3CDTF">2026-05-11T12:09:27Z</dcterms:modified>
</cp:coreProperties>
</file>