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honisch\AppData\Local\STP AG\LEXolution.OFFICE\1\ModuleStorages\Edit\9\"/>
    </mc:Choice>
  </mc:AlternateContent>
  <xr:revisionPtr revIDLastSave="0" documentId="13_ncr:1_{099E340D-A09F-4D03-9738-99F6378236AB}" xr6:coauthVersionLast="47" xr6:coauthVersionMax="47" xr10:uidLastSave="{00000000-0000-0000-0000-000000000000}"/>
  <workbookProtection workbookAlgorithmName="SHA-512" workbookHashValue="SUStbW9v4mR9HppCVMTK5Popi3yqulfRnjcOLR8O5wyqLKLUlwZXjZj59acduwkG54rWzmL3K4JTvGLH4n6xvQ==" workbookSaltValue="Eknben3rFuhknsCF7hbmtg==" workbookSpinCount="100000" lockStructure="1"/>
  <bookViews>
    <workbookView xWindow="-120" yWindow="-120" windowWidth="29040" windowHeight="17520" xr2:uid="{836FCBDE-E98C-430B-B940-5AF233E0F3F3}"/>
  </bookViews>
  <sheets>
    <sheet name="muss-kann-Kriterium" sheetId="6" r:id="rId1"/>
  </sheets>
  <definedNames>
    <definedName name="_xlnm.Print_Area" localSheetId="0">'muss-kann-Kriterium'!$A$1:$F$45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6" l="1"/>
</calcChain>
</file>

<file path=xl/sharedStrings.xml><?xml version="1.0" encoding="utf-8"?>
<sst xmlns="http://schemas.openxmlformats.org/spreadsheetml/2006/main" count="217" uniqueCount="99">
  <si>
    <t>Nr.</t>
  </si>
  <si>
    <t>Priorität</t>
  </si>
  <si>
    <t>Sicherer und nachvollziehbarer Empfang von Rechnungsdaten</t>
  </si>
  <si>
    <t>Muss</t>
  </si>
  <si>
    <t>Unterscheidung zwischen Rechnung, Gutschrift und Nachforderung</t>
  </si>
  <si>
    <t>Durchführung technischer und fachlicher Plausibilitätsprüfungen</t>
  </si>
  <si>
    <t>Erstellung eines Prüfprotokolls mit Status (z. B. OK / manuelle Prüfung)</t>
  </si>
  <si>
    <t>Weitergabe der Prüfergebnisse an Fachverfahren des Leistungsträgers</t>
  </si>
  <si>
    <t>REST-API für den Datenaustausch mit Drittsystemen</t>
  </si>
  <si>
    <t>Klassifikation der Prüfergebnisse (z. B. grün / gelb / rot)</t>
  </si>
  <si>
    <t>Nutzung des FinSoz-XRechnungsstandards</t>
  </si>
  <si>
    <t>Unterstützung einer Neu-Einreichung fehlerhafter Datensätze</t>
  </si>
  <si>
    <t>Monitoring, Alarmierung und Fehlererkennung</t>
  </si>
  <si>
    <t>Kann</t>
  </si>
  <si>
    <t>Erweiterbarkeit für zusätzliche Prüfschichten</t>
  </si>
  <si>
    <t>Kategorie</t>
  </si>
  <si>
    <t>Ein stabiler Dauerbetrieb ohne Datenverlust muss gewährleistet sein.</t>
  </si>
  <si>
    <t>Es muss ein dokumentiertes Betriebs- und Administrationskonzept vorliegen.</t>
  </si>
  <si>
    <t>Updates und Wartungen dürfen den laufenden Betrieb nicht unkontrolliert beeinträchtigen.</t>
  </si>
  <si>
    <t>Die Lösung muss wartbar und erweiterbar sein (modulare Architektur).</t>
  </si>
  <si>
    <t>Es muss eine vollständige technische Dokumentation (Architektur, Schnittstellen, Datenmodelle) bereitgestellt werden.</t>
  </si>
  <si>
    <t>Es muss eine Anwender- und Administrationsdokumentation bereitgestellt werden.</t>
  </si>
  <si>
    <t>Jede Anforderung muss überprüfbar und abnahmefähig formuliert und umgesetzt sein.</t>
  </si>
  <si>
    <t>Die Lösung muss DSGVO konform sein.</t>
  </si>
  <si>
    <t>Zugriff auf Daten und Funktionen muss rollenbasiert erfolgen.</t>
  </si>
  <si>
    <t>Alle (sicherheits-)relevanten Ereignisse müssen revisionssicher protokolliert werden.</t>
  </si>
  <si>
    <t>Die Lösung muss Informationen für eine Datenschutz-Folgenabschätzung (DSFA) bereitstellen.</t>
  </si>
  <si>
    <t>Herstellerabhängigkeiten sollen vermieden werden (kein Vendor Lock-in).</t>
  </si>
  <si>
    <t>System- und Betriebskennzahlen können optional bereitgestellt werden.</t>
  </si>
  <si>
    <t>Erweiterte Auswertungen oder Dashboards können optional vorgesehen werden.</t>
  </si>
  <si>
    <t>Abgleich von Rechnungen mit gültigen und historischen Vergütungsvereinbarungen (max. 3 Zyklen)</t>
  </si>
  <si>
    <t>Transformation der Daten in ein standardisiertes XML-Format (FINSOZ-Standard)</t>
  </si>
  <si>
    <t>Kritische Fehler müssen vor der Produktivsetzung behoben sein. Kritische Mängel liegen vor, wenn die Software nicht funktionsfähig, nicht sicher, nicht rechtskonform oder nicht nutzbar für den vorgesehenen Zweck gemäß Vertrag, Lasten-/Pflichtenheft oder Leistungsbeschreibung.</t>
  </si>
  <si>
    <t>Kernfunktionen müssen innerhalb angemessener Durchlaufzeiten im Sinne der Rechnungsbearbeitung ausgeführt werden.</t>
  </si>
  <si>
    <t>Die Lösung muss Lastspitzen (z. B. Masseneingänge von Rechnungen) verarbeiten können.</t>
  </si>
  <si>
    <t>F-01</t>
  </si>
  <si>
    <t>F-02</t>
  </si>
  <si>
    <t>F-03</t>
  </si>
  <si>
    <t>F-04</t>
  </si>
  <si>
    <t>F-05</t>
  </si>
  <si>
    <t>F-06</t>
  </si>
  <si>
    <t>F-07</t>
  </si>
  <si>
    <t>F-08</t>
  </si>
  <si>
    <t>F-09</t>
  </si>
  <si>
    <t>F-10</t>
  </si>
  <si>
    <t>F-11</t>
  </si>
  <si>
    <t>F-12</t>
  </si>
  <si>
    <t>F-13</t>
  </si>
  <si>
    <t>F-14</t>
  </si>
  <si>
    <t>F-15</t>
  </si>
  <si>
    <t>F-16</t>
  </si>
  <si>
    <t>A</t>
  </si>
  <si>
    <t>B</t>
  </si>
  <si>
    <t>Unterbrochene Prozesse müssen wiederaufnehmbar sein.</t>
  </si>
  <si>
    <t>Schnittstellen müssen dokumentiert und standardkonform (z. B. OpenAPI) beschrieben sein.</t>
  </si>
  <si>
    <t>Die Lösung kann Eingangsdaten automatisiert vorvalidieren und verständliche, fachlich verwertbare Fehlermeldungen erzeugen.</t>
  </si>
  <si>
    <t>Fachliche Prüfregeln können ohne Programmieraufwand konfiguriert und angepasst werden.</t>
  </si>
  <si>
    <t>Die Lösung stellt nachvollziehbar dar, welche fachlichen Regeln zu welchem Prüfergebnis geführt haben.</t>
  </si>
  <si>
    <t>Die Lösung unterstützt fachlich begründete Ausnahmen oder Toleranzen im Prüfprozess.</t>
  </si>
  <si>
    <t>Prüfprotokolle können strukturiert, filterbar und maschinenlesbar bereitgestellt werden.</t>
  </si>
  <si>
    <t>Die REST-API ist versioniert, dokumentiert und bietet optionale Test- oder Sandbox-Umgebungen.</t>
  </si>
  <si>
    <t>Die Lösung unterstützt automatisierte Skalierungsmechanismen bei Lastspitzen.</t>
  </si>
  <si>
    <t>F-18</t>
  </si>
  <si>
    <t>F-19</t>
  </si>
  <si>
    <t>F-20</t>
  </si>
  <si>
    <t>F-21</t>
  </si>
  <si>
    <t>F-22</t>
  </si>
  <si>
    <t>F-23</t>
  </si>
  <si>
    <t>F-24</t>
  </si>
  <si>
    <t>F-25</t>
  </si>
  <si>
    <t>F-26</t>
  </si>
  <si>
    <t>F-27</t>
  </si>
  <si>
    <t>F-28</t>
  </si>
  <si>
    <t>F-29</t>
  </si>
  <si>
    <t>F-30</t>
  </si>
  <si>
    <t>F-31</t>
  </si>
  <si>
    <t>F-32</t>
  </si>
  <si>
    <t>F-33</t>
  </si>
  <si>
    <t>F-34</t>
  </si>
  <si>
    <t>F-35</t>
  </si>
  <si>
    <t>F-36</t>
  </si>
  <si>
    <t>F-37</t>
  </si>
  <si>
    <t>F-38</t>
  </si>
  <si>
    <t>F-39</t>
  </si>
  <si>
    <t>F-40</t>
  </si>
  <si>
    <t>F-41</t>
  </si>
  <si>
    <t>F-42</t>
  </si>
  <si>
    <t>Gewichtung (%)</t>
  </si>
  <si>
    <t>Gesamtsumme Qualität</t>
  </si>
  <si>
    <r>
      <t>Unterstützung der Eingangsformate</t>
    </r>
    <r>
      <rPr>
        <sz val="10"/>
        <color rgb="FFFF0000"/>
        <rFont val="Verdana"/>
        <family val="2"/>
      </rPr>
      <t xml:space="preserve"> </t>
    </r>
    <r>
      <rPr>
        <sz val="10"/>
        <color theme="1"/>
        <rFont val="Verdana"/>
        <family val="2"/>
      </rPr>
      <t>XRechnung und ZUGFeRD</t>
    </r>
  </si>
  <si>
    <t>Anforderung</t>
  </si>
  <si>
    <t>Entwicklung Prüfkomponente</t>
  </si>
  <si>
    <t>Hosting</t>
  </si>
  <si>
    <t>Entwicklung Prüfkomponente,
Hosting</t>
  </si>
  <si>
    <t>technische Skalierbarkeit und Performance-Optimierung</t>
  </si>
  <si>
    <t>Elastische Infrastruktur (Skalierbarkeit und Performance-Optimierung)</t>
  </si>
  <si>
    <t>F-17</t>
  </si>
  <si>
    <t>Softwareservice (Pflege &amp; Support)</t>
  </si>
  <si>
    <t>Softwareservice (Pflege &amp; Support),
Hosting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</si>
</sst>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Aptos Narrow"/>
      <family val="2"/>
      <scheme val="minor"/>
    </font>
    <font>
      <b/>
      <sz val="10"/>
      <color theme="1"/>
      <name val="Verdana"/>
      <family val="2"/>
    </font>
    <font>
      <sz val="10"/>
      <color theme="1"/>
      <name val="Verdana"/>
      <family val="2"/>
    </font>
    <font>
      <sz val="10"/>
      <color rgb="FFFF0000"/>
      <name val="Verdana"/>
      <family val="2"/>
    </font>
    <font>
      <sz val="10"/>
      <name val="Verdana"/>
      <family val="2"/>
    </font>
    <font>
      <sz val="8"/>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1"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vertical="center"/>
    </xf>
    <xf numFmtId="0" fontId="2" fillId="0" borderId="0" xfId="0" applyFont="1" applyAlignment="1">
      <alignment horizontal="center" vertical="center"/>
    </xf>
    <xf numFmtId="0" fontId="1" fillId="0" borderId="0" xfId="0" applyFont="1" applyAlignment="1">
      <alignment horizontal="left" vertical="center"/>
    </xf>
    <xf numFmtId="0" fontId="1" fillId="0" borderId="0" xfId="0" applyFont="1"/>
    <xf numFmtId="0" fontId="2" fillId="0" borderId="0" xfId="0" applyFont="1"/>
    <xf numFmtId="0" fontId="1" fillId="0" borderId="0" xfId="0" applyFont="1" applyAlignment="1">
      <alignment vertical="center" wrapText="1"/>
    </xf>
    <xf numFmtId="0" fontId="4" fillId="0" borderId="0" xfId="0" applyFont="1" applyAlignment="1">
      <alignment vertical="center" wrapText="1"/>
    </xf>
    <xf numFmtId="0" fontId="4" fillId="0" borderId="0" xfId="0" applyFont="1"/>
    <xf numFmtId="0" fontId="2" fillId="0" borderId="0" xfId="0" applyFont="1" applyAlignment="1">
      <alignment wrapText="1"/>
    </xf>
    <xf numFmtId="0" fontId="1" fillId="0" borderId="0" xfId="0" applyFont="1" applyAlignment="1">
      <alignment horizontal="right"/>
    </xf>
  </cellXfs>
  <cellStyles count="1">
    <cellStyle name="Standard" xfId="0" builtinId="0"/>
  </cellStyles>
  <dxfs count="0"/>
  <tableStyles count="1" defaultTableStyle="TableStyleMedium2" defaultPivotStyle="PivotStyleLight16">
    <tableStyle name="Invisible" pivot="0" table="0" count="0" xr9:uid="{3833C4FE-F1AE-489E-A8AF-962B954895D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81ABE-42D3-42DC-BEE8-DA2BC9D69C51}">
  <dimension ref="A1:G46"/>
  <sheetViews>
    <sheetView tabSelected="1" zoomScaleNormal="100" workbookViewId="0">
      <selection activeCell="G45" sqref="G45"/>
    </sheetView>
  </sheetViews>
  <sheetFormatPr baseColWidth="10" defaultRowHeight="12.75" x14ac:dyDescent="0.2"/>
  <cols>
    <col min="1" max="1" width="6.7109375" style="8" bestFit="1" customWidth="1"/>
    <col min="2" max="2" width="36.85546875" style="8" customWidth="1"/>
    <col min="3" max="3" width="126.7109375" style="8" bestFit="1" customWidth="1"/>
    <col min="4" max="5" width="9.7109375" style="8" bestFit="1" customWidth="1"/>
    <col min="6" max="6" width="18.5703125" style="8" bestFit="1" customWidth="1"/>
    <col min="7" max="7" width="13.140625" style="8" bestFit="1" customWidth="1"/>
    <col min="8" max="8" width="26" style="8" bestFit="1" customWidth="1"/>
    <col min="9" max="16384" width="11.42578125" style="8"/>
  </cols>
  <sheetData>
    <row r="1" spans="1:7" x14ac:dyDescent="0.2">
      <c r="E1" s="2"/>
      <c r="F1" s="2"/>
    </row>
    <row r="2" spans="1:7" x14ac:dyDescent="0.2">
      <c r="A2" s="1" t="s">
        <v>0</v>
      </c>
      <c r="B2" s="6" t="s">
        <v>15</v>
      </c>
      <c r="C2" s="1" t="s">
        <v>90</v>
      </c>
      <c r="D2" s="7" t="s">
        <v>1</v>
      </c>
      <c r="E2" s="7" t="s">
        <v>1</v>
      </c>
      <c r="F2" s="7" t="s">
        <v>87</v>
      </c>
      <c r="G2" s="7"/>
    </row>
    <row r="3" spans="1:7" x14ac:dyDescent="0.2">
      <c r="A3" s="5" t="s">
        <v>35</v>
      </c>
      <c r="B3" s="12" t="s">
        <v>91</v>
      </c>
      <c r="C3" s="2" t="s">
        <v>2</v>
      </c>
      <c r="D3" s="3" t="s">
        <v>3</v>
      </c>
      <c r="E3" s="2" t="s">
        <v>51</v>
      </c>
      <c r="F3" s="2"/>
    </row>
    <row r="4" spans="1:7" x14ac:dyDescent="0.2">
      <c r="A4" s="5" t="s">
        <v>36</v>
      </c>
      <c r="B4" s="12" t="s">
        <v>91</v>
      </c>
      <c r="C4" s="2" t="s">
        <v>89</v>
      </c>
      <c r="D4" s="3" t="s">
        <v>3</v>
      </c>
      <c r="E4" s="2" t="s">
        <v>51</v>
      </c>
      <c r="F4" s="2"/>
    </row>
    <row r="5" spans="1:7" x14ac:dyDescent="0.2">
      <c r="A5" s="5" t="s">
        <v>37</v>
      </c>
      <c r="B5" s="12" t="s">
        <v>91</v>
      </c>
      <c r="C5" s="10" t="s">
        <v>31</v>
      </c>
      <c r="D5" s="3" t="s">
        <v>3</v>
      </c>
      <c r="E5" s="2" t="s">
        <v>51</v>
      </c>
      <c r="F5" s="2"/>
    </row>
    <row r="6" spans="1:7" x14ac:dyDescent="0.2">
      <c r="A6" s="5" t="s">
        <v>38</v>
      </c>
      <c r="B6" s="12" t="s">
        <v>91</v>
      </c>
      <c r="C6" s="10" t="s">
        <v>10</v>
      </c>
      <c r="D6" s="3" t="s">
        <v>3</v>
      </c>
      <c r="E6" s="2" t="s">
        <v>51</v>
      </c>
      <c r="F6" s="2"/>
    </row>
    <row r="7" spans="1:7" x14ac:dyDescent="0.2">
      <c r="A7" s="5" t="s">
        <v>39</v>
      </c>
      <c r="B7" s="12" t="s">
        <v>91</v>
      </c>
      <c r="C7" s="2" t="s">
        <v>4</v>
      </c>
      <c r="D7" s="3" t="s">
        <v>3</v>
      </c>
      <c r="E7" s="2" t="s">
        <v>51</v>
      </c>
      <c r="F7" s="2"/>
    </row>
    <row r="8" spans="1:7" x14ac:dyDescent="0.2">
      <c r="A8" s="5" t="s">
        <v>40</v>
      </c>
      <c r="B8" s="12" t="s">
        <v>91</v>
      </c>
      <c r="C8" s="4" t="s">
        <v>30</v>
      </c>
      <c r="D8" s="3" t="s">
        <v>3</v>
      </c>
      <c r="E8" s="2" t="s">
        <v>51</v>
      </c>
      <c r="F8" s="2"/>
    </row>
    <row r="9" spans="1:7" x14ac:dyDescent="0.2">
      <c r="A9" s="5" t="s">
        <v>41</v>
      </c>
      <c r="B9" s="12" t="s">
        <v>91</v>
      </c>
      <c r="C9" s="2" t="s">
        <v>5</v>
      </c>
      <c r="D9" s="3" t="s">
        <v>3</v>
      </c>
      <c r="E9" s="2" t="s">
        <v>51</v>
      </c>
      <c r="F9" s="2"/>
    </row>
    <row r="10" spans="1:7" x14ac:dyDescent="0.2">
      <c r="A10" s="5" t="s">
        <v>42</v>
      </c>
      <c r="B10" s="12" t="s">
        <v>91</v>
      </c>
      <c r="C10" s="2" t="s">
        <v>11</v>
      </c>
      <c r="D10" s="3" t="s">
        <v>3</v>
      </c>
      <c r="E10" s="2" t="s">
        <v>51</v>
      </c>
      <c r="F10" s="2"/>
    </row>
    <row r="11" spans="1:7" x14ac:dyDescent="0.2">
      <c r="A11" s="5" t="s">
        <v>43</v>
      </c>
      <c r="B11" s="12" t="s">
        <v>91</v>
      </c>
      <c r="C11" s="2" t="s">
        <v>6</v>
      </c>
      <c r="D11" s="3" t="s">
        <v>3</v>
      </c>
      <c r="E11" s="2" t="s">
        <v>51</v>
      </c>
      <c r="F11" s="2"/>
    </row>
    <row r="12" spans="1:7" x14ac:dyDescent="0.2">
      <c r="A12" s="5" t="s">
        <v>44</v>
      </c>
      <c r="B12" s="12" t="s">
        <v>91</v>
      </c>
      <c r="C12" s="2" t="s">
        <v>7</v>
      </c>
      <c r="D12" s="3" t="s">
        <v>3</v>
      </c>
      <c r="E12" s="2" t="s">
        <v>51</v>
      </c>
      <c r="F12" s="2"/>
    </row>
    <row r="13" spans="1:7" x14ac:dyDescent="0.2">
      <c r="A13" s="5" t="s">
        <v>45</v>
      </c>
      <c r="B13" s="12" t="s">
        <v>91</v>
      </c>
      <c r="C13" s="2" t="s">
        <v>9</v>
      </c>
      <c r="D13" s="3" t="s">
        <v>3</v>
      </c>
      <c r="E13" s="2" t="s">
        <v>51</v>
      </c>
      <c r="F13" s="2"/>
    </row>
    <row r="14" spans="1:7" x14ac:dyDescent="0.2">
      <c r="A14" s="5" t="s">
        <v>46</v>
      </c>
      <c r="B14" s="12" t="s">
        <v>91</v>
      </c>
      <c r="C14" s="2" t="s">
        <v>8</v>
      </c>
      <c r="D14" s="3" t="s">
        <v>3</v>
      </c>
      <c r="E14" s="2" t="s">
        <v>51</v>
      </c>
      <c r="F14" s="2"/>
    </row>
    <row r="15" spans="1:7" x14ac:dyDescent="0.2">
      <c r="A15" s="5" t="s">
        <v>47</v>
      </c>
      <c r="B15" s="12" t="s">
        <v>91</v>
      </c>
      <c r="C15" s="2" t="s">
        <v>94</v>
      </c>
      <c r="D15" s="3" t="s">
        <v>3</v>
      </c>
      <c r="E15" s="2" t="s">
        <v>51</v>
      </c>
      <c r="F15" s="2"/>
    </row>
    <row r="16" spans="1:7" x14ac:dyDescent="0.2">
      <c r="A16" s="5" t="s">
        <v>48</v>
      </c>
      <c r="B16" s="12" t="s">
        <v>92</v>
      </c>
      <c r="C16" s="2" t="s">
        <v>95</v>
      </c>
      <c r="D16" s="3" t="s">
        <v>3</v>
      </c>
      <c r="E16" s="2" t="s">
        <v>51</v>
      </c>
      <c r="F16" s="2"/>
    </row>
    <row r="17" spans="1:6" x14ac:dyDescent="0.2">
      <c r="A17" s="5" t="s">
        <v>49</v>
      </c>
      <c r="B17" s="12" t="s">
        <v>91</v>
      </c>
      <c r="C17" s="2" t="s">
        <v>14</v>
      </c>
      <c r="D17" s="3" t="s">
        <v>3</v>
      </c>
      <c r="E17" s="2" t="s">
        <v>51</v>
      </c>
      <c r="F17" s="2"/>
    </row>
    <row r="18" spans="1:6" x14ac:dyDescent="0.2">
      <c r="A18" s="5" t="s">
        <v>50</v>
      </c>
      <c r="B18" s="12" t="s">
        <v>92</v>
      </c>
      <c r="C18" s="2" t="s">
        <v>16</v>
      </c>
      <c r="D18" s="2" t="s">
        <v>3</v>
      </c>
      <c r="E18" s="2" t="s">
        <v>51</v>
      </c>
      <c r="F18" s="2"/>
    </row>
    <row r="19" spans="1:6" ht="25.5" x14ac:dyDescent="0.2">
      <c r="A19" s="5" t="s">
        <v>96</v>
      </c>
      <c r="B19" s="2" t="s">
        <v>98</v>
      </c>
      <c r="C19" s="2" t="s">
        <v>18</v>
      </c>
      <c r="D19" s="2" t="s">
        <v>3</v>
      </c>
      <c r="E19" s="2" t="s">
        <v>51</v>
      </c>
      <c r="F19" s="2"/>
    </row>
    <row r="20" spans="1:6" x14ac:dyDescent="0.2">
      <c r="A20" s="5" t="s">
        <v>62</v>
      </c>
      <c r="B20" s="12" t="s">
        <v>91</v>
      </c>
      <c r="C20" s="2" t="s">
        <v>53</v>
      </c>
      <c r="D20" s="2" t="s">
        <v>3</v>
      </c>
      <c r="E20" s="2" t="s">
        <v>51</v>
      </c>
      <c r="F20" s="2"/>
    </row>
    <row r="21" spans="1:6" x14ac:dyDescent="0.2">
      <c r="A21" s="5" t="s">
        <v>63</v>
      </c>
      <c r="B21" s="8" t="s">
        <v>97</v>
      </c>
      <c r="C21" s="2" t="s">
        <v>17</v>
      </c>
      <c r="D21" s="2" t="s">
        <v>3</v>
      </c>
      <c r="E21" s="2" t="s">
        <v>51</v>
      </c>
      <c r="F21" s="2"/>
    </row>
    <row r="22" spans="1:6" x14ac:dyDescent="0.2">
      <c r="A22" s="5" t="s">
        <v>64</v>
      </c>
      <c r="B22" s="12" t="s">
        <v>91</v>
      </c>
      <c r="C22" s="2" t="s">
        <v>19</v>
      </c>
      <c r="D22" s="2" t="s">
        <v>3</v>
      </c>
      <c r="E22" s="2" t="s">
        <v>51</v>
      </c>
      <c r="F22" s="2"/>
    </row>
    <row r="23" spans="1:6" x14ac:dyDescent="0.2">
      <c r="A23" s="5" t="s">
        <v>65</v>
      </c>
      <c r="B23" s="12" t="s">
        <v>91</v>
      </c>
      <c r="C23" s="4" t="s">
        <v>20</v>
      </c>
      <c r="D23" s="2" t="s">
        <v>3</v>
      </c>
      <c r="E23" s="2" t="s">
        <v>51</v>
      </c>
      <c r="F23" s="2"/>
    </row>
    <row r="24" spans="1:6" x14ac:dyDescent="0.2">
      <c r="A24" s="5" t="s">
        <v>66</v>
      </c>
      <c r="B24" s="8" t="s">
        <v>97</v>
      </c>
      <c r="C24" s="2" t="s">
        <v>21</v>
      </c>
      <c r="D24" s="2" t="s">
        <v>3</v>
      </c>
      <c r="E24" s="2" t="s">
        <v>51</v>
      </c>
      <c r="F24" s="2"/>
    </row>
    <row r="25" spans="1:6" x14ac:dyDescent="0.2">
      <c r="A25" s="5" t="s">
        <v>67</v>
      </c>
      <c r="B25" s="12" t="s">
        <v>91</v>
      </c>
      <c r="C25" s="2" t="s">
        <v>22</v>
      </c>
      <c r="D25" s="2" t="s">
        <v>3</v>
      </c>
      <c r="E25" s="2" t="s">
        <v>51</v>
      </c>
      <c r="F25" s="2"/>
    </row>
    <row r="26" spans="1:6" ht="38.25" x14ac:dyDescent="0.2">
      <c r="A26" s="5" t="s">
        <v>68</v>
      </c>
      <c r="B26" s="2" t="s">
        <v>91</v>
      </c>
      <c r="C26" s="2" t="s">
        <v>32</v>
      </c>
      <c r="D26" s="2" t="s">
        <v>3</v>
      </c>
      <c r="E26" s="2" t="s">
        <v>51</v>
      </c>
      <c r="F26" s="2"/>
    </row>
    <row r="27" spans="1:6" x14ac:dyDescent="0.2">
      <c r="A27" s="5" t="s">
        <v>69</v>
      </c>
      <c r="B27" s="2" t="s">
        <v>91</v>
      </c>
      <c r="C27" s="2" t="s">
        <v>27</v>
      </c>
      <c r="D27" s="2" t="s">
        <v>3</v>
      </c>
      <c r="E27" s="2" t="s">
        <v>51</v>
      </c>
      <c r="F27" s="2"/>
    </row>
    <row r="28" spans="1:6" x14ac:dyDescent="0.2">
      <c r="A28" s="5" t="s">
        <v>70</v>
      </c>
      <c r="B28" s="2" t="s">
        <v>91</v>
      </c>
      <c r="C28" s="2" t="s">
        <v>23</v>
      </c>
      <c r="D28" s="2" t="s">
        <v>3</v>
      </c>
      <c r="E28" s="2" t="s">
        <v>51</v>
      </c>
      <c r="F28" s="2"/>
    </row>
    <row r="29" spans="1:6" x14ac:dyDescent="0.2">
      <c r="A29" s="5" t="s">
        <v>71</v>
      </c>
      <c r="B29" s="2" t="s">
        <v>91</v>
      </c>
      <c r="C29" s="2" t="s">
        <v>24</v>
      </c>
      <c r="D29" s="2" t="s">
        <v>3</v>
      </c>
      <c r="E29" s="2" t="s">
        <v>51</v>
      </c>
    </row>
    <row r="30" spans="1:6" x14ac:dyDescent="0.2">
      <c r="A30" s="5" t="s">
        <v>72</v>
      </c>
      <c r="B30" s="2" t="s">
        <v>91</v>
      </c>
      <c r="C30" s="2" t="s">
        <v>25</v>
      </c>
      <c r="D30" s="2" t="s">
        <v>3</v>
      </c>
      <c r="E30" s="2" t="s">
        <v>51</v>
      </c>
      <c r="F30" s="2"/>
    </row>
    <row r="31" spans="1:6" x14ac:dyDescent="0.2">
      <c r="A31" s="5" t="s">
        <v>73</v>
      </c>
      <c r="B31" s="2" t="s">
        <v>91</v>
      </c>
      <c r="C31" s="2" t="s">
        <v>26</v>
      </c>
      <c r="D31" s="2" t="s">
        <v>3</v>
      </c>
      <c r="E31" s="2" t="s">
        <v>51</v>
      </c>
      <c r="F31" s="2"/>
    </row>
    <row r="32" spans="1:6" ht="25.5" x14ac:dyDescent="0.2">
      <c r="A32" s="5" t="s">
        <v>74</v>
      </c>
      <c r="B32" s="2" t="s">
        <v>93</v>
      </c>
      <c r="C32" s="2" t="s">
        <v>33</v>
      </c>
      <c r="D32" s="2" t="s">
        <v>3</v>
      </c>
      <c r="E32" s="2" t="s">
        <v>51</v>
      </c>
      <c r="F32" s="2"/>
    </row>
    <row r="33" spans="1:7" ht="25.5" x14ac:dyDescent="0.2">
      <c r="A33" s="5" t="s">
        <v>75</v>
      </c>
      <c r="B33" s="2" t="s">
        <v>93</v>
      </c>
      <c r="C33" s="2" t="s">
        <v>34</v>
      </c>
      <c r="D33" s="2" t="s">
        <v>3</v>
      </c>
      <c r="E33" s="2" t="s">
        <v>51</v>
      </c>
      <c r="F33" s="2"/>
    </row>
    <row r="34" spans="1:7" x14ac:dyDescent="0.2">
      <c r="A34" s="5" t="s">
        <v>76</v>
      </c>
      <c r="B34" s="12" t="s">
        <v>91</v>
      </c>
      <c r="C34" s="2" t="s">
        <v>54</v>
      </c>
      <c r="D34" s="2" t="s">
        <v>3</v>
      </c>
      <c r="E34" s="2" t="s">
        <v>51</v>
      </c>
      <c r="F34" s="2"/>
    </row>
    <row r="35" spans="1:7" x14ac:dyDescent="0.2">
      <c r="A35" s="5" t="s">
        <v>77</v>
      </c>
      <c r="B35" s="12" t="s">
        <v>91</v>
      </c>
      <c r="C35" s="8" t="s">
        <v>55</v>
      </c>
      <c r="D35" s="8" t="s">
        <v>13</v>
      </c>
      <c r="E35" s="2" t="s">
        <v>52</v>
      </c>
      <c r="F35" s="2">
        <v>10</v>
      </c>
    </row>
    <row r="36" spans="1:7" x14ac:dyDescent="0.2">
      <c r="A36" s="5" t="s">
        <v>78</v>
      </c>
      <c r="B36" s="12" t="s">
        <v>91</v>
      </c>
      <c r="C36" s="8" t="s">
        <v>56</v>
      </c>
      <c r="D36" s="8" t="s">
        <v>13</v>
      </c>
      <c r="E36" s="2" t="s">
        <v>52</v>
      </c>
      <c r="F36" s="2">
        <v>8</v>
      </c>
    </row>
    <row r="37" spans="1:7" x14ac:dyDescent="0.2">
      <c r="A37" s="5" t="s">
        <v>79</v>
      </c>
      <c r="B37" s="12" t="s">
        <v>91</v>
      </c>
      <c r="C37" s="11" t="s">
        <v>57</v>
      </c>
      <c r="D37" s="8" t="s">
        <v>13</v>
      </c>
      <c r="E37" s="2" t="s">
        <v>52</v>
      </c>
      <c r="F37" s="2">
        <v>7</v>
      </c>
    </row>
    <row r="38" spans="1:7" x14ac:dyDescent="0.2">
      <c r="A38" s="5" t="s">
        <v>80</v>
      </c>
      <c r="B38" s="12" t="s">
        <v>91</v>
      </c>
      <c r="C38" s="8" t="s">
        <v>58</v>
      </c>
      <c r="D38" s="8" t="s">
        <v>13</v>
      </c>
      <c r="E38" s="2" t="s">
        <v>52</v>
      </c>
      <c r="F38" s="2">
        <v>5</v>
      </c>
    </row>
    <row r="39" spans="1:7" x14ac:dyDescent="0.2">
      <c r="A39" s="5" t="s">
        <v>81</v>
      </c>
      <c r="B39" s="12" t="s">
        <v>91</v>
      </c>
      <c r="C39" s="8" t="s">
        <v>59</v>
      </c>
      <c r="D39" s="8" t="s">
        <v>13</v>
      </c>
      <c r="E39" s="2" t="s">
        <v>52</v>
      </c>
      <c r="F39" s="2">
        <v>5</v>
      </c>
    </row>
    <row r="40" spans="1:7" x14ac:dyDescent="0.2">
      <c r="A40" s="5" t="s">
        <v>82</v>
      </c>
      <c r="B40" s="12" t="s">
        <v>92</v>
      </c>
      <c r="C40" s="8" t="s">
        <v>60</v>
      </c>
      <c r="D40" s="8" t="s">
        <v>13</v>
      </c>
      <c r="E40" s="2" t="s">
        <v>52</v>
      </c>
      <c r="F40" s="2">
        <v>5</v>
      </c>
    </row>
    <row r="41" spans="1:7" x14ac:dyDescent="0.2">
      <c r="A41" s="5" t="s">
        <v>83</v>
      </c>
      <c r="B41" s="12" t="s">
        <v>91</v>
      </c>
      <c r="C41" s="4" t="s">
        <v>61</v>
      </c>
      <c r="D41" s="4" t="s">
        <v>13</v>
      </c>
      <c r="E41" s="2" t="s">
        <v>52</v>
      </c>
      <c r="F41" s="2">
        <v>6</v>
      </c>
    </row>
    <row r="42" spans="1:7" x14ac:dyDescent="0.2">
      <c r="A42" s="5" t="s">
        <v>84</v>
      </c>
      <c r="B42" s="12" t="s">
        <v>92</v>
      </c>
      <c r="C42" s="2" t="s">
        <v>12</v>
      </c>
      <c r="D42" s="8" t="s">
        <v>13</v>
      </c>
      <c r="E42" s="2" t="s">
        <v>52</v>
      </c>
      <c r="F42" s="2">
        <v>6</v>
      </c>
    </row>
    <row r="43" spans="1:7" x14ac:dyDescent="0.2">
      <c r="A43" s="5" t="s">
        <v>85</v>
      </c>
      <c r="B43" s="12" t="s">
        <v>92</v>
      </c>
      <c r="C43" s="2" t="s">
        <v>28</v>
      </c>
      <c r="D43" s="2" t="s">
        <v>13</v>
      </c>
      <c r="E43" s="2" t="s">
        <v>52</v>
      </c>
      <c r="F43" s="2">
        <v>4</v>
      </c>
    </row>
    <row r="44" spans="1:7" x14ac:dyDescent="0.2">
      <c r="A44" s="5" t="s">
        <v>86</v>
      </c>
      <c r="B44" s="12" t="s">
        <v>92</v>
      </c>
      <c r="C44" s="2" t="s">
        <v>29</v>
      </c>
      <c r="D44" s="2" t="s">
        <v>13</v>
      </c>
      <c r="E44" s="2" t="s">
        <v>52</v>
      </c>
      <c r="F44" s="2">
        <v>4</v>
      </c>
    </row>
    <row r="45" spans="1:7" x14ac:dyDescent="0.2">
      <c r="A45" s="13" t="s">
        <v>88</v>
      </c>
      <c r="B45" s="13"/>
      <c r="C45" s="13"/>
      <c r="D45" s="13"/>
      <c r="E45" s="13"/>
      <c r="F45" s="9">
        <f>SUM(F35:F44)</f>
        <v>60</v>
      </c>
      <c r="G45" s="9"/>
    </row>
    <row r="46" spans="1:7" x14ac:dyDescent="0.2">
      <c r="F46" s="9"/>
      <c r="G46" s="9"/>
    </row>
  </sheetData>
  <sheetProtection algorithmName="SHA-512" hashValue="zRUnG3NvuPqiRli+wHiOT98sYmjacZwJQIqcqUNzS2/tQuvJcwtafrO5YI3l+Wjk1KdU6FuhPkc0Gx+mzkC2Cw==" saltValue="H2b7EIzCksnjTtlMAmZbeA==" spinCount="100000" sheet="1" objects="1" scenarios="1"/>
  <mergeCells count="1">
    <mergeCell ref="A45:E45"/>
  </mergeCells>
  <phoneticPr fontId="5" type="noConversion"/>
  <pageMargins left="0.7" right="0.7" top="0.78740157499999996" bottom="0.78740157499999996" header="0.3" footer="0.3"/>
  <pageSetup paperSize="9" scale="42" orientation="landscape" r:id="rId1"/>
  <colBreaks count="1" manualBreakCount="1">
    <brk id="6"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c75339f-1ead-479a-9cc0-5a5d5a250dae" xsi:nil="true"/>
    <lcf76f155ced4ddcb4097134ff3c332f xmlns="3ebe5685-2f25-4551-89e9-fafa4c1284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7D0213A8816C74A8047DCBB705F3DC4" ma:contentTypeVersion="17" ma:contentTypeDescription="Ein neues Dokument erstellen." ma:contentTypeScope="" ma:versionID="ba7df7564d5ea37d3eb05983a557d189">
  <xsd:schema xmlns:xsd="http://www.w3.org/2001/XMLSchema" xmlns:xs="http://www.w3.org/2001/XMLSchema" xmlns:p="http://schemas.microsoft.com/office/2006/metadata/properties" xmlns:ns2="3ebe5685-2f25-4551-89e9-fafa4c128487" xmlns:ns3="fc75339f-1ead-479a-9cc0-5a5d5a250dae" targetNamespace="http://schemas.microsoft.com/office/2006/metadata/properties" ma:root="true" ma:fieldsID="edc906a1812347e58cdd5571cdc2719d" ns2:_="" ns3:_="">
    <xsd:import namespace="3ebe5685-2f25-4551-89e9-fafa4c128487"/>
    <xsd:import namespace="fc75339f-1ead-479a-9cc0-5a5d5a250d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be5685-2f25-4551-89e9-fafa4c1284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26d9922f-3f56-4c9f-9ee5-d786481a4b74"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75339f-1ead-479a-9cc0-5a5d5a250dae"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8" nillable="true" ma:displayName="Taxonomy Catch All Column" ma:hidden="true" ma:list="{5ce5bd0e-d2d1-4a90-9751-2499462d8ef1}" ma:internalName="TaxCatchAll" ma:showField="CatchAllData" ma:web="fc75339f-1ead-479a-9cc0-5a5d5a250d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3DC6DE-9BF2-4C90-9A06-489F8774F71F}">
  <ds:schemaRefs>
    <ds:schemaRef ds:uri="http://schemas.microsoft.com/sharepoint/v3/contenttype/forms"/>
  </ds:schemaRefs>
</ds:datastoreItem>
</file>

<file path=customXml/itemProps2.xml><?xml version="1.0" encoding="utf-8"?>
<ds:datastoreItem xmlns:ds="http://schemas.openxmlformats.org/officeDocument/2006/customXml" ds:itemID="{E7743A17-E376-4871-BB8D-EE3AE18B7D4C}">
  <ds:schemaRefs>
    <ds:schemaRef ds:uri="http://schemas.microsoft.com/office/2006/metadata/properties"/>
    <ds:schemaRef ds:uri="http://schemas.microsoft.com/office/infopath/2007/PartnerControls"/>
    <ds:schemaRef ds:uri="fc75339f-1ead-479a-9cc0-5a5d5a250dae"/>
    <ds:schemaRef ds:uri="3ebe5685-2f25-4551-89e9-fafa4c128487"/>
  </ds:schemaRefs>
</ds:datastoreItem>
</file>

<file path=customXml/itemProps3.xml><?xml version="1.0" encoding="utf-8"?>
<ds:datastoreItem xmlns:ds="http://schemas.openxmlformats.org/officeDocument/2006/customXml" ds:itemID="{378A1770-A991-40B2-99D4-223EDC234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be5685-2f25-4551-89e9-fafa4c128487"/>
    <ds:schemaRef ds:uri="fc75339f-1ead-479a-9cc0-5a5d5a250d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muss-kann-Kriterium</vt:lpstr>
      <vt:lpstr>'muss-kann-Kriterium'!Druckbereich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 Tschäschke</dc:creator>
  <cp:keywords/>
  <dc:description/>
  <cp:lastModifiedBy>Menold Bezler</cp:lastModifiedBy>
  <cp:revision/>
  <cp:lastPrinted>2026-02-20T12:51:31Z</cp:lastPrinted>
  <dcterms:created xsi:type="dcterms:W3CDTF">2026-01-16T07:00:01Z</dcterms:created>
  <dcterms:modified xsi:type="dcterms:W3CDTF">2026-06-03T10:59:13Z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0x010100F7D0213A8816C74A8047DCBB705F3DC4</vt:lpwstr>
  </property>
  <property fmtid="{D5CDD505-2E9C-101B-9397-08002B2CF9AE}" pid="3" name="MediaServiceImageTags">
    <vt:lpwstr/>
  </property>
</Properties>
</file>