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140A9814-915D-491F-B82E-B804D2E53BED}" xr6:coauthVersionLast="47" xr6:coauthVersionMax="47" xr10:uidLastSave="{00000000-0000-0000-0000-000000000000}"/>
  <workbookProtection workbookAlgorithmName="SHA-512" workbookHashValue="10fOJ+EtmdyemKS7opOJ2h2PBJxJl9HCxd3CcvUpnLbF/FH1ER3meiJYhlxyfSDkA3rWUh9r+P52t9UtoYf5rg==" workbookSaltValue="njB0yH5d1AS/peghZrFuRA==" workbookSpinCount="100000" lockStructure="1"/>
  <bookViews>
    <workbookView xWindow="-28920" yWindow="-120" windowWidth="29040" windowHeight="17520" xr2:uid="{4711A2BF-724B-4379-A680-71E6A5FF16E1}"/>
  </bookViews>
  <sheets>
    <sheet name="Leistungsverzeichnis BG" sheetId="4" r:id="rId1"/>
    <sheet name="Zusatzinfos"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 l="1"/>
  <c r="D48" i="4"/>
  <c r="C48" i="4"/>
  <c r="H46" i="4"/>
  <c r="J46" i="4" s="1"/>
  <c r="H45" i="4"/>
  <c r="J45" i="4" s="1"/>
  <c r="H44" i="4"/>
  <c r="J44" i="4" s="1"/>
  <c r="H43" i="4"/>
  <c r="J43" i="4" s="1"/>
  <c r="H42" i="4"/>
  <c r="J42" i="4" s="1"/>
  <c r="H41" i="4"/>
  <c r="J41" i="4" s="1"/>
  <c r="H40" i="4"/>
  <c r="J40" i="4" s="1"/>
  <c r="H39" i="4"/>
  <c r="J39" i="4" s="1"/>
  <c r="H38" i="4"/>
  <c r="J38" i="4" s="1"/>
  <c r="H37" i="4"/>
  <c r="J37" i="4" s="1"/>
  <c r="H36" i="4"/>
  <c r="J36" i="4" s="1"/>
  <c r="H35" i="4"/>
  <c r="J35" i="4" s="1"/>
  <c r="H34" i="4"/>
  <c r="J34" i="4" s="1"/>
  <c r="H33" i="4"/>
  <c r="J33" i="4" s="1"/>
  <c r="H32" i="4"/>
  <c r="J32" i="4" s="1"/>
  <c r="H31" i="4"/>
  <c r="J31" i="4" s="1"/>
  <c r="H30" i="4"/>
  <c r="J30" i="4" s="1"/>
  <c r="H29" i="4"/>
  <c r="J29" i="4" s="1"/>
  <c r="H28" i="4"/>
  <c r="J28" i="4" s="1"/>
  <c r="H27" i="4"/>
  <c r="J27" i="4" s="1"/>
  <c r="H26" i="4"/>
  <c r="J26" i="4" s="1"/>
  <c r="H25" i="4"/>
  <c r="J25" i="4" s="1"/>
  <c r="H24" i="4"/>
  <c r="J24" i="4" s="1"/>
  <c r="H23" i="4"/>
  <c r="J23" i="4" s="1"/>
  <c r="H22" i="4"/>
  <c r="J22" i="4" s="1"/>
  <c r="H21" i="4"/>
  <c r="J21" i="4" s="1"/>
  <c r="H20" i="4"/>
  <c r="J20" i="4" s="1"/>
  <c r="H19" i="4"/>
  <c r="J19" i="4" s="1"/>
  <c r="H18" i="4"/>
  <c r="J18" i="4" s="1"/>
  <c r="H17" i="4"/>
  <c r="J17" i="4" s="1"/>
  <c r="H16" i="4"/>
  <c r="J16" i="4" s="1"/>
  <c r="H15" i="4"/>
  <c r="J15" i="4" s="1"/>
  <c r="H14" i="4"/>
  <c r="J14" i="4" s="1"/>
  <c r="H13" i="4"/>
  <c r="J13" i="4" s="1"/>
  <c r="H12" i="4"/>
  <c r="J12" i="4" s="1"/>
  <c r="H11" i="4"/>
  <c r="J11" i="4" s="1"/>
  <c r="H10" i="4"/>
  <c r="J10" i="4" s="1"/>
  <c r="H9" i="4"/>
  <c r="J9" i="4" s="1"/>
  <c r="H8" i="4"/>
  <c r="J8" i="4" s="1"/>
  <c r="H7" i="4"/>
  <c r="J7" i="4" s="1"/>
  <c r="H6" i="4"/>
  <c r="H48" i="4" l="1"/>
  <c r="J6" i="4"/>
  <c r="J48" i="4" s="1"/>
  <c r="J51" i="4" s="1"/>
  <c r="J54" i="4" s="1"/>
</calcChain>
</file>

<file path=xl/sharedStrings.xml><?xml version="1.0" encoding="utf-8"?>
<sst xmlns="http://schemas.openxmlformats.org/spreadsheetml/2006/main" count="133" uniqueCount="88">
  <si>
    <t>Schulart:</t>
  </si>
  <si>
    <t>BERUFLICHES GYMNASIUM</t>
  </si>
  <si>
    <t>Kennziffer 
Fach</t>
  </si>
  <si>
    <t xml:space="preserve">Aufgabe
/Lösung    </t>
  </si>
  <si>
    <t>Vorlage
(Anzahl der
Seiten je 
Aufgaben-/
Lösungs-
satz)</t>
  </si>
  <si>
    <t>Auflage
(Anzahl der 
Aufgaben-/
Lösungs-
sätze)</t>
  </si>
  <si>
    <t>Druck/Kopie
1-seitig
(1)
2-seitig
(2)</t>
  </si>
  <si>
    <t>Weiterverarbeitung</t>
  </si>
  <si>
    <t>Teile</t>
  </si>
  <si>
    <t xml:space="preserve">Gesamt-
Seitenzahl             </t>
  </si>
  <si>
    <t>Angebots-
preis
je Seite*
in €, 
netto</t>
  </si>
  <si>
    <t>Angebots-
preis für 
das Fach
(jeweils A/L)
in €, netto</t>
  </si>
  <si>
    <t>1.1</t>
  </si>
  <si>
    <t>Aufgabe</t>
  </si>
  <si>
    <t>1x16 heften weiß</t>
  </si>
  <si>
    <t>Lösung</t>
  </si>
  <si>
    <t>1x10 heften rosa</t>
  </si>
  <si>
    <t xml:space="preserve">1.2 </t>
  </si>
  <si>
    <t>1x14 heften weiß</t>
  </si>
  <si>
    <t>1.3</t>
  </si>
  <si>
    <t>1x12 heften weiß</t>
  </si>
  <si>
    <t>1x9 heften rosa</t>
  </si>
  <si>
    <t>1.4.1</t>
  </si>
  <si>
    <t xml:space="preserve">1x9 heften weiß                                                                                  </t>
  </si>
  <si>
    <t xml:space="preserve">1x8 heften rosa                                                                                  </t>
  </si>
  <si>
    <t>1.4.2</t>
  </si>
  <si>
    <t>1x17 heften weiß</t>
  </si>
  <si>
    <t>1x16 heften rosa</t>
  </si>
  <si>
    <t>1.5.1</t>
  </si>
  <si>
    <t>1x23 heften weiß</t>
  </si>
  <si>
    <t>1x 11 heften rosa</t>
  </si>
  <si>
    <t>1.5.2A</t>
  </si>
  <si>
    <t xml:space="preserve">
1x 27 geheftet weiß.
</t>
  </si>
  <si>
    <t>1.5.3</t>
  </si>
  <si>
    <t xml:space="preserve">1x17 heften weiß  (4 Blatt 4c auf Offsetpapier)im Digitaldruck                                   </t>
  </si>
  <si>
    <t xml:space="preserve">1x9 heften rosa                                                                          </t>
  </si>
  <si>
    <t>1.5.4</t>
  </si>
  <si>
    <t>1x20 heften weiß</t>
  </si>
  <si>
    <t>1x12 heften rosa</t>
  </si>
  <si>
    <t>1.5.5</t>
  </si>
  <si>
    <t>1.6.1</t>
  </si>
  <si>
    <t xml:space="preserve">1x16 heften rosa                                                                                 </t>
  </si>
  <si>
    <t>1.6.2</t>
  </si>
  <si>
    <t>1x26 heften weiß</t>
  </si>
  <si>
    <t xml:space="preserve">1x15 heften rosa                                                                            </t>
  </si>
  <si>
    <t>1.6.3</t>
  </si>
  <si>
    <t xml:space="preserve">1x26 heften weiß                          </t>
  </si>
  <si>
    <t xml:space="preserve">1x13 heften rosa                                                                              </t>
  </si>
  <si>
    <t>4.4</t>
  </si>
  <si>
    <t>1x15 heften weiß</t>
  </si>
  <si>
    <t xml:space="preserve">1x9 heften rosa                                                                               </t>
  </si>
  <si>
    <t>5.1</t>
  </si>
  <si>
    <t xml:space="preserve">1x13 heften weiß                                                                          </t>
  </si>
  <si>
    <t xml:space="preserve">1x7 heften rosa                                                                         </t>
  </si>
  <si>
    <t>5.2.1</t>
  </si>
  <si>
    <t xml:space="preserve">1x8 heften weiß                                                                                          </t>
  </si>
  <si>
    <t xml:space="preserve">1x10 heften rosa                                                                                  </t>
  </si>
  <si>
    <t>5.2.2</t>
  </si>
  <si>
    <t xml:space="preserve">1x8 heften weiß                                                                                 </t>
  </si>
  <si>
    <t xml:space="preserve">1x7 heften rosa                                                                                  </t>
  </si>
  <si>
    <t>5.3</t>
  </si>
  <si>
    <t xml:space="preserve">1x6 heften weiß                                                                                 </t>
  </si>
  <si>
    <t xml:space="preserve">1x6 heften rosa                                                                                 </t>
  </si>
  <si>
    <t>5.4.1</t>
  </si>
  <si>
    <t xml:space="preserve">1x20 heften weiß                                                                               </t>
  </si>
  <si>
    <t xml:space="preserve">1x13 heften rosa                                                                                  </t>
  </si>
  <si>
    <t>5.4.2</t>
  </si>
  <si>
    <t xml:space="preserve">1x11 heften weiß                                                                                 </t>
  </si>
  <si>
    <t xml:space="preserve">1x11 heften rosa                                                                                  </t>
  </si>
  <si>
    <t>1x4 Seiten gefalzt auf A4</t>
  </si>
  <si>
    <t>Summen</t>
  </si>
  <si>
    <t>Summe Druckkosten</t>
  </si>
  <si>
    <t xml:space="preserve">Gesamtpreis </t>
  </si>
  <si>
    <t>Leistungsumfang Druck</t>
  </si>
  <si>
    <t xml:space="preserve">Papier (weiß für Aufgabensätze, farbig für Lösungssätze), drucken/kopieren, weiterverarbeiten (ggf. heften, sortieren, perforieren, falzen, auszählen), Brennen/Konfektionieren von CDs (samt Etikett und Box) </t>
  </si>
  <si>
    <t>x</t>
  </si>
  <si>
    <t xml:space="preserve">Leistungsumfang Verpackung und Kommissionierung </t>
  </si>
  <si>
    <t>Die Druckerzeugnisse müssen in der richtigen Menge pro Empfängeradresse zusammengestellt werden. Hierzu werden Versandlisten zur Verfügung gestellt, die Aufschluss darüber geben, wieviele Aufgaben und Lösungen die jeweiligen Schulen, Schulämter und Kommissionsvorsitzenden vom jeweiligen Fach erhalten. Die Einlagerung und Zwischenlagerung der Druckerzeugnisse ist hier mit einzukalkulieren.</t>
  </si>
  <si>
    <t>Leistungsumfang Versand</t>
  </si>
  <si>
    <t>Die Druckerzeugnisse müssen innerhalb genau definierter Zeiträume persönlich bei den Schulen übergeben werden. Eine Empfangsbestätigung der Schule durch bevollmächtigte Schulmitarbeiter ist nachzuweisen.</t>
  </si>
  <si>
    <t>Schulart</t>
  </si>
  <si>
    <t>Anzahl der Auslieferungsadressen</t>
  </si>
  <si>
    <t>ca. Auslieferungszeitraum (wird noch genau definiert)</t>
  </si>
  <si>
    <t>BG</t>
  </si>
  <si>
    <t>Anfang/Mitte April 2023 (innerhalb von 1 Woche)</t>
  </si>
  <si>
    <t>Summe Verpackungs- und Kommissionierungskosten bei 270 Schulen</t>
  </si>
  <si>
    <t>Summe Versandkosten bei 270 Empfängeradressen</t>
  </si>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</sst>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0.00\ &quot;€&quot;"/>
    <numFmt numFmtId="165" formatCode="0.0000"/>
    <numFmt numFmtId="166" formatCode="#,##0.0000"/>
  </numFmts>
  <fonts count="22" x14ac:knownFonts="1">
    <font>
      <sz val="11"/>
      <color theme="1"/>
      <name val="Aptos Narrow"/>
      <family val="2"/>
      <scheme val="minor"/>
    </font>
    <font>
      <sz val="10"/>
      <color theme="1"/>
      <name val="Arial"/>
      <family val="2"/>
    </font>
    <font>
      <sz val="11"/>
      <color theme="1"/>
      <name val="Aptos Narrow"/>
      <family val="2"/>
      <scheme val="minor"/>
    </font>
    <font>
      <sz val="14"/>
      <name val="Arial"/>
      <family val="2"/>
    </font>
    <font>
      <sz val="10"/>
      <name val="Arial"/>
      <family val="2"/>
    </font>
    <font>
      <b/>
      <sz val="11"/>
      <color rgb="FFFF0000"/>
      <name val="Aptos Narrow"/>
      <family val="2"/>
      <scheme val="minor"/>
    </font>
    <font>
      <b/>
      <sz val="18"/>
      <color theme="1"/>
      <name val="Arial"/>
      <family val="2"/>
    </font>
    <font>
      <sz val="11"/>
      <name val="Aptos Narrow"/>
      <family val="2"/>
      <scheme val="minor"/>
    </font>
    <font>
      <b/>
      <u/>
      <sz val="16"/>
      <name val="Arial"/>
      <family val="2"/>
    </font>
    <font>
      <b/>
      <u/>
      <sz val="20"/>
      <name val="Arial"/>
      <family val="2"/>
    </font>
    <font>
      <b/>
      <sz val="14"/>
      <color rgb="FFFF0000"/>
      <name val="Aptos Narrow"/>
      <family val="2"/>
      <scheme val="minor"/>
    </font>
    <font>
      <sz val="12"/>
      <name val="Aptos Narrow"/>
      <family val="2"/>
      <scheme val="minor"/>
    </font>
    <font>
      <b/>
      <sz val="14"/>
      <name val="Aptos Narrow"/>
      <family val="2"/>
      <scheme val="minor"/>
    </font>
    <font>
      <b/>
      <sz val="12"/>
      <color theme="1"/>
      <name val="Aptos Narrow"/>
      <family val="2"/>
      <scheme val="minor"/>
    </font>
    <font>
      <sz val="14"/>
      <color theme="1"/>
      <name val="Arial"/>
      <family val="2"/>
    </font>
    <font>
      <sz val="20"/>
      <color theme="1"/>
      <name val="Arial"/>
      <family val="2"/>
    </font>
    <font>
      <b/>
      <u val="singleAccounting"/>
      <sz val="20"/>
      <name val="Arial"/>
      <family val="2"/>
    </font>
    <font>
      <u/>
      <sz val="14"/>
      <name val="Arial"/>
      <family val="2"/>
    </font>
    <font>
      <sz val="20"/>
      <name val="Arial"/>
      <family val="2"/>
    </font>
    <font>
      <b/>
      <sz val="18"/>
      <color theme="1"/>
      <name val="Aptos Narrow"/>
      <family val="2"/>
      <scheme val="minor"/>
    </font>
    <font>
      <sz val="35"/>
      <color theme="0"/>
      <name val="Arial"/>
      <family val="2"/>
    </font>
    <font>
      <sz val="72"/>
      <color theme="0"/>
      <name val="Arial"/>
      <family val="2"/>
    </font>
  </fonts>
  <fills count="7">
    <fill>
      <patternFill patternType="none"/>
    </fill>
    <fill>
      <patternFill patternType="gray125"/>
    </fill>
    <fill>
      <patternFill patternType="solid">
        <fgColor rgb="FF00B050"/>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44" fontId="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cellStyleXfs>
  <cellXfs count="70">
    <xf numFmtId="0" fontId="0" fillId="0" borderId="0" xfId="0"/>
    <xf numFmtId="0" fontId="5" fillId="0" borderId="0" xfId="0" applyFont="1"/>
    <xf numFmtId="0" fontId="7" fillId="0" borderId="0" xfId="0" applyFont="1"/>
    <xf numFmtId="0" fontId="8" fillId="0" borderId="0" xfId="4" applyFont="1"/>
    <xf numFmtId="0" fontId="8" fillId="2" borderId="0" xfId="4" applyFont="1" applyFill="1" applyAlignment="1">
      <alignment horizontal="center"/>
    </xf>
    <xf numFmtId="0" fontId="4" fillId="0" borderId="1" xfId="4" applyBorder="1"/>
    <xf numFmtId="0" fontId="4" fillId="0" borderId="1" xfId="4" applyBorder="1" applyAlignment="1">
      <alignment vertical="top" wrapText="1"/>
    </xf>
    <xf numFmtId="0" fontId="4" fillId="0" borderId="1" xfId="4" applyBorder="1" applyAlignment="1">
      <alignment horizontal="left" vertical="top" wrapText="1"/>
    </xf>
    <xf numFmtId="0" fontId="4" fillId="0" borderId="2" xfId="4" applyBorder="1" applyAlignment="1">
      <alignment horizontal="left" vertical="top" wrapText="1"/>
    </xf>
    <xf numFmtId="0" fontId="4" fillId="3" borderId="1" xfId="4" applyFill="1" applyBorder="1"/>
    <xf numFmtId="0" fontId="4" fillId="3" borderId="1" xfId="4" applyFill="1" applyBorder="1" applyAlignment="1">
      <alignment wrapText="1"/>
    </xf>
    <xf numFmtId="0" fontId="4" fillId="3" borderId="1" xfId="4" applyFill="1" applyBorder="1" applyAlignment="1">
      <alignment horizontal="center" wrapText="1"/>
    </xf>
    <xf numFmtId="0" fontId="4" fillId="3" borderId="2" xfId="4" applyFill="1" applyBorder="1"/>
    <xf numFmtId="0" fontId="7" fillId="0" borderId="4" xfId="4" applyFont="1" applyBorder="1"/>
    <xf numFmtId="2" fontId="0" fillId="0" borderId="0" xfId="0" applyNumberFormat="1"/>
    <xf numFmtId="0" fontId="7" fillId="0" borderId="1" xfId="4" applyFont="1" applyBorder="1"/>
    <xf numFmtId="0" fontId="7" fillId="0" borderId="1" xfId="4" applyFont="1" applyBorder="1" applyAlignment="1">
      <alignment horizontal="center"/>
    </xf>
    <xf numFmtId="0" fontId="7" fillId="0" borderId="1" xfId="4" applyFont="1" applyBorder="1" applyAlignment="1">
      <alignment wrapText="1"/>
    </xf>
    <xf numFmtId="3" fontId="7" fillId="0" borderId="1" xfId="4" applyNumberFormat="1" applyFont="1" applyBorder="1" applyAlignment="1">
      <alignment horizontal="center"/>
    </xf>
    <xf numFmtId="0" fontId="7" fillId="0" borderId="1" xfId="4" applyFont="1" applyBorder="1" applyAlignment="1">
      <alignment horizontal="center" vertical="center"/>
    </xf>
    <xf numFmtId="3" fontId="7" fillId="0" borderId="1" xfId="4" applyNumberFormat="1" applyFont="1" applyBorder="1" applyAlignment="1">
      <alignment horizontal="center" vertical="center"/>
    </xf>
    <xf numFmtId="0" fontId="7" fillId="0" borderId="4" xfId="4" quotePrefix="1" applyFont="1" applyBorder="1"/>
    <xf numFmtId="16" fontId="7" fillId="0" borderId="4" xfId="4" quotePrefix="1" applyNumberFormat="1" applyFont="1" applyBorder="1"/>
    <xf numFmtId="14" fontId="7" fillId="0" borderId="4" xfId="4" quotePrefix="1" applyNumberFormat="1" applyFont="1" applyBorder="1"/>
    <xf numFmtId="0" fontId="10" fillId="0" borderId="0" xfId="0" applyFont="1"/>
    <xf numFmtId="166" fontId="0" fillId="0" borderId="0" xfId="0" applyNumberFormat="1"/>
    <xf numFmtId="0" fontId="11" fillId="0" borderId="1" xfId="4" applyFont="1" applyBorder="1" applyAlignment="1">
      <alignment horizontal="center"/>
    </xf>
    <xf numFmtId="0" fontId="12" fillId="0" borderId="0" xfId="0" applyFont="1" applyAlignment="1">
      <alignment horizontal="center"/>
    </xf>
    <xf numFmtId="0" fontId="4" fillId="4" borderId="4" xfId="4" applyFill="1" applyBorder="1"/>
    <xf numFmtId="0" fontId="4" fillId="4" borderId="1" xfId="4" applyFill="1" applyBorder="1"/>
    <xf numFmtId="3" fontId="4" fillId="4" borderId="1" xfId="4" applyNumberFormat="1" applyFill="1" applyBorder="1" applyAlignment="1">
      <alignment horizontal="center"/>
    </xf>
    <xf numFmtId="2" fontId="4" fillId="4" borderId="1" xfId="4" applyNumberFormat="1" applyFill="1" applyBorder="1" applyAlignment="1">
      <alignment horizontal="right" vertical="center"/>
    </xf>
    <xf numFmtId="164" fontId="13" fillId="0" borderId="0" xfId="0" applyNumberFormat="1" applyFont="1"/>
    <xf numFmtId="2" fontId="0" fillId="0" borderId="0" xfId="0" applyNumberFormat="1" applyAlignment="1">
      <alignment horizontal="center"/>
    </xf>
    <xf numFmtId="0" fontId="4" fillId="0" borderId="0" xfId="4"/>
    <xf numFmtId="0" fontId="13" fillId="0" borderId="0" xfId="0" applyFont="1"/>
    <xf numFmtId="164" fontId="16" fillId="6" borderId="1" xfId="1" applyNumberFormat="1" applyFont="1" applyFill="1" applyBorder="1" applyAlignment="1">
      <alignment horizontal="right" vertical="center"/>
    </xf>
    <xf numFmtId="0" fontId="7" fillId="0" borderId="1" xfId="4" applyFont="1" applyBorder="1" applyAlignment="1">
      <alignment vertical="center" wrapText="1"/>
    </xf>
    <xf numFmtId="164" fontId="17" fillId="4" borderId="1" xfId="4" applyNumberFormat="1" applyFont="1" applyFill="1" applyBorder="1" applyAlignment="1">
      <alignment horizontal="right" vertical="center"/>
    </xf>
    <xf numFmtId="164" fontId="18" fillId="4" borderId="1" xfId="1" applyNumberFormat="1" applyFont="1" applyFill="1" applyBorder="1" applyAlignment="1">
      <alignment horizontal="right" vertical="center"/>
    </xf>
    <xf numFmtId="0" fontId="19" fillId="0" borderId="0" xfId="0" applyFont="1"/>
    <xf numFmtId="0" fontId="1" fillId="0" borderId="0" xfId="5"/>
    <xf numFmtId="0" fontId="1" fillId="0" borderId="1" xfId="5" applyBorder="1" applyAlignment="1">
      <alignment wrapText="1"/>
    </xf>
    <xf numFmtId="0" fontId="1" fillId="0" borderId="1" xfId="5" applyBorder="1"/>
    <xf numFmtId="0" fontId="1" fillId="0" borderId="1" xfId="5" applyBorder="1" applyAlignment="1">
      <alignment horizontal="center"/>
    </xf>
    <xf numFmtId="0" fontId="20" fillId="0" borderId="0" xfId="5" applyFont="1"/>
    <xf numFmtId="0" fontId="21" fillId="0" borderId="0" xfId="5" applyFont="1"/>
    <xf numFmtId="0" fontId="1" fillId="0" borderId="0" xfId="5" applyAlignment="1">
      <alignment horizontal="left"/>
    </xf>
    <xf numFmtId="0" fontId="6" fillId="6" borderId="2" xfId="0" applyFont="1" applyFill="1" applyBorder="1" applyAlignment="1">
      <alignment horizontal="left"/>
    </xf>
    <xf numFmtId="0" fontId="6" fillId="6" borderId="5" xfId="0" applyFont="1" applyFill="1" applyBorder="1" applyAlignment="1">
      <alignment horizontal="left"/>
    </xf>
    <xf numFmtId="0" fontId="6" fillId="6" borderId="4" xfId="0" applyFont="1" applyFill="1" applyBorder="1" applyAlignment="1">
      <alignment horizontal="left"/>
    </xf>
    <xf numFmtId="0" fontId="7" fillId="0" borderId="5" xfId="4" applyFont="1" applyBorder="1" applyAlignment="1">
      <alignment horizontal="center"/>
    </xf>
    <xf numFmtId="0" fontId="7" fillId="0" borderId="4" xfId="4" applyFont="1" applyBorder="1" applyAlignment="1">
      <alignment horizontal="center"/>
    </xf>
    <xf numFmtId="0" fontId="3" fillId="4" borderId="2" xfId="0" applyFont="1" applyFill="1" applyBorder="1" applyAlignment="1">
      <alignment horizontal="left"/>
    </xf>
    <xf numFmtId="0" fontId="3" fillId="4" borderId="5" xfId="0" applyFont="1" applyFill="1" applyBorder="1" applyAlignment="1">
      <alignment horizontal="left"/>
    </xf>
    <xf numFmtId="0" fontId="3" fillId="4" borderId="4" xfId="0" applyFont="1" applyFill="1" applyBorder="1" applyAlignment="1">
      <alignment horizontal="left"/>
    </xf>
    <xf numFmtId="0" fontId="3" fillId="5" borderId="2" xfId="0" applyFont="1" applyFill="1" applyBorder="1" applyAlignment="1">
      <alignment horizontal="left"/>
    </xf>
    <xf numFmtId="0" fontId="3" fillId="5" borderId="5" xfId="0" applyFont="1" applyFill="1" applyBorder="1" applyAlignment="1">
      <alignment horizontal="left"/>
    </xf>
    <xf numFmtId="0" fontId="3" fillId="5" borderId="4" xfId="0" applyFont="1" applyFill="1" applyBorder="1" applyAlignment="1">
      <alignment horizontal="left"/>
    </xf>
    <xf numFmtId="0" fontId="14" fillId="5" borderId="2" xfId="0" applyFont="1" applyFill="1" applyBorder="1" applyAlignment="1">
      <alignment horizontal="left"/>
    </xf>
    <xf numFmtId="0" fontId="14" fillId="5" borderId="5" xfId="0" applyFont="1" applyFill="1" applyBorder="1" applyAlignment="1">
      <alignment horizontal="left"/>
    </xf>
    <xf numFmtId="0" fontId="14" fillId="5" borderId="4" xfId="0" applyFont="1" applyFill="1" applyBorder="1" applyAlignment="1">
      <alignment horizontal="left"/>
    </xf>
    <xf numFmtId="0" fontId="8" fillId="2" borderId="0" xfId="4" applyFont="1" applyFill="1" applyAlignment="1">
      <alignment horizontal="center"/>
    </xf>
    <xf numFmtId="0" fontId="9" fillId="0" borderId="3" xfId="4" applyFont="1" applyBorder="1" applyAlignment="1">
      <alignment horizontal="center" wrapText="1"/>
    </xf>
    <xf numFmtId="0" fontId="1" fillId="0" borderId="0" xfId="5" applyAlignment="1">
      <alignment horizontal="left" vertical="top" wrapText="1"/>
    </xf>
    <xf numFmtId="0" fontId="14" fillId="0" borderId="0" xfId="5" applyFont="1" applyAlignment="1">
      <alignment horizontal="left"/>
    </xf>
    <xf numFmtId="165" fontId="7" fillId="0" borderId="1" xfId="4" applyNumberFormat="1" applyFont="1" applyBorder="1" applyAlignment="1" applyProtection="1">
      <alignment horizontal="right" vertical="center"/>
      <protection locked="0"/>
    </xf>
    <xf numFmtId="164" fontId="7" fillId="0" borderId="1" xfId="4" applyNumberFormat="1" applyFont="1" applyBorder="1" applyAlignment="1" applyProtection="1">
      <alignment horizontal="right" vertical="center"/>
      <protection locked="0"/>
    </xf>
    <xf numFmtId="164" fontId="18" fillId="5" borderId="1" xfId="1" applyNumberFormat="1" applyFont="1" applyFill="1" applyBorder="1" applyAlignment="1" applyProtection="1">
      <alignment horizontal="right" vertical="center"/>
      <protection locked="0"/>
    </xf>
    <xf numFmtId="164" fontId="15" fillId="5" borderId="1" xfId="1" applyNumberFormat="1" applyFont="1" applyFill="1" applyBorder="1" applyAlignment="1" applyProtection="1">
      <alignment horizontal="right" vertical="center"/>
      <protection locked="0"/>
    </xf>
  </cellXfs>
  <cellStyles count="6">
    <cellStyle name="Euro 10 2 2" xfId="3" xr:uid="{1813BD96-5E38-4523-B5D3-5633BAB72FE5}"/>
    <cellStyle name="Euro 5" xfId="2" xr:uid="{416E7C44-9146-4BCF-AE72-B53AA2D9A2DE}"/>
    <cellStyle name="Standard" xfId="0" builtinId="0"/>
    <cellStyle name="Standard 2" xfId="4" xr:uid="{6A3F5FFA-784C-4A4F-B84E-157C41EBAAD9}"/>
    <cellStyle name="Standard 3" xfId="5" xr:uid="{BD2F9069-0023-4525-8A45-0F1916A4D5C4}"/>
    <cellStyle name="Währung" xfId="1" builtinId="4"/>
  </cellStyles>
  <dxfs count="0"/>
  <tableStyles count="1" defaultTableStyle="TableStyleMedium2" defaultPivotStyle="PivotStyleLight16">
    <tableStyle name="Invisible" pivot="0" table="0" count="0" xr9:uid="{A4912F4B-66A8-49F8-BF9F-EE55F4A933B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353BE-D827-40D8-8991-53FBBAA63E2C}">
  <sheetPr>
    <tabColor rgb="FF00B050"/>
  </sheetPr>
  <dimension ref="A1:R54"/>
  <sheetViews>
    <sheetView tabSelected="1" topLeftCell="C1" zoomScale="60" zoomScaleNormal="60" workbookViewId="0">
      <selection activeCell="J52" sqref="J52:J53"/>
    </sheetView>
  </sheetViews>
  <sheetFormatPr baseColWidth="10" defaultRowHeight="15" x14ac:dyDescent="0.25"/>
  <cols>
    <col min="1" max="1" width="14.140625" customWidth="1"/>
    <col min="2" max="2" width="15" customWidth="1"/>
    <col min="3" max="3" width="14.85546875" customWidth="1"/>
    <col min="4" max="4" width="12.85546875" customWidth="1"/>
    <col min="5" max="5" width="8.5703125" customWidth="1"/>
    <col min="6" max="6" width="38.85546875" customWidth="1"/>
    <col min="7" max="7" width="11.28515625" customWidth="1"/>
    <col min="8" max="8" width="13.85546875" customWidth="1"/>
    <col min="9" max="9" width="22.85546875" customWidth="1"/>
    <col min="10" max="10" width="26.7109375" customWidth="1"/>
    <col min="11" max="11" width="14.7109375" customWidth="1"/>
    <col min="12" max="12" width="12.42578125" bestFit="1" customWidth="1"/>
    <col min="14" max="14" width="14.42578125" bestFit="1" customWidth="1"/>
  </cols>
  <sheetData>
    <row r="1" spans="1:14" x14ac:dyDescent="0.25">
      <c r="A1" s="2"/>
      <c r="B1" s="2"/>
      <c r="C1" s="2"/>
      <c r="D1" s="2"/>
      <c r="E1" s="2"/>
      <c r="F1" s="2"/>
      <c r="G1" s="2"/>
      <c r="H1" s="2"/>
      <c r="I1" s="2"/>
      <c r="J1" s="2"/>
    </row>
    <row r="2" spans="1:14" x14ac:dyDescent="0.25">
      <c r="A2" s="2"/>
      <c r="B2" s="2"/>
      <c r="C2" s="2"/>
      <c r="D2" s="2"/>
      <c r="E2" s="2"/>
      <c r="F2" s="2"/>
      <c r="G2" s="2"/>
      <c r="H2" s="2"/>
      <c r="I2" s="2"/>
      <c r="J2" s="2"/>
    </row>
    <row r="3" spans="1:14" ht="26.25" x14ac:dyDescent="0.4">
      <c r="A3" s="3" t="s">
        <v>0</v>
      </c>
      <c r="B3" s="62" t="s">
        <v>1</v>
      </c>
      <c r="C3" s="62"/>
      <c r="D3" s="62"/>
      <c r="E3" s="62"/>
      <c r="F3" s="62"/>
      <c r="G3" s="4"/>
      <c r="H3" s="63" t="s">
        <v>87</v>
      </c>
      <c r="I3" s="63"/>
      <c r="J3" s="63"/>
    </row>
    <row r="4" spans="1:14" ht="76.5" x14ac:dyDescent="0.25">
      <c r="A4" s="6" t="s">
        <v>2</v>
      </c>
      <c r="B4" s="6" t="s">
        <v>3</v>
      </c>
      <c r="C4" s="6" t="s">
        <v>4</v>
      </c>
      <c r="D4" s="6" t="s">
        <v>5</v>
      </c>
      <c r="E4" s="6" t="s">
        <v>6</v>
      </c>
      <c r="F4" s="6" t="s">
        <v>7</v>
      </c>
      <c r="G4" s="7" t="s">
        <v>8</v>
      </c>
      <c r="H4" s="6" t="s">
        <v>9</v>
      </c>
      <c r="I4" s="7" t="s">
        <v>10</v>
      </c>
      <c r="J4" s="8" t="s">
        <v>11</v>
      </c>
    </row>
    <row r="5" spans="1:14" x14ac:dyDescent="0.25">
      <c r="A5" s="9"/>
      <c r="B5" s="9"/>
      <c r="C5" s="9"/>
      <c r="D5" s="9"/>
      <c r="E5" s="9"/>
      <c r="F5" s="10"/>
      <c r="G5" s="11"/>
      <c r="H5" s="9"/>
      <c r="I5" s="9"/>
      <c r="J5" s="12"/>
    </row>
    <row r="6" spans="1:14" x14ac:dyDescent="0.25">
      <c r="A6" s="13" t="s">
        <v>12</v>
      </c>
      <c r="B6" s="5" t="s">
        <v>13</v>
      </c>
      <c r="C6" s="16">
        <v>16</v>
      </c>
      <c r="D6" s="16">
        <v>142</v>
      </c>
      <c r="E6" s="16">
        <v>1</v>
      </c>
      <c r="F6" s="17" t="s">
        <v>14</v>
      </c>
      <c r="G6" s="16">
        <v>1</v>
      </c>
      <c r="H6" s="18">
        <f t="shared" ref="H6:H45" si="0">C6*D6</f>
        <v>2272</v>
      </c>
      <c r="I6" s="66"/>
      <c r="J6" s="67">
        <f>I6*H6</f>
        <v>0</v>
      </c>
      <c r="N6" s="14"/>
    </row>
    <row r="7" spans="1:14" x14ac:dyDescent="0.25">
      <c r="A7" s="13"/>
      <c r="B7" s="5" t="s">
        <v>15</v>
      </c>
      <c r="C7" s="16">
        <v>19</v>
      </c>
      <c r="D7" s="16">
        <v>44</v>
      </c>
      <c r="E7" s="16">
        <v>2</v>
      </c>
      <c r="F7" s="17" t="s">
        <v>16</v>
      </c>
      <c r="G7" s="16">
        <v>1</v>
      </c>
      <c r="H7" s="18">
        <f t="shared" si="0"/>
        <v>836</v>
      </c>
      <c r="I7" s="66"/>
      <c r="J7" s="67">
        <f t="shared" ref="J7:J46" si="1">I7*H7</f>
        <v>0</v>
      </c>
      <c r="N7" s="14"/>
    </row>
    <row r="8" spans="1:14" x14ac:dyDescent="0.25">
      <c r="A8" s="13" t="s">
        <v>17</v>
      </c>
      <c r="B8" s="15" t="s">
        <v>13</v>
      </c>
      <c r="C8" s="16">
        <v>14</v>
      </c>
      <c r="D8" s="16">
        <v>686</v>
      </c>
      <c r="E8" s="16">
        <v>1</v>
      </c>
      <c r="F8" s="17" t="s">
        <v>18</v>
      </c>
      <c r="G8" s="16">
        <v>1</v>
      </c>
      <c r="H8" s="18">
        <f t="shared" si="0"/>
        <v>9604</v>
      </c>
      <c r="I8" s="66"/>
      <c r="J8" s="67">
        <f t="shared" si="1"/>
        <v>0</v>
      </c>
      <c r="N8" s="14"/>
    </row>
    <row r="9" spans="1:14" x14ac:dyDescent="0.25">
      <c r="A9" s="13"/>
      <c r="B9" s="15" t="s">
        <v>15</v>
      </c>
      <c r="C9" s="16">
        <v>20</v>
      </c>
      <c r="D9" s="16">
        <v>127</v>
      </c>
      <c r="E9" s="16">
        <v>2</v>
      </c>
      <c r="F9" s="17" t="s">
        <v>16</v>
      </c>
      <c r="G9" s="16">
        <v>1</v>
      </c>
      <c r="H9" s="18">
        <f t="shared" si="0"/>
        <v>2540</v>
      </c>
      <c r="I9" s="66"/>
      <c r="J9" s="67">
        <f t="shared" si="1"/>
        <v>0</v>
      </c>
      <c r="N9" s="14"/>
    </row>
    <row r="10" spans="1:14" x14ac:dyDescent="0.25">
      <c r="A10" s="13" t="s">
        <v>19</v>
      </c>
      <c r="B10" s="15" t="s">
        <v>13</v>
      </c>
      <c r="C10" s="16">
        <v>12</v>
      </c>
      <c r="D10" s="16">
        <v>653</v>
      </c>
      <c r="E10" s="16">
        <v>1</v>
      </c>
      <c r="F10" s="17" t="s">
        <v>20</v>
      </c>
      <c r="G10" s="16">
        <v>1</v>
      </c>
      <c r="H10" s="18">
        <f t="shared" si="0"/>
        <v>7836</v>
      </c>
      <c r="I10" s="66"/>
      <c r="J10" s="67">
        <f t="shared" si="1"/>
        <v>0</v>
      </c>
      <c r="N10" s="14"/>
    </row>
    <row r="11" spans="1:14" x14ac:dyDescent="0.25">
      <c r="A11" s="13"/>
      <c r="B11" s="15" t="s">
        <v>15</v>
      </c>
      <c r="C11" s="16">
        <v>18</v>
      </c>
      <c r="D11" s="16">
        <v>130</v>
      </c>
      <c r="E11" s="16">
        <v>2</v>
      </c>
      <c r="F11" s="17" t="s">
        <v>21</v>
      </c>
      <c r="G11" s="16">
        <v>1</v>
      </c>
      <c r="H11" s="18">
        <f t="shared" si="0"/>
        <v>2340</v>
      </c>
      <c r="I11" s="66"/>
      <c r="J11" s="67">
        <f t="shared" si="1"/>
        <v>0</v>
      </c>
      <c r="N11" s="14"/>
    </row>
    <row r="12" spans="1:14" x14ac:dyDescent="0.25">
      <c r="A12" s="13" t="s">
        <v>22</v>
      </c>
      <c r="B12" s="15" t="s">
        <v>13</v>
      </c>
      <c r="C12" s="16">
        <v>9</v>
      </c>
      <c r="D12" s="16">
        <v>3993</v>
      </c>
      <c r="E12" s="16">
        <v>1</v>
      </c>
      <c r="F12" s="17" t="s">
        <v>23</v>
      </c>
      <c r="G12" s="16">
        <v>1</v>
      </c>
      <c r="H12" s="18">
        <f t="shared" si="0"/>
        <v>35937</v>
      </c>
      <c r="I12" s="66"/>
      <c r="J12" s="67">
        <f t="shared" si="1"/>
        <v>0</v>
      </c>
      <c r="N12" s="14"/>
    </row>
    <row r="13" spans="1:14" x14ac:dyDescent="0.25">
      <c r="A13" s="13"/>
      <c r="B13" s="15" t="s">
        <v>15</v>
      </c>
      <c r="C13" s="16">
        <v>15</v>
      </c>
      <c r="D13" s="16">
        <v>481</v>
      </c>
      <c r="E13" s="16">
        <v>2</v>
      </c>
      <c r="F13" s="17" t="s">
        <v>24</v>
      </c>
      <c r="G13" s="16">
        <v>1</v>
      </c>
      <c r="H13" s="18">
        <f t="shared" si="0"/>
        <v>7215</v>
      </c>
      <c r="I13" s="66"/>
      <c r="J13" s="67">
        <f t="shared" si="1"/>
        <v>0</v>
      </c>
      <c r="N13" s="14"/>
    </row>
    <row r="14" spans="1:14" x14ac:dyDescent="0.25">
      <c r="A14" s="13" t="s">
        <v>25</v>
      </c>
      <c r="B14" s="15" t="s">
        <v>13</v>
      </c>
      <c r="C14" s="16">
        <v>17</v>
      </c>
      <c r="D14" s="16">
        <v>1005</v>
      </c>
      <c r="E14" s="16">
        <v>1</v>
      </c>
      <c r="F14" s="17" t="s">
        <v>26</v>
      </c>
      <c r="G14" s="16">
        <v>1</v>
      </c>
      <c r="H14" s="18">
        <f t="shared" si="0"/>
        <v>17085</v>
      </c>
      <c r="I14" s="66"/>
      <c r="J14" s="67">
        <f t="shared" si="1"/>
        <v>0</v>
      </c>
      <c r="N14" s="14"/>
    </row>
    <row r="15" spans="1:14" x14ac:dyDescent="0.25">
      <c r="A15" s="13"/>
      <c r="B15" s="15" t="s">
        <v>15</v>
      </c>
      <c r="C15" s="16">
        <v>31</v>
      </c>
      <c r="D15" s="16">
        <v>176</v>
      </c>
      <c r="E15" s="16">
        <v>2</v>
      </c>
      <c r="F15" s="17" t="s">
        <v>27</v>
      </c>
      <c r="G15" s="16">
        <v>1</v>
      </c>
      <c r="H15" s="18">
        <f t="shared" si="0"/>
        <v>5456</v>
      </c>
      <c r="I15" s="66"/>
      <c r="J15" s="67">
        <f t="shared" si="1"/>
        <v>0</v>
      </c>
      <c r="N15" s="14"/>
    </row>
    <row r="16" spans="1:14" x14ac:dyDescent="0.25">
      <c r="A16" s="13" t="s">
        <v>28</v>
      </c>
      <c r="B16" s="15" t="s">
        <v>13</v>
      </c>
      <c r="C16" s="16">
        <v>23</v>
      </c>
      <c r="D16" s="16">
        <v>1155</v>
      </c>
      <c r="E16" s="16">
        <v>1</v>
      </c>
      <c r="F16" s="17" t="s">
        <v>29</v>
      </c>
      <c r="G16" s="16">
        <v>1</v>
      </c>
      <c r="H16" s="18">
        <f t="shared" si="0"/>
        <v>26565</v>
      </c>
      <c r="I16" s="66"/>
      <c r="J16" s="67">
        <f t="shared" si="1"/>
        <v>0</v>
      </c>
      <c r="N16" s="14"/>
    </row>
    <row r="17" spans="1:14" x14ac:dyDescent="0.25">
      <c r="A17" s="13"/>
      <c r="B17" s="15" t="s">
        <v>15</v>
      </c>
      <c r="C17" s="16">
        <v>22</v>
      </c>
      <c r="D17" s="16">
        <v>212</v>
      </c>
      <c r="E17" s="16">
        <v>2</v>
      </c>
      <c r="F17" s="17" t="s">
        <v>30</v>
      </c>
      <c r="G17" s="16">
        <v>1</v>
      </c>
      <c r="H17" s="18">
        <f t="shared" si="0"/>
        <v>4664</v>
      </c>
      <c r="I17" s="66"/>
      <c r="J17" s="67">
        <f t="shared" si="1"/>
        <v>0</v>
      </c>
      <c r="N17" s="14"/>
    </row>
    <row r="18" spans="1:14" ht="45" x14ac:dyDescent="0.25">
      <c r="A18" s="13" t="s">
        <v>31</v>
      </c>
      <c r="B18" s="15" t="s">
        <v>13</v>
      </c>
      <c r="C18" s="19">
        <v>27</v>
      </c>
      <c r="D18" s="19">
        <v>1045</v>
      </c>
      <c r="E18" s="19">
        <v>1</v>
      </c>
      <c r="F18" s="37" t="s">
        <v>32</v>
      </c>
      <c r="G18" s="19">
        <v>1</v>
      </c>
      <c r="H18" s="20">
        <f t="shared" si="0"/>
        <v>28215</v>
      </c>
      <c r="I18" s="66"/>
      <c r="J18" s="67">
        <f t="shared" si="1"/>
        <v>0</v>
      </c>
      <c r="N18" s="14"/>
    </row>
    <row r="19" spans="1:14" x14ac:dyDescent="0.25">
      <c r="A19" s="13"/>
      <c r="B19" s="15" t="s">
        <v>15</v>
      </c>
      <c r="C19" s="16">
        <v>19</v>
      </c>
      <c r="D19" s="16">
        <v>184</v>
      </c>
      <c r="E19" s="16">
        <v>2</v>
      </c>
      <c r="F19" s="17" t="s">
        <v>16</v>
      </c>
      <c r="G19" s="16">
        <v>1</v>
      </c>
      <c r="H19" s="18">
        <f t="shared" si="0"/>
        <v>3496</v>
      </c>
      <c r="I19" s="66"/>
      <c r="J19" s="67">
        <f t="shared" si="1"/>
        <v>0</v>
      </c>
      <c r="N19" s="14"/>
    </row>
    <row r="20" spans="1:14" ht="30" x14ac:dyDescent="0.25">
      <c r="A20" s="13" t="s">
        <v>33</v>
      </c>
      <c r="B20" s="15" t="s">
        <v>13</v>
      </c>
      <c r="C20" s="19">
        <v>17</v>
      </c>
      <c r="D20" s="19">
        <v>1242</v>
      </c>
      <c r="E20" s="19">
        <v>1</v>
      </c>
      <c r="F20" s="17" t="s">
        <v>34</v>
      </c>
      <c r="G20" s="19">
        <v>1</v>
      </c>
      <c r="H20" s="20">
        <f t="shared" si="0"/>
        <v>21114</v>
      </c>
      <c r="I20" s="66"/>
      <c r="J20" s="67">
        <f t="shared" si="1"/>
        <v>0</v>
      </c>
      <c r="N20" s="14"/>
    </row>
    <row r="21" spans="1:14" x14ac:dyDescent="0.25">
      <c r="A21" s="13"/>
      <c r="B21" s="15" t="s">
        <v>15</v>
      </c>
      <c r="C21" s="16">
        <v>18</v>
      </c>
      <c r="D21" s="16">
        <v>191</v>
      </c>
      <c r="E21" s="16">
        <v>2</v>
      </c>
      <c r="F21" s="17" t="s">
        <v>35</v>
      </c>
      <c r="G21" s="16">
        <v>1</v>
      </c>
      <c r="H21" s="18">
        <f t="shared" si="0"/>
        <v>3438</v>
      </c>
      <c r="I21" s="66"/>
      <c r="J21" s="67">
        <f t="shared" si="1"/>
        <v>0</v>
      </c>
      <c r="N21" s="14"/>
    </row>
    <row r="22" spans="1:14" x14ac:dyDescent="0.25">
      <c r="A22" s="13" t="s">
        <v>36</v>
      </c>
      <c r="B22" s="15" t="s">
        <v>13</v>
      </c>
      <c r="C22" s="16">
        <v>20</v>
      </c>
      <c r="D22" s="16">
        <v>832</v>
      </c>
      <c r="E22" s="16">
        <v>1</v>
      </c>
      <c r="F22" s="17" t="s">
        <v>37</v>
      </c>
      <c r="G22" s="16">
        <v>1</v>
      </c>
      <c r="H22" s="18">
        <f t="shared" si="0"/>
        <v>16640</v>
      </c>
      <c r="I22" s="66"/>
      <c r="J22" s="67">
        <f t="shared" si="1"/>
        <v>0</v>
      </c>
      <c r="N22" s="14"/>
    </row>
    <row r="23" spans="1:14" x14ac:dyDescent="0.25">
      <c r="A23" s="13"/>
      <c r="B23" s="15" t="s">
        <v>15</v>
      </c>
      <c r="C23" s="16">
        <v>24</v>
      </c>
      <c r="D23" s="16">
        <v>159</v>
      </c>
      <c r="E23" s="16">
        <v>2</v>
      </c>
      <c r="F23" s="17" t="s">
        <v>38</v>
      </c>
      <c r="G23" s="16">
        <v>1</v>
      </c>
      <c r="H23" s="18">
        <f t="shared" si="0"/>
        <v>3816</v>
      </c>
      <c r="I23" s="66"/>
      <c r="J23" s="67">
        <f t="shared" si="1"/>
        <v>0</v>
      </c>
      <c r="N23" s="14"/>
    </row>
    <row r="24" spans="1:14" x14ac:dyDescent="0.25">
      <c r="A24" s="13" t="s">
        <v>39</v>
      </c>
      <c r="B24" s="15" t="s">
        <v>13</v>
      </c>
      <c r="C24" s="16">
        <v>16</v>
      </c>
      <c r="D24" s="16">
        <v>366</v>
      </c>
      <c r="E24" s="16">
        <v>1</v>
      </c>
      <c r="F24" s="17" t="s">
        <v>14</v>
      </c>
      <c r="G24" s="16">
        <v>1</v>
      </c>
      <c r="H24" s="18">
        <f t="shared" si="0"/>
        <v>5856</v>
      </c>
      <c r="I24" s="66"/>
      <c r="J24" s="67">
        <f t="shared" si="1"/>
        <v>0</v>
      </c>
      <c r="N24" s="14"/>
    </row>
    <row r="25" spans="1:14" x14ac:dyDescent="0.25">
      <c r="A25" s="13"/>
      <c r="B25" s="15" t="s">
        <v>15</v>
      </c>
      <c r="C25" s="16">
        <v>19</v>
      </c>
      <c r="D25" s="16">
        <v>90</v>
      </c>
      <c r="E25" s="16">
        <v>2</v>
      </c>
      <c r="F25" s="17" t="s">
        <v>16</v>
      </c>
      <c r="G25" s="16">
        <v>1</v>
      </c>
      <c r="H25" s="18">
        <f t="shared" si="0"/>
        <v>1710</v>
      </c>
      <c r="I25" s="66"/>
      <c r="J25" s="67">
        <f t="shared" si="1"/>
        <v>0</v>
      </c>
      <c r="N25" s="14"/>
    </row>
    <row r="26" spans="1:14" x14ac:dyDescent="0.25">
      <c r="A26" s="13" t="s">
        <v>40</v>
      </c>
      <c r="B26" s="15" t="s">
        <v>13</v>
      </c>
      <c r="C26" s="16">
        <v>23</v>
      </c>
      <c r="D26" s="16">
        <v>4667</v>
      </c>
      <c r="E26" s="16">
        <v>1</v>
      </c>
      <c r="F26" s="17" t="s">
        <v>29</v>
      </c>
      <c r="G26" s="16">
        <v>1</v>
      </c>
      <c r="H26" s="18">
        <f t="shared" si="0"/>
        <v>107341</v>
      </c>
      <c r="I26" s="66"/>
      <c r="J26" s="67">
        <f t="shared" si="1"/>
        <v>0</v>
      </c>
      <c r="N26" s="14"/>
    </row>
    <row r="27" spans="1:14" x14ac:dyDescent="0.25">
      <c r="A27" s="13"/>
      <c r="B27" s="15" t="s">
        <v>15</v>
      </c>
      <c r="C27" s="16">
        <v>32</v>
      </c>
      <c r="D27" s="16">
        <v>580</v>
      </c>
      <c r="E27" s="16">
        <v>2</v>
      </c>
      <c r="F27" s="17" t="s">
        <v>41</v>
      </c>
      <c r="G27" s="16">
        <v>1</v>
      </c>
      <c r="H27" s="18">
        <f t="shared" si="0"/>
        <v>18560</v>
      </c>
      <c r="I27" s="66"/>
      <c r="J27" s="67">
        <f t="shared" si="1"/>
        <v>0</v>
      </c>
      <c r="N27" s="14"/>
    </row>
    <row r="28" spans="1:14" x14ac:dyDescent="0.25">
      <c r="A28" s="13" t="s">
        <v>42</v>
      </c>
      <c r="B28" s="15" t="s">
        <v>13</v>
      </c>
      <c r="C28" s="16">
        <v>26</v>
      </c>
      <c r="D28" s="16">
        <v>1455</v>
      </c>
      <c r="E28" s="16">
        <v>1</v>
      </c>
      <c r="F28" s="17" t="s">
        <v>43</v>
      </c>
      <c r="G28" s="16">
        <v>1</v>
      </c>
      <c r="H28" s="18">
        <f t="shared" si="0"/>
        <v>37830</v>
      </c>
      <c r="I28" s="66"/>
      <c r="J28" s="67">
        <f t="shared" si="1"/>
        <v>0</v>
      </c>
      <c r="N28" s="14"/>
    </row>
    <row r="29" spans="1:14" x14ac:dyDescent="0.25">
      <c r="A29" s="13"/>
      <c r="B29" s="15" t="s">
        <v>15</v>
      </c>
      <c r="C29" s="16">
        <v>29</v>
      </c>
      <c r="D29" s="16">
        <v>213</v>
      </c>
      <c r="E29" s="16">
        <v>2</v>
      </c>
      <c r="F29" s="17" t="s">
        <v>44</v>
      </c>
      <c r="G29" s="16">
        <v>1</v>
      </c>
      <c r="H29" s="18">
        <f t="shared" si="0"/>
        <v>6177</v>
      </c>
      <c r="I29" s="66"/>
      <c r="J29" s="67">
        <f t="shared" si="1"/>
        <v>0</v>
      </c>
      <c r="N29" s="14"/>
    </row>
    <row r="30" spans="1:14" x14ac:dyDescent="0.25">
      <c r="A30" s="13" t="s">
        <v>45</v>
      </c>
      <c r="B30" s="15" t="s">
        <v>13</v>
      </c>
      <c r="C30" s="16">
        <v>26</v>
      </c>
      <c r="D30" s="16">
        <v>643</v>
      </c>
      <c r="E30" s="16">
        <v>1</v>
      </c>
      <c r="F30" s="17" t="s">
        <v>46</v>
      </c>
      <c r="G30" s="16">
        <v>1</v>
      </c>
      <c r="H30" s="18">
        <f t="shared" si="0"/>
        <v>16718</v>
      </c>
      <c r="I30" s="66"/>
      <c r="J30" s="67">
        <f t="shared" si="1"/>
        <v>0</v>
      </c>
      <c r="N30" s="14"/>
    </row>
    <row r="31" spans="1:14" x14ac:dyDescent="0.25">
      <c r="A31" s="13"/>
      <c r="B31" s="15" t="s">
        <v>15</v>
      </c>
      <c r="C31" s="16">
        <v>26</v>
      </c>
      <c r="D31" s="16">
        <v>111</v>
      </c>
      <c r="E31" s="16">
        <v>2</v>
      </c>
      <c r="F31" s="17" t="s">
        <v>47</v>
      </c>
      <c r="G31" s="16">
        <v>1</v>
      </c>
      <c r="H31" s="18">
        <f t="shared" si="0"/>
        <v>2886</v>
      </c>
      <c r="I31" s="66"/>
      <c r="J31" s="67">
        <f t="shared" si="1"/>
        <v>0</v>
      </c>
      <c r="N31" s="14"/>
    </row>
    <row r="32" spans="1:14" x14ac:dyDescent="0.25">
      <c r="A32" s="22" t="s">
        <v>48</v>
      </c>
      <c r="B32" s="15" t="s">
        <v>13</v>
      </c>
      <c r="C32" s="16">
        <v>15</v>
      </c>
      <c r="D32" s="16">
        <v>3783</v>
      </c>
      <c r="E32" s="16">
        <v>1</v>
      </c>
      <c r="F32" s="17" t="s">
        <v>49</v>
      </c>
      <c r="G32" s="16">
        <v>1</v>
      </c>
      <c r="H32" s="18">
        <f t="shared" si="0"/>
        <v>56745</v>
      </c>
      <c r="I32" s="66"/>
      <c r="J32" s="67">
        <f t="shared" si="1"/>
        <v>0</v>
      </c>
      <c r="N32" s="14"/>
    </row>
    <row r="33" spans="1:18" x14ac:dyDescent="0.25">
      <c r="A33" s="22"/>
      <c r="B33" s="15" t="s">
        <v>15</v>
      </c>
      <c r="C33" s="16">
        <v>17</v>
      </c>
      <c r="D33" s="16">
        <v>1311</v>
      </c>
      <c r="E33" s="16">
        <v>2</v>
      </c>
      <c r="F33" s="17" t="s">
        <v>50</v>
      </c>
      <c r="G33" s="16">
        <v>1</v>
      </c>
      <c r="H33" s="18">
        <f t="shared" si="0"/>
        <v>22287</v>
      </c>
      <c r="I33" s="66"/>
      <c r="J33" s="67">
        <f t="shared" si="1"/>
        <v>0</v>
      </c>
      <c r="N33" s="14"/>
    </row>
    <row r="34" spans="1:18" x14ac:dyDescent="0.25">
      <c r="A34" s="22" t="s">
        <v>51</v>
      </c>
      <c r="B34" s="15" t="s">
        <v>13</v>
      </c>
      <c r="C34" s="16">
        <v>13</v>
      </c>
      <c r="D34" s="16">
        <v>3205</v>
      </c>
      <c r="E34" s="16">
        <v>1</v>
      </c>
      <c r="F34" s="17" t="s">
        <v>52</v>
      </c>
      <c r="G34" s="16">
        <v>1</v>
      </c>
      <c r="H34" s="18">
        <f t="shared" si="0"/>
        <v>41665</v>
      </c>
      <c r="I34" s="66"/>
      <c r="J34" s="67">
        <f t="shared" si="1"/>
        <v>0</v>
      </c>
      <c r="N34" s="14"/>
    </row>
    <row r="35" spans="1:18" x14ac:dyDescent="0.25">
      <c r="A35" s="13"/>
      <c r="B35" s="15" t="s">
        <v>15</v>
      </c>
      <c r="C35" s="16">
        <v>13</v>
      </c>
      <c r="D35" s="16">
        <v>1385</v>
      </c>
      <c r="E35" s="16">
        <v>2</v>
      </c>
      <c r="F35" s="17" t="s">
        <v>53</v>
      </c>
      <c r="G35" s="16">
        <v>1</v>
      </c>
      <c r="H35" s="18">
        <f t="shared" si="0"/>
        <v>18005</v>
      </c>
      <c r="I35" s="66"/>
      <c r="J35" s="67">
        <f t="shared" si="1"/>
        <v>0</v>
      </c>
      <c r="N35" s="14"/>
    </row>
    <row r="36" spans="1:18" x14ac:dyDescent="0.25">
      <c r="A36" s="23" t="s">
        <v>54</v>
      </c>
      <c r="B36" s="15" t="s">
        <v>13</v>
      </c>
      <c r="C36" s="16">
        <v>8</v>
      </c>
      <c r="D36" s="16">
        <v>1564</v>
      </c>
      <c r="E36" s="16">
        <v>1</v>
      </c>
      <c r="F36" s="17" t="s">
        <v>55</v>
      </c>
      <c r="G36" s="16">
        <v>1</v>
      </c>
      <c r="H36" s="18">
        <f t="shared" si="0"/>
        <v>12512</v>
      </c>
      <c r="I36" s="66"/>
      <c r="J36" s="67">
        <f t="shared" si="1"/>
        <v>0</v>
      </c>
      <c r="N36" s="14"/>
    </row>
    <row r="37" spans="1:18" x14ac:dyDescent="0.25">
      <c r="A37" s="13"/>
      <c r="B37" s="15" t="s">
        <v>15</v>
      </c>
      <c r="C37" s="16">
        <v>19</v>
      </c>
      <c r="D37" s="16">
        <v>692</v>
      </c>
      <c r="E37" s="16">
        <v>2</v>
      </c>
      <c r="F37" s="17" t="s">
        <v>56</v>
      </c>
      <c r="G37" s="16">
        <v>1</v>
      </c>
      <c r="H37" s="18">
        <f t="shared" si="0"/>
        <v>13148</v>
      </c>
      <c r="I37" s="66"/>
      <c r="J37" s="67">
        <f t="shared" si="1"/>
        <v>0</v>
      </c>
      <c r="N37" s="14"/>
    </row>
    <row r="38" spans="1:18" x14ac:dyDescent="0.25">
      <c r="A38" s="21" t="s">
        <v>57</v>
      </c>
      <c r="B38" s="15" t="s">
        <v>13</v>
      </c>
      <c r="C38" s="16">
        <v>8</v>
      </c>
      <c r="D38" s="16">
        <v>1362</v>
      </c>
      <c r="E38" s="16">
        <v>1</v>
      </c>
      <c r="F38" s="17" t="s">
        <v>58</v>
      </c>
      <c r="G38" s="16">
        <v>1</v>
      </c>
      <c r="H38" s="18">
        <f t="shared" si="0"/>
        <v>10896</v>
      </c>
      <c r="I38" s="66"/>
      <c r="J38" s="67">
        <f t="shared" si="1"/>
        <v>0</v>
      </c>
      <c r="N38" s="14"/>
    </row>
    <row r="39" spans="1:18" x14ac:dyDescent="0.25">
      <c r="A39" s="13"/>
      <c r="B39" s="15" t="s">
        <v>15</v>
      </c>
      <c r="C39" s="16">
        <v>14</v>
      </c>
      <c r="D39" s="16">
        <v>616</v>
      </c>
      <c r="E39" s="16">
        <v>2</v>
      </c>
      <c r="F39" s="17" t="s">
        <v>59</v>
      </c>
      <c r="G39" s="16">
        <v>1</v>
      </c>
      <c r="H39" s="18">
        <f t="shared" si="0"/>
        <v>8624</v>
      </c>
      <c r="I39" s="66"/>
      <c r="J39" s="67">
        <f t="shared" si="1"/>
        <v>0</v>
      </c>
      <c r="N39" s="14"/>
    </row>
    <row r="40" spans="1:18" x14ac:dyDescent="0.25">
      <c r="A40" s="21" t="s">
        <v>60</v>
      </c>
      <c r="B40" s="15" t="s">
        <v>13</v>
      </c>
      <c r="C40" s="16">
        <v>6</v>
      </c>
      <c r="D40" s="16">
        <v>1812</v>
      </c>
      <c r="E40" s="16">
        <v>1</v>
      </c>
      <c r="F40" s="17" t="s">
        <v>61</v>
      </c>
      <c r="G40" s="16">
        <v>1</v>
      </c>
      <c r="H40" s="18">
        <f t="shared" si="0"/>
        <v>10872</v>
      </c>
      <c r="I40" s="66"/>
      <c r="J40" s="67">
        <f t="shared" si="1"/>
        <v>0</v>
      </c>
      <c r="N40" s="14"/>
    </row>
    <row r="41" spans="1:18" x14ac:dyDescent="0.25">
      <c r="A41" s="13"/>
      <c r="B41" s="15" t="s">
        <v>15</v>
      </c>
      <c r="C41" s="16">
        <v>12</v>
      </c>
      <c r="D41" s="16">
        <v>789</v>
      </c>
      <c r="E41" s="16">
        <v>2</v>
      </c>
      <c r="F41" s="17" t="s">
        <v>62</v>
      </c>
      <c r="G41" s="16">
        <v>1</v>
      </c>
      <c r="H41" s="18">
        <f t="shared" si="0"/>
        <v>9468</v>
      </c>
      <c r="I41" s="66"/>
      <c r="J41" s="67">
        <f t="shared" si="1"/>
        <v>0</v>
      </c>
      <c r="N41" s="14"/>
    </row>
    <row r="42" spans="1:18" x14ac:dyDescent="0.25">
      <c r="A42" s="21" t="s">
        <v>63</v>
      </c>
      <c r="B42" s="15" t="s">
        <v>13</v>
      </c>
      <c r="C42" s="16">
        <v>20</v>
      </c>
      <c r="D42" s="16">
        <v>1268</v>
      </c>
      <c r="E42" s="16">
        <v>1</v>
      </c>
      <c r="F42" s="17" t="s">
        <v>64</v>
      </c>
      <c r="G42" s="16">
        <v>1</v>
      </c>
      <c r="H42" s="18">
        <f t="shared" si="0"/>
        <v>25360</v>
      </c>
      <c r="I42" s="66"/>
      <c r="J42" s="67">
        <f t="shared" si="1"/>
        <v>0</v>
      </c>
    </row>
    <row r="43" spans="1:18" x14ac:dyDescent="0.25">
      <c r="A43" s="13"/>
      <c r="B43" s="15" t="s">
        <v>15</v>
      </c>
      <c r="C43" s="16">
        <v>25</v>
      </c>
      <c r="D43" s="16">
        <v>358</v>
      </c>
      <c r="E43" s="16">
        <v>2</v>
      </c>
      <c r="F43" s="17" t="s">
        <v>65</v>
      </c>
      <c r="G43" s="16">
        <v>1</v>
      </c>
      <c r="H43" s="18">
        <f t="shared" si="0"/>
        <v>8950</v>
      </c>
      <c r="I43" s="66"/>
      <c r="J43" s="67">
        <f t="shared" si="1"/>
        <v>0</v>
      </c>
    </row>
    <row r="44" spans="1:18" x14ac:dyDescent="0.25">
      <c r="A44" s="23" t="s">
        <v>66</v>
      </c>
      <c r="B44" s="15" t="s">
        <v>13</v>
      </c>
      <c r="C44" s="16">
        <v>11</v>
      </c>
      <c r="D44" s="16">
        <v>169</v>
      </c>
      <c r="E44" s="16">
        <v>1</v>
      </c>
      <c r="F44" s="17" t="s">
        <v>67</v>
      </c>
      <c r="G44" s="16">
        <v>1</v>
      </c>
      <c r="H44" s="18">
        <f t="shared" si="0"/>
        <v>1859</v>
      </c>
      <c r="I44" s="66"/>
      <c r="J44" s="67">
        <f t="shared" si="1"/>
        <v>0</v>
      </c>
    </row>
    <row r="45" spans="1:18" x14ac:dyDescent="0.25">
      <c r="A45" s="13"/>
      <c r="B45" s="15" t="s">
        <v>15</v>
      </c>
      <c r="C45" s="16">
        <v>21</v>
      </c>
      <c r="D45" s="16">
        <v>74</v>
      </c>
      <c r="E45" s="16">
        <v>2</v>
      </c>
      <c r="F45" s="17" t="s">
        <v>68</v>
      </c>
      <c r="G45" s="16">
        <v>1</v>
      </c>
      <c r="H45" s="18">
        <f t="shared" si="0"/>
        <v>1554</v>
      </c>
      <c r="I45" s="66"/>
      <c r="J45" s="67">
        <f t="shared" si="1"/>
        <v>0</v>
      </c>
    </row>
    <row r="46" spans="1:18" ht="18.75" x14ac:dyDescent="0.3">
      <c r="A46" s="51"/>
      <c r="B46" s="52"/>
      <c r="C46" s="16">
        <v>3</v>
      </c>
      <c r="D46" s="16">
        <v>278</v>
      </c>
      <c r="E46" s="26">
        <v>4</v>
      </c>
      <c r="F46" s="17" t="s">
        <v>69</v>
      </c>
      <c r="G46" s="16">
        <v>1</v>
      </c>
      <c r="H46" s="18">
        <f>C46*D46</f>
        <v>834</v>
      </c>
      <c r="I46" s="66"/>
      <c r="J46" s="67">
        <f t="shared" si="1"/>
        <v>0</v>
      </c>
      <c r="K46" s="1"/>
      <c r="L46" s="24"/>
      <c r="M46" s="24"/>
      <c r="N46" s="24"/>
      <c r="O46" s="24"/>
      <c r="R46" s="25"/>
    </row>
    <row r="47" spans="1:18" ht="18.75" x14ac:dyDescent="0.3">
      <c r="A47" s="51"/>
      <c r="B47" s="52"/>
      <c r="C47" s="16"/>
      <c r="D47" s="16"/>
      <c r="E47" s="26"/>
      <c r="F47" s="17"/>
      <c r="G47" s="16"/>
      <c r="H47" s="18"/>
      <c r="I47" s="66"/>
      <c r="J47" s="67"/>
      <c r="L47" s="27"/>
      <c r="M47" s="24"/>
      <c r="N47" s="24"/>
      <c r="O47" s="24"/>
    </row>
    <row r="48" spans="1:18" ht="18" x14ac:dyDescent="0.25">
      <c r="A48" s="28" t="s">
        <v>70</v>
      </c>
      <c r="B48" s="29"/>
      <c r="C48" s="30">
        <f>SUM(C6:C47)</f>
        <v>743</v>
      </c>
      <c r="D48" s="30">
        <f>SUM(D6:D47)</f>
        <v>39248</v>
      </c>
      <c r="E48" s="30"/>
      <c r="F48" s="30"/>
      <c r="G48" s="30">
        <f>SUM(G6:G47)</f>
        <v>41</v>
      </c>
      <c r="H48" s="30">
        <f>SUM(H6:H47)</f>
        <v>638926</v>
      </c>
      <c r="I48" s="31"/>
      <c r="J48" s="38">
        <f>SUM(J6:J47)</f>
        <v>0</v>
      </c>
      <c r="K48" s="1"/>
      <c r="L48" s="32"/>
      <c r="N48" s="33"/>
      <c r="O48" s="14"/>
    </row>
    <row r="49" spans="1:12" x14ac:dyDescent="0.25">
      <c r="A49" s="34"/>
      <c r="B49" s="34"/>
      <c r="C49" s="34"/>
      <c r="D49" s="34"/>
      <c r="E49" s="34"/>
      <c r="F49" s="34"/>
      <c r="G49" s="34"/>
      <c r="H49" s="34"/>
      <c r="I49" s="34"/>
      <c r="J49" s="34"/>
    </row>
    <row r="50" spans="1:12" x14ac:dyDescent="0.25">
      <c r="A50" s="2"/>
      <c r="B50" s="2"/>
      <c r="C50" s="2"/>
      <c r="D50" s="2"/>
      <c r="E50" s="2"/>
      <c r="F50" s="2"/>
      <c r="G50" s="2"/>
      <c r="H50" s="2"/>
      <c r="I50" s="2"/>
      <c r="J50" s="2"/>
    </row>
    <row r="51" spans="1:12" ht="25.5" x14ac:dyDescent="0.25">
      <c r="A51" s="2"/>
      <c r="B51" s="2"/>
      <c r="C51" s="2"/>
      <c r="D51" s="2"/>
      <c r="E51" s="2"/>
      <c r="F51" s="53" t="s">
        <v>71</v>
      </c>
      <c r="G51" s="54"/>
      <c r="H51" s="54"/>
      <c r="I51" s="55"/>
      <c r="J51" s="39">
        <f>J48</f>
        <v>0</v>
      </c>
    </row>
    <row r="52" spans="1:12" ht="25.5" x14ac:dyDescent="0.25">
      <c r="A52" s="2"/>
      <c r="B52" s="2"/>
      <c r="C52" s="2"/>
      <c r="D52" s="2"/>
      <c r="E52" s="2"/>
      <c r="F52" s="56" t="s">
        <v>85</v>
      </c>
      <c r="G52" s="57"/>
      <c r="H52" s="57"/>
      <c r="I52" s="58"/>
      <c r="J52" s="68">
        <v>0</v>
      </c>
    </row>
    <row r="53" spans="1:12" ht="25.5" x14ac:dyDescent="0.25">
      <c r="A53" s="35"/>
      <c r="C53" s="35"/>
      <c r="F53" s="59" t="s">
        <v>86</v>
      </c>
      <c r="G53" s="60"/>
      <c r="H53" s="60"/>
      <c r="I53" s="61"/>
      <c r="J53" s="69">
        <v>0</v>
      </c>
    </row>
    <row r="54" spans="1:12" ht="33" x14ac:dyDescent="0.4">
      <c r="F54" s="48" t="s">
        <v>72</v>
      </c>
      <c r="G54" s="49"/>
      <c r="H54" s="49"/>
      <c r="I54" s="50"/>
      <c r="J54" s="36">
        <f>SUM(J51:J53)</f>
        <v>0</v>
      </c>
      <c r="L54" s="40"/>
    </row>
  </sheetData>
  <sheetProtection algorithmName="SHA-512" hashValue="q0ZBSgBEjbhEHdHksaUy1HaplsnNbOxfw7qm8i5h99EpHW0QV44dtAaJ1f33F4lospQj6CHLeTOSHYiJrE1laA==" saltValue="N7Th2u0RzLje2Esixof3MQ==" spinCount="100000" sheet="1" objects="1" scenarios="1"/>
  <mergeCells count="8">
    <mergeCell ref="B3:F3"/>
    <mergeCell ref="H3:J3"/>
    <mergeCell ref="F54:I54"/>
    <mergeCell ref="A46:B46"/>
    <mergeCell ref="A47:B47"/>
    <mergeCell ref="F51:I51"/>
    <mergeCell ref="F52:I52"/>
    <mergeCell ref="F53:I5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0529A-403F-4B15-8E21-BC5A0DE81FA7}">
  <sheetPr>
    <tabColor rgb="FFFF0000"/>
  </sheetPr>
  <dimension ref="A1:G12"/>
  <sheetViews>
    <sheetView zoomScale="80" zoomScaleNormal="80" workbookViewId="0">
      <selection activeCell="F22" sqref="F22"/>
    </sheetView>
  </sheetViews>
  <sheetFormatPr baseColWidth="10" defaultRowHeight="15" x14ac:dyDescent="0.25"/>
  <sheetData>
    <row r="1" spans="1:7" ht="18" x14ac:dyDescent="0.25">
      <c r="A1" s="65" t="s">
        <v>73</v>
      </c>
      <c r="B1" s="65"/>
      <c r="C1" s="65"/>
      <c r="D1" s="65"/>
      <c r="E1" s="65"/>
      <c r="F1" s="65"/>
      <c r="G1" s="41"/>
    </row>
    <row r="2" spans="1:7" ht="43.5" x14ac:dyDescent="0.55000000000000004">
      <c r="A2" s="64" t="s">
        <v>74</v>
      </c>
      <c r="B2" s="64"/>
      <c r="C2" s="64"/>
      <c r="D2" s="64"/>
      <c r="E2" s="64"/>
      <c r="F2" s="64"/>
      <c r="G2" s="45" t="s">
        <v>75</v>
      </c>
    </row>
    <row r="5" spans="1:7" ht="18" x14ac:dyDescent="0.25">
      <c r="A5" s="65" t="s">
        <v>76</v>
      </c>
      <c r="B5" s="65"/>
      <c r="C5" s="65"/>
      <c r="D5" s="65"/>
      <c r="E5" s="65"/>
      <c r="F5" s="65"/>
      <c r="G5" s="41"/>
    </row>
    <row r="6" spans="1:7" ht="90" x14ac:dyDescent="1.1499999999999999">
      <c r="A6" s="64" t="s">
        <v>77</v>
      </c>
      <c r="B6" s="64"/>
      <c r="C6" s="64"/>
      <c r="D6" s="64"/>
      <c r="E6" s="64"/>
      <c r="F6" s="64"/>
      <c r="G6" s="46" t="s">
        <v>75</v>
      </c>
    </row>
    <row r="8" spans="1:7" x14ac:dyDescent="0.25">
      <c r="A8" s="41"/>
      <c r="B8" s="41"/>
      <c r="C8" s="41"/>
      <c r="D8" s="41"/>
      <c r="E8" s="41"/>
      <c r="F8" s="47"/>
      <c r="G8" s="41"/>
    </row>
    <row r="9" spans="1:7" ht="18" x14ac:dyDescent="0.25">
      <c r="A9" s="65" t="s">
        <v>78</v>
      </c>
      <c r="B9" s="65"/>
      <c r="C9" s="65"/>
      <c r="D9" s="65"/>
      <c r="E9" s="65"/>
      <c r="F9" s="65"/>
      <c r="G9" s="41"/>
    </row>
    <row r="10" spans="1:7" ht="43.5" x14ac:dyDescent="0.55000000000000004">
      <c r="A10" s="64" t="s">
        <v>79</v>
      </c>
      <c r="B10" s="64"/>
      <c r="C10" s="64"/>
      <c r="D10" s="64"/>
      <c r="E10" s="64"/>
      <c r="F10" s="64"/>
      <c r="G10" s="45" t="s">
        <v>75</v>
      </c>
    </row>
    <row r="11" spans="1:7" ht="77.25" x14ac:dyDescent="0.25">
      <c r="A11" s="43" t="s">
        <v>80</v>
      </c>
      <c r="B11" s="42" t="s">
        <v>81</v>
      </c>
      <c r="C11" s="42" t="s">
        <v>82</v>
      </c>
      <c r="D11" s="41"/>
      <c r="E11" s="41"/>
      <c r="F11" s="41"/>
      <c r="G11" s="41"/>
    </row>
    <row r="12" spans="1:7" ht="64.5" x14ac:dyDescent="0.25">
      <c r="A12" s="43" t="s">
        <v>83</v>
      </c>
      <c r="B12" s="44">
        <v>270</v>
      </c>
      <c r="C12" s="42" t="s">
        <v>84</v>
      </c>
      <c r="D12" s="41"/>
      <c r="E12" s="41"/>
      <c r="F12" s="41"/>
      <c r="G12" s="41"/>
    </row>
  </sheetData>
  <mergeCells count="6">
    <mergeCell ref="A10:F10"/>
    <mergeCell ref="A1:F1"/>
    <mergeCell ref="A2:F2"/>
    <mergeCell ref="A5:F5"/>
    <mergeCell ref="A6:F6"/>
    <mergeCell ref="A9:F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 BG</vt:lpstr>
      <vt:lpstr>Zusatzinfos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dcterms:created xsi:type="dcterms:W3CDTF">2026-03-30T11:48:04Z</dcterms:created>
  <dcterms:modified xsi:type="dcterms:W3CDTF">2026-06-01T10:30:31Z</dcterms:modified>
</cp:coreProperties>
</file>