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0146652A-BCBD-4DFB-84ED-96DC111EBB15}" xr6:coauthVersionLast="47" xr6:coauthVersionMax="47" xr10:uidLastSave="{00000000-0000-0000-0000-000000000000}"/>
  <workbookProtection workbookAlgorithmName="SHA-512" workbookHashValue="1kYTJQE8Ns7xcz6LLu5rfij3GMPp9fRa2uETU+a8k9f4ruLZzRDbp+I4dG1d8EmSfYZ7t59vE9mE+PHW4YPJUw==" workbookSaltValue="PUEKq5g9iNGBvzT6Q2cWdA==" workbookSpinCount="100000" lockStructure="1"/>
  <bookViews>
    <workbookView xWindow="-28920" yWindow="-120" windowWidth="29040" windowHeight="17520" xr2:uid="{BDD5393F-C449-44E1-A93C-81B2B919F13F}"/>
  </bookViews>
  <sheets>
    <sheet name="Leistungsverzeichnis " sheetId="1" r:id="rId1"/>
    <sheet name="Zusatzinfos" sheetId="5"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3" i="1" l="1"/>
  <c r="D13" i="1"/>
  <c r="C13" i="1"/>
  <c r="H12" i="1"/>
  <c r="J12" i="1" s="1"/>
  <c r="H11" i="1"/>
  <c r="J11" i="1" s="1"/>
  <c r="H10" i="1"/>
  <c r="J10" i="1" s="1"/>
  <c r="H9" i="1"/>
  <c r="J9" i="1" s="1"/>
  <c r="H8" i="1"/>
  <c r="J8" i="1" s="1"/>
  <c r="H7" i="1"/>
  <c r="J7" i="1" s="1"/>
  <c r="H6" i="1"/>
  <c r="J6" i="1" s="1"/>
  <c r="H13" i="1" l="1"/>
  <c r="J13" i="1"/>
  <c r="J15" i="1" s="1"/>
  <c r="J18" i="1" s="1"/>
</calcChain>
</file>

<file path=xl/sharedStrings.xml><?xml version="1.0" encoding="utf-8"?>
<sst xmlns="http://schemas.openxmlformats.org/spreadsheetml/2006/main" count="49" uniqueCount="43">
  <si>
    <t>Schulart:</t>
  </si>
  <si>
    <t>BERUFSVORBEREITENDE SCHULEN</t>
  </si>
  <si>
    <t>Kennziffer 
Fach</t>
  </si>
  <si>
    <t xml:space="preserve">Aufgabe
/Lösung    </t>
  </si>
  <si>
    <t>Vorlage
(Anzahl der
Seiten je 
Aufgaben-/
Lösungs-
satz)</t>
  </si>
  <si>
    <t>Auflage
(Anzahl der 
Aufgaben-/
Lösungs-
sätze)</t>
  </si>
  <si>
    <t>Druck/Kopie
1-seitig
(1)
2-seitig
(2)</t>
  </si>
  <si>
    <t>Weiterverarbeitung</t>
  </si>
  <si>
    <t>Teile</t>
  </si>
  <si>
    <t xml:space="preserve">Gesamt-
Seitenzahl             </t>
  </si>
  <si>
    <t>Angebots-
preis
je Seite*
in €, 
netto</t>
  </si>
  <si>
    <t>Angebots-
preis für 
das Fach
(jeweils A/L)
in €, netto</t>
  </si>
  <si>
    <t>Aufgabe</t>
  </si>
  <si>
    <t>EWH</t>
  </si>
  <si>
    <t>1 x 2 heften rosa</t>
  </si>
  <si>
    <t>Teil 1: 1x 4 heften weiß
Teil 2: 1x 8 heften weiß</t>
  </si>
  <si>
    <t>AV11010</t>
  </si>
  <si>
    <t>1x DB lose weiß, 
Aufgabensatz 1: 1x 6 heften weiß (Seite 2-7),
Aufgabensatz 2: 1x 7 heften weiß (Seite 8-14) 
Aufgabensatz 3: 1x 6 heften weiß (Seite 15-20)</t>
  </si>
  <si>
    <t>1x 3 heften rosa beidseitig</t>
  </si>
  <si>
    <t>AV11020</t>
  </si>
  <si>
    <t>Teil 1: 1x 5 heften weiß (DB + S. 2-5), 
Teil 2: 1x 5 heften weiß (DB + S. 2-5).</t>
  </si>
  <si>
    <t>AV11030</t>
  </si>
  <si>
    <t>1 x 3 heften rosa</t>
  </si>
  <si>
    <t xml:space="preserve">Passwörter </t>
  </si>
  <si>
    <t>1x lose gelb (Zahlenmeer auf Rücks.)</t>
  </si>
  <si>
    <t>Summen</t>
  </si>
  <si>
    <t>Summe Druckkosten</t>
  </si>
  <si>
    <t xml:space="preserve">Gesamtpreis </t>
  </si>
  <si>
    <t>2026-2027</t>
  </si>
  <si>
    <t>Leistungsumfang Druck</t>
  </si>
  <si>
    <t xml:space="preserve">Papier (weiß für Aufgabensätze, farbig für Lösungssätze), drucken/kopieren, weiterverarbeiten (ggf. heften, sortieren, perforieren, falzen, auszählen), Brennen/Konfektionieren von CDs (samt Etikett und Box) </t>
  </si>
  <si>
    <t>x</t>
  </si>
  <si>
    <t xml:space="preserve">Leistungsumfang Verpackung und Kommissionierung </t>
  </si>
  <si>
    <t>Die Druckerzeugnisse müssen in der richtigen Menge pro Empfängeradresse zusammengestellt werden. Hierzu werden Versandlisten zur Verfügung gestellt, die Aufschluss darüber geben, wieviele Aufgaben und Lösungen die jeweiligen Schulen, Schulämter und Kommissionsvorsitzenden vom jeweiligen Fach erhalten. Die Einlagerung und Zwischenlagerung der Druckerzeugnisse ist hier mit einzukalkulieren.</t>
  </si>
  <si>
    <t>Leistungsumfang Versand</t>
  </si>
  <si>
    <t>Die Druckerzeugnisse müssen innerhalb genau definierter Zeiträume persönlich bei den Schulen übergeben werden. Eine Empfangsbestätigung der Schule durch bevollmächtigte Schulmitarbeiter ist nachzuweisen.</t>
  </si>
  <si>
    <t>Schulart</t>
  </si>
  <si>
    <t>Anzahl der Auslieferungsadressen</t>
  </si>
  <si>
    <t>ca. Auslieferungszeitraum (wird noch genau definiert)</t>
  </si>
  <si>
    <t>Berufsvorbereitende Schulen</t>
  </si>
  <si>
    <t>Anfang Juni (innerhalb von 4 Tagen)</t>
  </si>
  <si>
    <t>Summe Verpackungs- und Kommissionierungskosten bei 260 Schulen</t>
  </si>
  <si>
    <t>Summe Versandkosten bei 260 Empfängeradressen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</si>
</sst>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0.0000"/>
    <numFmt numFmtId="165" formatCode="#,##0.00\ &quot;€&quot;"/>
  </numFmts>
  <fonts count="19" x14ac:knownFonts="1">
    <font>
      <sz val="11"/>
      <color theme="1"/>
      <name val="Aptos Narrow"/>
      <family val="2"/>
      <scheme val="minor"/>
    </font>
    <font>
      <sz val="10"/>
      <color theme="1"/>
      <name val="Arial"/>
      <family val="2"/>
    </font>
    <font>
      <sz val="11"/>
      <color theme="1"/>
      <name val="Aptos Narrow"/>
      <family val="2"/>
      <scheme val="minor"/>
    </font>
    <font>
      <sz val="11"/>
      <color rgb="FFFF0000"/>
      <name val="Aptos Narrow"/>
      <family val="2"/>
      <scheme val="minor"/>
    </font>
    <font>
      <sz val="10"/>
      <name val="Arial"/>
      <family val="2"/>
    </font>
    <font>
      <b/>
      <u/>
      <sz val="16"/>
      <color theme="1"/>
      <name val="Arial"/>
      <family val="2"/>
    </font>
    <font>
      <b/>
      <sz val="16"/>
      <color theme="1"/>
      <name val="Arial"/>
      <family val="2"/>
    </font>
    <font>
      <sz val="11"/>
      <name val="Aptos Narrow"/>
      <family val="2"/>
      <scheme val="minor"/>
    </font>
    <font>
      <u/>
      <sz val="14"/>
      <name val="Arial"/>
      <family val="2"/>
    </font>
    <font>
      <b/>
      <sz val="12"/>
      <color rgb="FFFF0000"/>
      <name val="Aptos Narrow"/>
      <family val="2"/>
      <scheme val="minor"/>
    </font>
    <font>
      <sz val="14"/>
      <color theme="1"/>
      <name val="Arial"/>
      <family val="2"/>
    </font>
    <font>
      <b/>
      <sz val="14"/>
      <color rgb="FFFF0000"/>
      <name val="Aptos Narrow"/>
      <family val="2"/>
      <scheme val="minor"/>
    </font>
    <font>
      <b/>
      <sz val="14"/>
      <color theme="1"/>
      <name val="Aptos Narrow"/>
      <family val="2"/>
      <scheme val="minor"/>
    </font>
    <font>
      <sz val="20"/>
      <color theme="1"/>
      <name val="Arial"/>
      <family val="2"/>
    </font>
    <font>
      <b/>
      <sz val="18"/>
      <color theme="1"/>
      <name val="Arial"/>
      <family val="2"/>
    </font>
    <font>
      <b/>
      <u val="singleAccounting"/>
      <sz val="20"/>
      <name val="Arial"/>
      <family val="2"/>
    </font>
    <font>
      <sz val="20"/>
      <name val="Arial"/>
      <family val="2"/>
    </font>
    <font>
      <sz val="35"/>
      <color theme="0"/>
      <name val="Arial"/>
      <family val="2"/>
    </font>
    <font>
      <sz val="72"/>
      <color theme="0"/>
      <name val="Arial"/>
      <family val="2"/>
    </font>
  </fonts>
  <fills count="9">
    <fill>
      <patternFill patternType="none"/>
    </fill>
    <fill>
      <patternFill patternType="gray125"/>
    </fill>
    <fill>
      <patternFill patternType="solid">
        <fgColor rgb="FF00B050"/>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83E28E"/>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44" fontId="2" fillId="0" borderId="0" applyFont="0" applyFill="0" applyBorder="0" applyAlignment="0" applyProtection="0"/>
    <xf numFmtId="0" fontId="4" fillId="0" borderId="0"/>
    <xf numFmtId="44" fontId="4"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44" fontId="4" fillId="0" borderId="0" applyFont="0" applyFill="0" applyBorder="0" applyAlignment="0" applyProtection="0"/>
  </cellStyleXfs>
  <cellXfs count="49">
    <xf numFmtId="0" fontId="0" fillId="0" borderId="0" xfId="0"/>
    <xf numFmtId="0" fontId="5" fillId="0" borderId="0" xfId="2" applyFont="1"/>
    <xf numFmtId="0" fontId="5" fillId="2" borderId="0" xfId="2" applyFont="1" applyFill="1" applyAlignment="1">
      <alignment horizontal="center"/>
    </xf>
    <xf numFmtId="0" fontId="4" fillId="0" borderId="2" xfId="2" applyBorder="1" applyAlignment="1">
      <alignment vertical="top" wrapText="1"/>
    </xf>
    <xf numFmtId="0" fontId="4" fillId="0" borderId="2" xfId="2" applyBorder="1" applyAlignment="1">
      <alignment horizontal="left" vertical="top" wrapText="1"/>
    </xf>
    <xf numFmtId="0" fontId="4" fillId="3" borderId="2" xfId="2" applyFill="1" applyBorder="1"/>
    <xf numFmtId="0" fontId="4" fillId="3" borderId="2" xfId="2" applyFill="1" applyBorder="1" applyAlignment="1">
      <alignment wrapText="1"/>
    </xf>
    <xf numFmtId="0" fontId="4" fillId="3" borderId="2" xfId="2" applyFill="1" applyBorder="1" applyAlignment="1">
      <alignment horizontal="center" wrapText="1"/>
    </xf>
    <xf numFmtId="0" fontId="7" fillId="0" borderId="2" xfId="2" applyFont="1" applyBorder="1"/>
    <xf numFmtId="2" fontId="0" fillId="0" borderId="0" xfId="0" applyNumberFormat="1"/>
    <xf numFmtId="0" fontId="4" fillId="4" borderId="2" xfId="2" applyFill="1" applyBorder="1"/>
    <xf numFmtId="3" fontId="4" fillId="4" borderId="2" xfId="2" applyNumberFormat="1" applyFill="1" applyBorder="1" applyAlignment="1">
      <alignment horizontal="right"/>
    </xf>
    <xf numFmtId="3" fontId="4" fillId="4" borderId="2" xfId="2" applyNumberFormat="1" applyFill="1" applyBorder="1" applyAlignment="1">
      <alignment horizontal="center"/>
    </xf>
    <xf numFmtId="0" fontId="3" fillId="0" borderId="0" xfId="0" applyFont="1"/>
    <xf numFmtId="0" fontId="9" fillId="0" borderId="0" xfId="0" applyFont="1" applyAlignment="1">
      <alignment horizontal="center"/>
    </xf>
    <xf numFmtId="2" fontId="11" fillId="0" borderId="0" xfId="0" applyNumberFormat="1" applyFont="1"/>
    <xf numFmtId="165" fontId="12" fillId="0" borderId="0" xfId="0" applyNumberFormat="1" applyFont="1"/>
    <xf numFmtId="44" fontId="15" fillId="7" borderId="2" xfId="1" applyFont="1" applyFill="1" applyBorder="1" applyAlignment="1">
      <alignment horizontal="right" vertical="center"/>
    </xf>
    <xf numFmtId="0" fontId="7" fillId="0" borderId="2" xfId="2" applyFont="1" applyBorder="1" applyAlignment="1">
      <alignment horizontal="center" vertical="center" wrapText="1"/>
    </xf>
    <xf numFmtId="3" fontId="7" fillId="0" borderId="2" xfId="2" applyNumberFormat="1" applyFont="1" applyBorder="1" applyAlignment="1">
      <alignment horizontal="right" vertical="center"/>
    </xf>
    <xf numFmtId="44" fontId="16" fillId="5" borderId="2" xfId="1" applyNumberFormat="1" applyFont="1" applyFill="1" applyBorder="1" applyAlignment="1">
      <alignment horizontal="right" vertical="center"/>
    </xf>
    <xf numFmtId="2" fontId="4" fillId="8" borderId="2" xfId="2" applyNumberFormat="1" applyFill="1" applyBorder="1"/>
    <xf numFmtId="165" fontId="8" fillId="8" borderId="2" xfId="2" applyNumberFormat="1" applyFont="1" applyFill="1" applyBorder="1"/>
    <xf numFmtId="0" fontId="7" fillId="0" borderId="2" xfId="2" applyFont="1" applyFill="1" applyBorder="1" applyAlignment="1">
      <alignment horizontal="right"/>
    </xf>
    <xf numFmtId="0" fontId="7" fillId="0" borderId="2" xfId="2" applyFont="1" applyFill="1" applyBorder="1" applyAlignment="1">
      <alignment horizontal="center"/>
    </xf>
    <xf numFmtId="0" fontId="7" fillId="0" borderId="2" xfId="2" applyFont="1" applyFill="1" applyBorder="1" applyAlignment="1">
      <alignment wrapText="1"/>
    </xf>
    <xf numFmtId="0" fontId="1" fillId="0" borderId="0" xfId="4"/>
    <xf numFmtId="0" fontId="1" fillId="0" borderId="2" xfId="4" applyBorder="1"/>
    <xf numFmtId="0" fontId="1" fillId="0" borderId="2" xfId="4" applyBorder="1" applyAlignment="1">
      <alignment horizontal="center"/>
    </xf>
    <xf numFmtId="0" fontId="1" fillId="0" borderId="2" xfId="4" applyBorder="1" applyAlignment="1">
      <alignment wrapText="1"/>
    </xf>
    <xf numFmtId="0" fontId="17" fillId="0" borderId="0" xfId="4" applyFont="1"/>
    <xf numFmtId="0" fontId="18" fillId="0" borderId="0" xfId="4" applyFont="1"/>
    <xf numFmtId="0" fontId="1" fillId="0" borderId="0" xfId="4" applyAlignment="1">
      <alignment horizontal="left"/>
    </xf>
    <xf numFmtId="0" fontId="10" fillId="6" borderId="3" xfId="0" applyFont="1" applyFill="1" applyBorder="1" applyAlignment="1">
      <alignment horizontal="left"/>
    </xf>
    <xf numFmtId="0" fontId="10" fillId="6" borderId="4" xfId="0" applyFont="1" applyFill="1" applyBorder="1" applyAlignment="1">
      <alignment horizontal="left"/>
    </xf>
    <xf numFmtId="0" fontId="10" fillId="6" borderId="5" xfId="0" applyFont="1" applyFill="1" applyBorder="1" applyAlignment="1">
      <alignment horizontal="left"/>
    </xf>
    <xf numFmtId="0" fontId="14" fillId="7" borderId="3" xfId="0" applyFont="1" applyFill="1" applyBorder="1" applyAlignment="1">
      <alignment horizontal="left"/>
    </xf>
    <xf numFmtId="0" fontId="14" fillId="7" borderId="4" xfId="0" applyFont="1" applyFill="1" applyBorder="1" applyAlignment="1">
      <alignment horizontal="left"/>
    </xf>
    <xf numFmtId="0" fontId="14" fillId="7" borderId="5" xfId="0" applyFont="1" applyFill="1" applyBorder="1" applyAlignment="1">
      <alignment horizontal="left"/>
    </xf>
    <xf numFmtId="0" fontId="5" fillId="2" borderId="0" xfId="2" applyFont="1" applyFill="1" applyAlignment="1">
      <alignment horizontal="center"/>
    </xf>
    <xf numFmtId="0" fontId="6" fillId="0" borderId="1" xfId="2" applyFont="1" applyBorder="1" applyAlignment="1">
      <alignment horizontal="center" wrapText="1"/>
    </xf>
    <xf numFmtId="0" fontId="10" fillId="5" borderId="3" xfId="0" applyFont="1" applyFill="1" applyBorder="1" applyAlignment="1">
      <alignment horizontal="left"/>
    </xf>
    <xf numFmtId="0" fontId="10" fillId="5" borderId="4" xfId="0" applyFont="1" applyFill="1" applyBorder="1" applyAlignment="1">
      <alignment horizontal="left"/>
    </xf>
    <xf numFmtId="0" fontId="10" fillId="5" borderId="5" xfId="0" applyFont="1" applyFill="1" applyBorder="1" applyAlignment="1">
      <alignment horizontal="left"/>
    </xf>
    <xf numFmtId="0" fontId="1" fillId="0" borderId="0" xfId="4" applyAlignment="1">
      <alignment horizontal="left" vertical="top" wrapText="1"/>
    </xf>
    <xf numFmtId="0" fontId="10" fillId="0" borderId="0" xfId="4" applyFont="1" applyAlignment="1">
      <alignment horizontal="left"/>
    </xf>
    <xf numFmtId="164" fontId="7" fillId="0" borderId="2" xfId="2" applyNumberFormat="1" applyFont="1" applyBorder="1" applyAlignment="1" applyProtection="1">
      <alignment vertical="center"/>
      <protection locked="0"/>
    </xf>
    <xf numFmtId="165" fontId="7" fillId="0" borderId="2" xfId="2" applyNumberFormat="1" applyFont="1" applyBorder="1" applyAlignment="1" applyProtection="1">
      <alignment vertical="center"/>
      <protection locked="0"/>
    </xf>
    <xf numFmtId="44" fontId="13" fillId="6" borderId="2" xfId="1" applyNumberFormat="1" applyFont="1" applyFill="1" applyBorder="1" applyAlignment="1" applyProtection="1">
      <alignment horizontal="right" vertical="center"/>
      <protection locked="0"/>
    </xf>
  </cellXfs>
  <cellStyles count="8">
    <cellStyle name="Euro 5" xfId="3" xr:uid="{24974DAE-32B1-406E-BEF0-B945A00A6EA5}"/>
    <cellStyle name="Euro 5 2" xfId="7" xr:uid="{A5914915-4CA2-42CB-B1D0-5362A88F9DDF}"/>
    <cellStyle name="Standard" xfId="0" builtinId="0"/>
    <cellStyle name="Standard 2" xfId="2" xr:uid="{4EE5B670-0A0E-432B-AE0C-47F9C778A08B}"/>
    <cellStyle name="Standard 3" xfId="5" xr:uid="{1347F796-4A4A-4BDC-A71E-BA44E718067E}"/>
    <cellStyle name="Standard 4" xfId="4" xr:uid="{8FDE1259-74B0-4BDD-9A35-B08CB57A7193}"/>
    <cellStyle name="Währung" xfId="1" builtinId="4"/>
    <cellStyle name="Währung 2" xfId="6" xr:uid="{30F7EB78-8C71-478B-8ECD-ACB85B2DDF7C}"/>
  </cellStyles>
  <dxfs count="0"/>
  <tableStyles count="1" defaultTableStyle="TableStyleMedium2" defaultPivotStyle="PivotStyleLight16">
    <tableStyle name="Invisible" pivot="0" table="0" count="0" xr9:uid="{EB44A9F6-7D9A-49C7-9C0F-D17929EF656D}"/>
  </tableStyles>
  <colors>
    <mruColors>
      <color rgb="FF83E2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793A-29A5-4EA5-BC06-7E6558FF21A5}">
  <sheetPr>
    <tabColor rgb="FF00B050"/>
  </sheetPr>
  <dimension ref="A3:N18"/>
  <sheetViews>
    <sheetView tabSelected="1" topLeftCell="A2" zoomScale="60" zoomScaleNormal="60" workbookViewId="0">
      <selection activeCell="J17" sqref="J16:J17"/>
    </sheetView>
  </sheetViews>
  <sheetFormatPr baseColWidth="10" defaultRowHeight="15" x14ac:dyDescent="0.25"/>
  <cols>
    <col min="1" max="1" width="10.28515625" customWidth="1"/>
    <col min="2" max="2" width="21" customWidth="1"/>
    <col min="6" max="6" width="51.85546875" customWidth="1"/>
    <col min="7" max="7" width="8.5703125" customWidth="1"/>
    <col min="8" max="8" width="17.28515625" customWidth="1"/>
    <col min="9" max="9" width="19" customWidth="1"/>
    <col min="10" max="10" width="25" bestFit="1" customWidth="1"/>
    <col min="11" max="12" width="18.7109375" bestFit="1" customWidth="1"/>
    <col min="14" max="14" width="14.28515625" bestFit="1" customWidth="1"/>
  </cols>
  <sheetData>
    <row r="3" spans="1:14" ht="20.25" x14ac:dyDescent="0.3">
      <c r="A3" s="1" t="s">
        <v>0</v>
      </c>
      <c r="B3" s="39" t="s">
        <v>1</v>
      </c>
      <c r="C3" s="39"/>
      <c r="D3" s="39"/>
      <c r="E3" s="39"/>
      <c r="F3" s="39"/>
      <c r="G3" s="2"/>
      <c r="H3" s="40" t="s">
        <v>28</v>
      </c>
      <c r="I3" s="40"/>
      <c r="J3" s="40"/>
    </row>
    <row r="4" spans="1:14" ht="76.5" x14ac:dyDescent="0.25">
      <c r="A4" s="3" t="s">
        <v>2</v>
      </c>
      <c r="B4" s="3" t="s">
        <v>3</v>
      </c>
      <c r="C4" s="3" t="s">
        <v>4</v>
      </c>
      <c r="D4" s="3" t="s">
        <v>5</v>
      </c>
      <c r="E4" s="3" t="s">
        <v>6</v>
      </c>
      <c r="F4" s="3" t="s">
        <v>7</v>
      </c>
      <c r="G4" s="4" t="s">
        <v>8</v>
      </c>
      <c r="H4" s="3" t="s">
        <v>9</v>
      </c>
      <c r="I4" s="4" t="s">
        <v>10</v>
      </c>
      <c r="J4" s="4" t="s">
        <v>11</v>
      </c>
    </row>
    <row r="5" spans="1:14" x14ac:dyDescent="0.25">
      <c r="A5" s="5"/>
      <c r="B5" s="5"/>
      <c r="C5" s="5"/>
      <c r="D5" s="5"/>
      <c r="E5" s="5"/>
      <c r="F5" s="6"/>
      <c r="G5" s="7"/>
      <c r="H5" s="5"/>
      <c r="I5" s="5"/>
      <c r="J5" s="5"/>
    </row>
    <row r="6" spans="1:14" ht="60" x14ac:dyDescent="0.25">
      <c r="A6" s="8" t="s">
        <v>16</v>
      </c>
      <c r="B6" s="8" t="s">
        <v>12</v>
      </c>
      <c r="C6" s="23">
        <v>20</v>
      </c>
      <c r="D6" s="23">
        <v>15734</v>
      </c>
      <c r="E6" s="24">
        <v>1</v>
      </c>
      <c r="F6" s="25" t="s">
        <v>17</v>
      </c>
      <c r="G6" s="18">
        <v>4</v>
      </c>
      <c r="H6" s="19">
        <f>C6*D6</f>
        <v>314680</v>
      </c>
      <c r="I6" s="46"/>
      <c r="J6" s="47">
        <f>I6*H6</f>
        <v>0</v>
      </c>
      <c r="L6" s="9"/>
    </row>
    <row r="7" spans="1:14" x14ac:dyDescent="0.25">
      <c r="A7" s="8"/>
      <c r="B7" s="8" t="s">
        <v>13</v>
      </c>
      <c r="C7" s="23">
        <v>6</v>
      </c>
      <c r="D7" s="23">
        <v>2139</v>
      </c>
      <c r="E7" s="24">
        <v>2</v>
      </c>
      <c r="F7" s="25" t="s">
        <v>18</v>
      </c>
      <c r="G7" s="18">
        <v>1</v>
      </c>
      <c r="H7" s="19">
        <f>C7*D7</f>
        <v>12834</v>
      </c>
      <c r="I7" s="46"/>
      <c r="J7" s="47">
        <f>I7*H7</f>
        <v>0</v>
      </c>
      <c r="L7" s="9"/>
    </row>
    <row r="8" spans="1:14" ht="30" x14ac:dyDescent="0.25">
      <c r="A8" s="8" t="s">
        <v>19</v>
      </c>
      <c r="B8" s="8" t="s">
        <v>12</v>
      </c>
      <c r="C8" s="23">
        <v>10</v>
      </c>
      <c r="D8" s="23">
        <v>15638</v>
      </c>
      <c r="E8" s="24">
        <v>1</v>
      </c>
      <c r="F8" s="25" t="s">
        <v>20</v>
      </c>
      <c r="G8" s="18">
        <v>2</v>
      </c>
      <c r="H8" s="19">
        <f t="shared" ref="H8:H12" si="0">C8*D8</f>
        <v>156380</v>
      </c>
      <c r="I8" s="46"/>
      <c r="J8" s="47">
        <f t="shared" ref="J8:J12" si="1">I8*H8</f>
        <v>0</v>
      </c>
      <c r="L8" s="9"/>
    </row>
    <row r="9" spans="1:14" x14ac:dyDescent="0.25">
      <c r="A9" s="8"/>
      <c r="B9" s="8" t="s">
        <v>13</v>
      </c>
      <c r="C9" s="23">
        <v>3</v>
      </c>
      <c r="D9" s="23">
        <v>2126</v>
      </c>
      <c r="E9" s="24">
        <v>2</v>
      </c>
      <c r="F9" s="25" t="s">
        <v>14</v>
      </c>
      <c r="G9" s="18">
        <v>1</v>
      </c>
      <c r="H9" s="19">
        <f t="shared" si="0"/>
        <v>6378</v>
      </c>
      <c r="I9" s="46"/>
      <c r="J9" s="47">
        <f t="shared" si="1"/>
        <v>0</v>
      </c>
      <c r="L9" s="9"/>
    </row>
    <row r="10" spans="1:14" ht="30" x14ac:dyDescent="0.25">
      <c r="A10" s="8" t="s">
        <v>21</v>
      </c>
      <c r="B10" s="8" t="s">
        <v>12</v>
      </c>
      <c r="C10" s="23">
        <v>12</v>
      </c>
      <c r="D10" s="23">
        <v>14802</v>
      </c>
      <c r="E10" s="24">
        <v>1</v>
      </c>
      <c r="F10" s="25" t="s">
        <v>15</v>
      </c>
      <c r="G10" s="18">
        <v>2</v>
      </c>
      <c r="H10" s="19">
        <f t="shared" si="0"/>
        <v>177624</v>
      </c>
      <c r="I10" s="46"/>
      <c r="J10" s="47">
        <f t="shared" si="1"/>
        <v>0</v>
      </c>
      <c r="L10" s="9"/>
    </row>
    <row r="11" spans="1:14" x14ac:dyDescent="0.25">
      <c r="A11" s="8"/>
      <c r="B11" s="8" t="s">
        <v>13</v>
      </c>
      <c r="C11" s="23">
        <v>6</v>
      </c>
      <c r="D11" s="23">
        <v>2035</v>
      </c>
      <c r="E11" s="24">
        <v>2</v>
      </c>
      <c r="F11" s="25" t="s">
        <v>22</v>
      </c>
      <c r="G11" s="18">
        <v>1</v>
      </c>
      <c r="H11" s="19">
        <f t="shared" si="0"/>
        <v>12210</v>
      </c>
      <c r="I11" s="46"/>
      <c r="J11" s="47">
        <f t="shared" si="1"/>
        <v>0</v>
      </c>
      <c r="L11" s="9"/>
    </row>
    <row r="12" spans="1:14" x14ac:dyDescent="0.25">
      <c r="A12" s="8"/>
      <c r="B12" s="8" t="s">
        <v>23</v>
      </c>
      <c r="C12" s="23">
        <v>2</v>
      </c>
      <c r="D12" s="23">
        <v>269</v>
      </c>
      <c r="E12" s="24">
        <v>1</v>
      </c>
      <c r="F12" s="25" t="s">
        <v>24</v>
      </c>
      <c r="G12" s="18">
        <v>1</v>
      </c>
      <c r="H12" s="19">
        <f t="shared" si="0"/>
        <v>538</v>
      </c>
      <c r="I12" s="46"/>
      <c r="J12" s="47">
        <f t="shared" si="1"/>
        <v>0</v>
      </c>
      <c r="L12" s="9"/>
    </row>
    <row r="13" spans="1:14" ht="18" x14ac:dyDescent="0.25">
      <c r="A13" s="10" t="s">
        <v>25</v>
      </c>
      <c r="B13" s="10"/>
      <c r="C13" s="11">
        <f>SUM(C6:C12)</f>
        <v>59</v>
      </c>
      <c r="D13" s="11">
        <f>SUM(D6:D12)</f>
        <v>52743</v>
      </c>
      <c r="E13" s="12"/>
      <c r="F13" s="12"/>
      <c r="G13" s="12">
        <f>SUM(G6:G12)</f>
        <v>12</v>
      </c>
      <c r="H13" s="11">
        <f>SUM(H6:H12)</f>
        <v>680644</v>
      </c>
      <c r="I13" s="21"/>
      <c r="J13" s="22">
        <f>SUM(J6:J12)</f>
        <v>0</v>
      </c>
    </row>
    <row r="14" spans="1:14" ht="15.75" x14ac:dyDescent="0.25">
      <c r="J14" s="13"/>
      <c r="L14" s="14"/>
    </row>
    <row r="15" spans="1:14" ht="25.5" x14ac:dyDescent="0.3">
      <c r="F15" s="41" t="s">
        <v>26</v>
      </c>
      <c r="G15" s="42"/>
      <c r="H15" s="42"/>
      <c r="I15" s="43"/>
      <c r="J15" s="20">
        <f>J13</f>
        <v>0</v>
      </c>
      <c r="K15" s="15"/>
      <c r="L15" s="16"/>
      <c r="N15" s="9"/>
    </row>
    <row r="16" spans="1:14" ht="25.5" x14ac:dyDescent="0.25">
      <c r="F16" s="33" t="s">
        <v>41</v>
      </c>
      <c r="G16" s="34"/>
      <c r="H16" s="34"/>
      <c r="I16" s="35"/>
      <c r="J16" s="48">
        <v>0</v>
      </c>
    </row>
    <row r="17" spans="6:10" ht="25.5" x14ac:dyDescent="0.25">
      <c r="F17" s="33" t="s">
        <v>42</v>
      </c>
      <c r="G17" s="34"/>
      <c r="H17" s="34"/>
      <c r="I17" s="35"/>
      <c r="J17" s="48"/>
    </row>
    <row r="18" spans="6:10" ht="33" x14ac:dyDescent="0.35">
      <c r="F18" s="36" t="s">
        <v>27</v>
      </c>
      <c r="G18" s="37"/>
      <c r="H18" s="37"/>
      <c r="I18" s="38"/>
      <c r="J18" s="17">
        <f>SUM(J15:J17)</f>
        <v>0</v>
      </c>
    </row>
  </sheetData>
  <sheetProtection algorithmName="SHA-512" hashValue="kK9SMgfhQ5H6S/ScyEb2uSppuIKE7Y96EZwxpcotsH9ebxK/dp4ak1JZnSJSQGW9a8uAZUmQ6b26UhoTZvyHOA==" saltValue="YyMjNd0MmVW/OMzPKrygeg==" spinCount="100000" sheet="1" objects="1" scenarios="1"/>
  <mergeCells count="6">
    <mergeCell ref="F16:I16"/>
    <mergeCell ref="F17:I17"/>
    <mergeCell ref="F18:I18"/>
    <mergeCell ref="B3:F3"/>
    <mergeCell ref="H3:J3"/>
    <mergeCell ref="F15:I1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15356-FB63-4874-8547-5879BB6A10E4}">
  <sheetPr>
    <tabColor rgb="FFFF0000"/>
  </sheetPr>
  <dimension ref="A1:G12"/>
  <sheetViews>
    <sheetView zoomScale="80" zoomScaleNormal="80" workbookViewId="0">
      <selection activeCell="F17" sqref="F17"/>
    </sheetView>
  </sheetViews>
  <sheetFormatPr baseColWidth="10" defaultRowHeight="15" x14ac:dyDescent="0.25"/>
  <cols>
    <col min="3" max="3" width="10.7109375" customWidth="1"/>
  </cols>
  <sheetData>
    <row r="1" spans="1:7" ht="18" x14ac:dyDescent="0.25">
      <c r="A1" s="45" t="s">
        <v>29</v>
      </c>
      <c r="B1" s="45"/>
      <c r="C1" s="45"/>
      <c r="D1" s="45"/>
      <c r="E1" s="45"/>
      <c r="F1" s="45"/>
      <c r="G1" s="26"/>
    </row>
    <row r="2" spans="1:7" ht="43.5" x14ac:dyDescent="0.55000000000000004">
      <c r="A2" s="44" t="s">
        <v>30</v>
      </c>
      <c r="B2" s="44"/>
      <c r="C2" s="44"/>
      <c r="D2" s="44"/>
      <c r="E2" s="44"/>
      <c r="F2" s="44"/>
      <c r="G2" s="30" t="s">
        <v>31</v>
      </c>
    </row>
    <row r="5" spans="1:7" ht="18" x14ac:dyDescent="0.25">
      <c r="A5" s="45" t="s">
        <v>32</v>
      </c>
      <c r="B5" s="45"/>
      <c r="C5" s="45"/>
      <c r="D5" s="45"/>
      <c r="E5" s="45"/>
      <c r="F5" s="45"/>
      <c r="G5" s="26"/>
    </row>
    <row r="6" spans="1:7" ht="90" x14ac:dyDescent="1.1499999999999999">
      <c r="A6" s="44" t="s">
        <v>33</v>
      </c>
      <c r="B6" s="44"/>
      <c r="C6" s="44"/>
      <c r="D6" s="44"/>
      <c r="E6" s="44"/>
      <c r="F6" s="44"/>
      <c r="G6" s="31" t="s">
        <v>31</v>
      </c>
    </row>
    <row r="8" spans="1:7" x14ac:dyDescent="0.25">
      <c r="A8" s="26"/>
      <c r="B8" s="26"/>
      <c r="C8" s="26"/>
      <c r="D8" s="26"/>
      <c r="E8" s="26"/>
      <c r="F8" s="32"/>
      <c r="G8" s="26"/>
    </row>
    <row r="9" spans="1:7" ht="18" x14ac:dyDescent="0.25">
      <c r="A9" s="45" t="s">
        <v>34</v>
      </c>
      <c r="B9" s="45"/>
      <c r="C9" s="45"/>
      <c r="D9" s="45"/>
      <c r="E9" s="45"/>
      <c r="F9" s="45"/>
      <c r="G9" s="26"/>
    </row>
    <row r="10" spans="1:7" ht="43.5" x14ac:dyDescent="0.55000000000000004">
      <c r="A10" s="44" t="s">
        <v>35</v>
      </c>
      <c r="B10" s="44"/>
      <c r="C10" s="44"/>
      <c r="D10" s="44"/>
      <c r="E10" s="44"/>
      <c r="F10" s="44"/>
      <c r="G10" s="30" t="s">
        <v>31</v>
      </c>
    </row>
    <row r="11" spans="1:7" ht="77.25" x14ac:dyDescent="0.25">
      <c r="A11" s="27" t="s">
        <v>36</v>
      </c>
      <c r="B11" s="29" t="s">
        <v>37</v>
      </c>
      <c r="C11" s="29" t="s">
        <v>38</v>
      </c>
      <c r="D11" s="26"/>
      <c r="E11" s="26"/>
      <c r="F11" s="26"/>
      <c r="G11" s="26"/>
    </row>
    <row r="12" spans="1:7" ht="51.75" x14ac:dyDescent="0.25">
      <c r="A12" s="29" t="s">
        <v>39</v>
      </c>
      <c r="B12" s="28">
        <v>260</v>
      </c>
      <c r="C12" s="29" t="s">
        <v>40</v>
      </c>
      <c r="D12" s="26"/>
      <c r="E12" s="26"/>
      <c r="F12" s="26"/>
      <c r="G12" s="26"/>
    </row>
  </sheetData>
  <mergeCells count="6">
    <mergeCell ref="A10:F10"/>
    <mergeCell ref="A1:F1"/>
    <mergeCell ref="A2:F2"/>
    <mergeCell ref="A5:F5"/>
    <mergeCell ref="A6:F6"/>
    <mergeCell ref="A9:F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 </vt:lpstr>
      <vt:lpstr>Zusatzinfos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dcterms:created xsi:type="dcterms:W3CDTF">2026-05-07T10:55:04Z</dcterms:created>
  <dcterms:modified xsi:type="dcterms:W3CDTF">2026-06-01T10:25:20Z</dcterms:modified>
</cp:coreProperties>
</file>