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onisch\AppData\Local\STP AG\LEXolution.OFFICE\1\ModuleStorages\Edit\9\"/>
    </mc:Choice>
  </mc:AlternateContent>
  <xr:revisionPtr revIDLastSave="0" documentId="13_ncr:1_{86130843-951B-4C1C-A917-F695DB665181}" xr6:coauthVersionLast="47" xr6:coauthVersionMax="47" xr10:uidLastSave="{00000000-0000-0000-0000-000000000000}"/>
  <workbookProtection workbookAlgorithmName="SHA-512" workbookHashValue="YhA4eY2MARIfyYNGyFbPxk4qPQT/FhKOIc+pxX3wzwPZ+hYdiP4C/4WLOUCMu11OcUAJfcH4siAJ4sbkVKXo9A==" workbookSaltValue="O7J3Q/NpflIuEX1sizOUQQ==" workbookSpinCount="100000" lockStructure="1"/>
  <bookViews>
    <workbookView xWindow="-28920" yWindow="-120" windowWidth="29040" windowHeight="17520" xr2:uid="{00000000-000D-0000-FFFF-FFFF00000000}"/>
  </bookViews>
  <sheets>
    <sheet name="Leistungsverzeichnis Sek-I" sheetId="5" r:id="rId1"/>
    <sheet name="Zusatzinfos" sheetId="3" r:id="rId2"/>
  </sheets>
  <definedNames>
    <definedName name="_xlnm._FilterDatabase" localSheetId="0" hidden="1">'Leistungsverzeichnis Sek-I'!$A$8:$K$91</definedName>
    <definedName name="_xlnm.Print_Area" localSheetId="1">Zusatzinfos!$A$1:$F$17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5" l="1"/>
  <c r="G23" i="5"/>
  <c r="D24" i="5"/>
  <c r="D23" i="5"/>
  <c r="C24" i="5"/>
  <c r="C23" i="5"/>
  <c r="H85" i="5"/>
  <c r="J85" i="5" s="1"/>
  <c r="H84" i="5"/>
  <c r="J84" i="5" s="1"/>
  <c r="H83" i="5"/>
  <c r="J83" i="5" s="1"/>
  <c r="H82" i="5"/>
  <c r="J82" i="5" s="1"/>
  <c r="H81" i="5"/>
  <c r="J81" i="5" s="1"/>
  <c r="H80" i="5"/>
  <c r="J80" i="5" s="1"/>
  <c r="H76" i="5"/>
  <c r="J76" i="5" s="1"/>
  <c r="H75" i="5"/>
  <c r="J75" i="5" s="1"/>
  <c r="H74" i="5"/>
  <c r="J74" i="5" s="1"/>
  <c r="H73" i="5"/>
  <c r="J73" i="5" s="1"/>
  <c r="H72" i="5"/>
  <c r="J72" i="5" s="1"/>
  <c r="H71" i="5"/>
  <c r="J71" i="5" s="1"/>
  <c r="H70" i="5"/>
  <c r="J70" i="5" s="1"/>
  <c r="H69" i="5"/>
  <c r="J69" i="5" s="1"/>
  <c r="H68" i="5"/>
  <c r="J68" i="5" s="1"/>
  <c r="H67" i="5"/>
  <c r="J67" i="5" s="1"/>
  <c r="H66" i="5"/>
  <c r="J66" i="5" s="1"/>
  <c r="H65" i="5"/>
  <c r="J65" i="5" s="1"/>
  <c r="H64" i="5"/>
  <c r="J64" i="5" s="1"/>
  <c r="H63" i="5"/>
  <c r="J63" i="5" s="1"/>
  <c r="H62" i="5"/>
  <c r="J62" i="5" s="1"/>
  <c r="H61" i="5"/>
  <c r="J61" i="5" s="1"/>
  <c r="H60" i="5"/>
  <c r="J60" i="5" s="1"/>
  <c r="H59" i="5"/>
  <c r="J59" i="5" s="1"/>
  <c r="H58" i="5"/>
  <c r="J58" i="5" s="1"/>
  <c r="H57" i="5"/>
  <c r="J57" i="5" s="1"/>
  <c r="H56" i="5"/>
  <c r="J56" i="5" s="1"/>
  <c r="H55" i="5"/>
  <c r="J55" i="5" s="1"/>
  <c r="H51" i="5"/>
  <c r="J51" i="5" s="1"/>
  <c r="H50" i="5"/>
  <c r="J50" i="5" s="1"/>
  <c r="H49" i="5"/>
  <c r="J49" i="5" s="1"/>
  <c r="H48" i="5"/>
  <c r="J48" i="5" s="1"/>
  <c r="H47" i="5"/>
  <c r="J47" i="5" s="1"/>
  <c r="H46" i="5"/>
  <c r="J46" i="5" s="1"/>
  <c r="H42" i="5"/>
  <c r="J42" i="5" s="1"/>
  <c r="H41" i="5"/>
  <c r="J41" i="5" s="1"/>
  <c r="H40" i="5"/>
  <c r="J40" i="5" s="1"/>
  <c r="H39" i="5"/>
  <c r="J39" i="5" s="1"/>
  <c r="H38" i="5"/>
  <c r="J38" i="5" s="1"/>
  <c r="H37" i="5"/>
  <c r="J37" i="5" s="1"/>
  <c r="H34" i="5"/>
  <c r="J34" i="5" s="1"/>
  <c r="H33" i="5"/>
  <c r="J33" i="5" s="1"/>
  <c r="H32" i="5"/>
  <c r="J32" i="5" s="1"/>
  <c r="H31" i="5"/>
  <c r="J31" i="5" s="1"/>
  <c r="H30" i="5"/>
  <c r="J30" i="5" s="1"/>
  <c r="H29" i="5"/>
  <c r="J29" i="5" s="1"/>
  <c r="H28" i="5"/>
  <c r="J28" i="5" s="1"/>
  <c r="H27" i="5"/>
  <c r="J27" i="5" s="1"/>
  <c r="H26" i="5"/>
  <c r="J26" i="5" s="1"/>
  <c r="H25" i="5"/>
  <c r="J25" i="5" s="1"/>
  <c r="H22" i="5"/>
  <c r="J22" i="5" s="1"/>
  <c r="H21" i="5"/>
  <c r="J21" i="5" s="1"/>
  <c r="H20" i="5"/>
  <c r="J20" i="5" s="1"/>
  <c r="H19" i="5"/>
  <c r="J19" i="5" s="1"/>
  <c r="H18" i="5"/>
  <c r="J18" i="5" s="1"/>
  <c r="H17" i="5"/>
  <c r="J17" i="5" s="1"/>
  <c r="H16" i="5"/>
  <c r="J16" i="5" s="1"/>
  <c r="H15" i="5"/>
  <c r="J15" i="5" s="1"/>
  <c r="H14" i="5"/>
  <c r="J14" i="5" s="1"/>
  <c r="H13" i="5"/>
  <c r="J13" i="5" s="1"/>
  <c r="H12" i="5"/>
  <c r="J12" i="5" s="1"/>
  <c r="H11" i="5"/>
  <c r="J11" i="5" s="1"/>
  <c r="H10" i="5"/>
  <c r="J10" i="5" s="1"/>
  <c r="H9" i="5"/>
  <c r="J9" i="5" s="1"/>
  <c r="J24" i="5" l="1"/>
  <c r="J23" i="5"/>
  <c r="H23" i="5"/>
  <c r="H24" i="5"/>
  <c r="B10" i="3" l="1"/>
  <c r="G87" i="5" l="1"/>
  <c r="G86" i="5"/>
  <c r="D87" i="5"/>
  <c r="D86" i="5"/>
  <c r="C87" i="5"/>
  <c r="C86" i="5"/>
  <c r="G78" i="5"/>
  <c r="D78" i="5"/>
  <c r="C78" i="5"/>
  <c r="G77" i="5"/>
  <c r="D77" i="5"/>
  <c r="C77" i="5"/>
  <c r="G53" i="5" l="1"/>
  <c r="G52" i="5"/>
  <c r="D53" i="5"/>
  <c r="D52" i="5"/>
  <c r="C53" i="5"/>
  <c r="C52" i="5"/>
  <c r="C36" i="5"/>
  <c r="G43" i="5" l="1"/>
  <c r="D44" i="5"/>
  <c r="D36" i="5"/>
  <c r="D35" i="5"/>
  <c r="C44" i="5"/>
  <c r="C43" i="5"/>
  <c r="J86" i="5"/>
  <c r="H86" i="5"/>
  <c r="J87" i="5"/>
  <c r="H87" i="5"/>
  <c r="J78" i="5"/>
  <c r="H78" i="5"/>
  <c r="J77" i="5"/>
  <c r="H77" i="5"/>
  <c r="G44" i="5"/>
  <c r="J52" i="5"/>
  <c r="J53" i="5"/>
  <c r="H52" i="5"/>
  <c r="H53" i="5"/>
  <c r="D43" i="5"/>
  <c r="G36" i="5"/>
  <c r="C35" i="5"/>
  <c r="G35" i="5"/>
  <c r="C89" i="5" l="1"/>
  <c r="D89" i="5"/>
  <c r="C88" i="5"/>
  <c r="C90" i="5" s="1"/>
  <c r="G89" i="5"/>
  <c r="D88" i="5"/>
  <c r="D90" i="5" s="1"/>
  <c r="G88" i="5"/>
  <c r="G90" i="5" s="1"/>
  <c r="H44" i="5"/>
  <c r="J44" i="5"/>
  <c r="J43" i="5"/>
  <c r="H43" i="5"/>
  <c r="J36" i="5"/>
  <c r="H36" i="5"/>
  <c r="J35" i="5"/>
  <c r="H35" i="5"/>
  <c r="J89" i="5" l="1"/>
  <c r="H89" i="5"/>
  <c r="H88" i="5"/>
  <c r="H90" i="5" s="1"/>
  <c r="J88" i="5"/>
  <c r="J90" i="5" s="1"/>
  <c r="J93" i="5" l="1"/>
  <c r="J96" i="5" s="1"/>
</calcChain>
</file>

<file path=xl/sharedStrings.xml><?xml version="1.0" encoding="utf-8"?>
<sst xmlns="http://schemas.openxmlformats.org/spreadsheetml/2006/main" count="299" uniqueCount="129">
  <si>
    <t>Druckauftrag:</t>
  </si>
  <si>
    <t xml:space="preserve">Prüfungsbereich:      </t>
  </si>
  <si>
    <t>Teilleistung:</t>
  </si>
  <si>
    <t>Druck (einschl. Erstellung von CDs) und Weiterverarbeitung</t>
  </si>
  <si>
    <t xml:space="preserve">Leistungsumfang:  </t>
  </si>
  <si>
    <t>Prüfungsbereich: Haupttermin</t>
  </si>
  <si>
    <t>A</t>
  </si>
  <si>
    <t>L</t>
  </si>
  <si>
    <t>Gesamt:</t>
  </si>
  <si>
    <t>Summe Druckkosten</t>
  </si>
  <si>
    <t>Vorlage
(Anzahl der 
Seiten je 
Aufgaben-/
Lösungs-
satz)</t>
  </si>
  <si>
    <t>Druck
/Kopie
1-seitig (1)
2-seitig (2)</t>
  </si>
  <si>
    <t>Versand-
Teile</t>
  </si>
  <si>
    <t>Angebotspreis
für das Fach*
(jeweils A/L)
in €, netto
(siehe auch 
Ausführungen 
hierzu im 
Schreiben 
des IBBW)</t>
  </si>
  <si>
    <t xml:space="preserve">Aufgabe 
(A)
Lösung
(L)          </t>
  </si>
  <si>
    <t>Kenn-
ziffer</t>
  </si>
  <si>
    <t>R1</t>
  </si>
  <si>
    <t>R2</t>
  </si>
  <si>
    <t>R3</t>
  </si>
  <si>
    <t>R4</t>
  </si>
  <si>
    <t>R8</t>
  </si>
  <si>
    <t>R5</t>
  </si>
  <si>
    <t>R6</t>
  </si>
  <si>
    <t>X</t>
  </si>
  <si>
    <t xml:space="preserve">* Der jeweilige Netto-Angebotspreis je Seite, der multipliziert mit der jeweiligen Gesamt-Seitenzahl den Netto-Angebotspreis für das jeweilige Fach 
(jeweils A/L) ergibt, wird zusammen mit der abschließend festgelegten bzw. gefertigten Gesamt-Seitenzahl die Grundlage für die Rechnungstellung bilden. </t>
  </si>
  <si>
    <t>Papier (weiß/farbig für Aufgabensätze, rosa für Lösungssätze, ggf. farbig für Trennblätter bei lose zu liefernden Blättern 
(Trennblatt je 10 Blatt-weise), drucken/kopieren, weiterverarbeiten (ggf. heften, sortieren, perforieren, falzen, auszählen)</t>
  </si>
  <si>
    <t>x</t>
  </si>
  <si>
    <t>Auflage
(Anzahl der 
Aufgaben-/ 
Lösungs-
sätze)</t>
  </si>
  <si>
    <t>Gesamt-
Seiten-
zahlen</t>
  </si>
  <si>
    <t>Leistungsumfang Druck</t>
  </si>
  <si>
    <t xml:space="preserve">Leistungsumfang Verpackung und Kommissionierung </t>
  </si>
  <si>
    <t>Leistungsumfang Versand</t>
  </si>
  <si>
    <t>sh</t>
  </si>
  <si>
    <t>Schwerhörige</t>
  </si>
  <si>
    <t>R1-sh</t>
  </si>
  <si>
    <t>hg</t>
  </si>
  <si>
    <t>Hörgeschädigte</t>
  </si>
  <si>
    <t>R2-hg</t>
  </si>
  <si>
    <t>R3-hg</t>
  </si>
  <si>
    <t>R4-hg</t>
  </si>
  <si>
    <t>R5-hg</t>
  </si>
  <si>
    <t>R8-hg</t>
  </si>
  <si>
    <t>gl</t>
  </si>
  <si>
    <t>Gehörlose</t>
  </si>
  <si>
    <t>R1-gl</t>
  </si>
  <si>
    <t>SEK-I</t>
  </si>
  <si>
    <t>RS</t>
  </si>
  <si>
    <t>WRS</t>
  </si>
  <si>
    <t>HS</t>
  </si>
  <si>
    <t>W1</t>
  </si>
  <si>
    <t>W3</t>
  </si>
  <si>
    <t>W2</t>
  </si>
  <si>
    <t>W5</t>
  </si>
  <si>
    <t>W4</t>
  </si>
  <si>
    <t>W1-sh</t>
  </si>
  <si>
    <t>W3-hg</t>
  </si>
  <si>
    <t>W2-hg</t>
  </si>
  <si>
    <t>W5-hg</t>
  </si>
  <si>
    <t>W4-hg</t>
  </si>
  <si>
    <t>W1-gl</t>
  </si>
  <si>
    <t>H1</t>
  </si>
  <si>
    <t>H2</t>
  </si>
  <si>
    <t>H3</t>
  </si>
  <si>
    <t>H1-sh</t>
  </si>
  <si>
    <t>H1-gl</t>
  </si>
  <si>
    <r>
      <t xml:space="preserve">Haupttermin und Nachtermin                 </t>
    </r>
    <r>
      <rPr>
        <b/>
        <sz val="12"/>
        <rFont val="Arial"/>
        <family val="2"/>
      </rPr>
      <t xml:space="preserve">Aktenzeichen zu </t>
    </r>
    <r>
      <rPr>
        <b/>
        <sz val="12"/>
        <color rgb="FFFF0000"/>
        <rFont val="Arial"/>
        <family val="2"/>
      </rPr>
      <t xml:space="preserve">22-6610.01/3 (SEK-I) </t>
    </r>
    <r>
      <rPr>
        <b/>
        <sz val="12"/>
        <rFont val="Arial"/>
        <family val="2"/>
      </rPr>
      <t xml:space="preserve"> </t>
    </r>
    <r>
      <rPr>
        <sz val="12"/>
        <rFont val="Arial"/>
        <family val="2"/>
      </rPr>
      <t xml:space="preserve">                      </t>
    </r>
  </si>
  <si>
    <t>Summe R</t>
  </si>
  <si>
    <t>Summe W</t>
  </si>
  <si>
    <t>Summe H</t>
  </si>
  <si>
    <t>Summe sh</t>
  </si>
  <si>
    <t>H2-hg</t>
  </si>
  <si>
    <t>H3-hg</t>
  </si>
  <si>
    <t>Summe hg</t>
  </si>
  <si>
    <t>Summe gl</t>
  </si>
  <si>
    <t>HT: A</t>
  </si>
  <si>
    <t>HT: L</t>
  </si>
  <si>
    <t>Angebots-
preis
je Seite*
in €, 
netto</t>
  </si>
  <si>
    <t>Gesamtpreis Abschlussprüfungen Sek-I</t>
  </si>
  <si>
    <t xml:space="preserve">Weiterverarbeitung
DB=Deckblatt
</t>
  </si>
  <si>
    <t>Feld zum 
Steuern der 
Summen</t>
  </si>
  <si>
    <r>
      <t xml:space="preserve">Summe Versandkosten bei </t>
    </r>
    <r>
      <rPr>
        <b/>
        <sz val="18"/>
        <color theme="1"/>
        <rFont val="Arial"/>
        <family val="2"/>
      </rPr>
      <t>30</t>
    </r>
    <r>
      <rPr>
        <sz val="18"/>
        <color theme="1"/>
        <rFont val="Arial"/>
        <family val="2"/>
      </rPr>
      <t xml:space="preserve"> Schulaufsichtsbehörden</t>
    </r>
  </si>
  <si>
    <t>Schulart</t>
  </si>
  <si>
    <t>Anzahl der 
Auslieferungsadressen</t>
  </si>
  <si>
    <t>Summe</t>
  </si>
  <si>
    <t>ca. Auslieferungszeitraum 
(wird noch genau definiert)</t>
  </si>
  <si>
    <t>SEK I</t>
  </si>
  <si>
    <t>Anzahl der 
Verpackungsadressen</t>
  </si>
  <si>
    <t>Abschluss-  prüfungen</t>
  </si>
  <si>
    <t>Papier (weiß und teilweise gelb für Aufgabensätze, rosa für Lösungssätze), drucken/kopieren, 
weiterverarbeiten (ggf. heften, sortieren, perforieren, falzen, auszählen)</t>
  </si>
  <si>
    <t>Die Druckerzeugnisse müssen in der richtigen Menge pro Empfängeradresse zusammengestellt werden. 
Hierzu werden Versandlisten zur Verfügung gestellt, die Aufschluss darüber geben, wieviele Aufgaben und Lösungen die jeweiligen  Schulämter und weitere Schulaufsichtsbehörden vom jeweiligen Fach erhalten. 
Die Einlagerung und Zwischenlagerung der Druckerzeugnisse ist hier mit einzukalkulieren.</t>
  </si>
  <si>
    <t>Die Druckerzeugnisse müssen innerhalb genau definierter Zeiträume persönlich bei den staatlichen Schulämtern übergeben werden. Eine Empfangsbestätigung der staatlichen Schulämter durch bevollmächtigten Mitarbeiter ist nachzuweisen.</t>
  </si>
  <si>
    <t>2026-2027</t>
  </si>
  <si>
    <t>ab März 2027
(innerhalb von 5 Wochen)</t>
  </si>
  <si>
    <t>1x lose DB weiß, 
1x 12 heften weiß</t>
  </si>
  <si>
    <t>1x 5 heften rosa</t>
  </si>
  <si>
    <t>1x lose DB weiß, 
Pflicht A1: 1x 3 heften weiß, 
Pflicht A2: 1x 4 heften weiß, 
Wahlteil B 1x 3 heften, Gelb</t>
  </si>
  <si>
    <t>1x 3 heften rosa</t>
  </si>
  <si>
    <t>1x lose DB weiß, 
Teil A: 1x 4 heften weiß, 
1x 10 heften TeilB-E weiß</t>
  </si>
  <si>
    <t>1x 4 heften rosa</t>
  </si>
  <si>
    <t>1x lose DB weiß, 
1x 8 heften weiß.</t>
  </si>
  <si>
    <t>1x Lose DB weiß, 
1x 20 geheftet weiß.</t>
  </si>
  <si>
    <t>1x lose DB weiß, 
Pflicht A1: 1x 3 heften weiß, 
Pflicht A2: 1x 3 heften weiß, 
Wahlteil B 1x 3 heften, Gelb</t>
  </si>
  <si>
    <t>1x lose DB weiß, 
TeilA: 1x2 heften weiß, 
1x 8 geheftet Teil B-E weiß</t>
  </si>
  <si>
    <t>1x lose DB weiß, 
1x 15 heften weiß.</t>
  </si>
  <si>
    <t>1x 7 heften rosa</t>
  </si>
  <si>
    <t>1x Deckblatt weiß, 
Teil A1: 1x 3 weiß heften, 
Teil A2: 1x 4 weiß heften, 
Teil B1: 1x 2 heften Gelb, 
Teil B2: 1x lose Gelb,
Teil B3: 1x 2 heften Gelb.</t>
  </si>
  <si>
    <t>1x 2 heften rosa</t>
  </si>
  <si>
    <t>1x lose DB weiß, 
Teil A 1x 3  heften weiß, 
Teil B 1x 9 heften weiß.</t>
  </si>
  <si>
    <t>1x Lose DB, 
1x 10 heften weiß.</t>
  </si>
  <si>
    <t>1x lose weiß, 
1x 20 geheftet weiß.</t>
  </si>
  <si>
    <t>1x lose Deckblatt weiß, 
1x 19 weiß geheftet.</t>
  </si>
  <si>
    <t>1x lose Deckblatt weiß, 
Teil A1: 1x 3 weiß geheftet, 
Teil A2: 1x 2 weiß geheftet, 
Teil B Aufg. 1-3: 3x Gelb geheftet.</t>
  </si>
  <si>
    <t>1x lose DB weiß, 
Teil A 1x 3 heften weiß, 
Teil B 1x 8 heften weiß</t>
  </si>
  <si>
    <t>1x Deckblatt weiß, 
1x15 weiß heften</t>
  </si>
  <si>
    <t>1x Deckblatt weiß, 
1x19 weiß heften</t>
  </si>
  <si>
    <t>1x lose DB weiß, 
1x 3 heften PflichtA1 weiß, 
1x 4 heften PflichtA2 weiß, 
1x 3 geheftet WahlB Gelb</t>
  </si>
  <si>
    <t>1x lose DB weiß, 
1x 4 heften TeilA weiß, 
1x 10 heften TeilB-E weiß</t>
  </si>
  <si>
    <t>1x Deckblatt lose weiß, 
1x 8 heften weiß.</t>
  </si>
  <si>
    <t>1x Lose DB weiß, 
1x 20 heften weiß.</t>
  </si>
  <si>
    <t>1x lose DB weiß, 
1x2 heften TeilA weiß, 
1x 8 geheftet Teil B-E weiß</t>
  </si>
  <si>
    <t xml:space="preserve">1x Deckblatt weiß, 
Teil A1: 1x3 weiß heften, 
Teil A2: 1x 4 weiß heften,
Teil B Aufg. 1: 1x 2 heften Gelb, 
Aufg. 2: 1x lose Gelb, 
Aufg. 3: 1x 2 Gelb geheftet. </t>
  </si>
  <si>
    <t>1x Deckblatt weiß, 
Teil A 1x3 weiß heften, 
Teil B 1x 9 weiß heften</t>
  </si>
  <si>
    <t>1x Lose DB, 
1x 10 heften Weiß.</t>
  </si>
  <si>
    <t>1x lose Deckblatt weiß, 
Teil A1: 1x 3 weiß geheftet, 
Teil A2: 1x 2 weiß geheftet,
Teil B 3x Gelb geheftet.</t>
  </si>
  <si>
    <t>1x lose Deckblatt weiß, 
Teil A 1x 3 weiß geheftet, 
Teil B-D 1x 8 weiß geheftet</t>
  </si>
  <si>
    <t>1x 5 heften Rosa</t>
  </si>
  <si>
    <t>1x 7 heften Rosa</t>
  </si>
  <si>
    <t>1x Deckblatt weiß, 
1x16 weiß heften</t>
  </si>
  <si>
    <r>
      <t xml:space="preserve">Summe Verpackungs- und Kommissionierungskosten </t>
    </r>
    <r>
      <rPr>
        <b/>
        <sz val="18"/>
        <color theme="1"/>
        <rFont val="Arial"/>
        <family val="2"/>
      </rPr>
      <t>2232</t>
    </r>
    <r>
      <rPr>
        <sz val="18"/>
        <color theme="1"/>
        <rFont val="Arial"/>
        <family val="2"/>
      </rPr>
      <t xml:space="preserve"> Schulen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</si>
</sst>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164" formatCode="0.0000"/>
    <numFmt numFmtId="165" formatCode="0.00000"/>
    <numFmt numFmtId="166" formatCode="_-* #,##0.00\ [$€]_-;\-* #,##0.00\ [$€]_-;_-* &quot;-&quot;??\ [$€]_-;_-@_-"/>
  </numFmts>
  <fonts count="38" x14ac:knownFonts="1">
    <font>
      <sz val="11"/>
      <color theme="1"/>
      <name val="Calibri"/>
      <family val="2"/>
      <scheme val="minor"/>
    </font>
    <font>
      <sz val="10"/>
      <color theme="1"/>
      <name val="Arial"/>
      <family val="2"/>
    </font>
    <font>
      <b/>
      <sz val="14"/>
      <name val="Arial"/>
      <family val="2"/>
    </font>
    <font>
      <b/>
      <sz val="18"/>
      <name val="Arial"/>
      <family val="2"/>
    </font>
    <font>
      <sz val="10"/>
      <name val="Arial"/>
      <family val="2"/>
    </font>
    <font>
      <sz val="12"/>
      <name val="Arial"/>
      <family val="2"/>
    </font>
    <font>
      <b/>
      <sz val="16"/>
      <name val="Arial"/>
      <family val="2"/>
    </font>
    <font>
      <b/>
      <sz val="12"/>
      <name val="Arial"/>
      <family val="2"/>
    </font>
    <font>
      <b/>
      <sz val="11"/>
      <name val="Arial"/>
      <family val="2"/>
    </font>
    <font>
      <sz val="14"/>
      <color theme="1"/>
      <name val="Arial"/>
      <family val="2"/>
    </font>
    <font>
      <sz val="18"/>
      <color theme="1"/>
      <name val="Arial"/>
      <family val="2"/>
    </font>
    <font>
      <sz val="36"/>
      <color theme="0"/>
      <name val="Arial"/>
      <family val="2"/>
    </font>
    <font>
      <sz val="40"/>
      <color theme="0"/>
      <name val="Arial"/>
      <family val="2"/>
    </font>
    <font>
      <sz val="35"/>
      <color theme="0"/>
      <name val="Arial"/>
      <family val="2"/>
    </font>
    <font>
      <sz val="11"/>
      <color theme="1"/>
      <name val="Arial"/>
      <family val="2"/>
    </font>
    <font>
      <b/>
      <sz val="12"/>
      <color rgb="FFFF0000"/>
      <name val="Arial"/>
      <family val="2"/>
    </font>
    <font>
      <b/>
      <sz val="16"/>
      <color theme="0"/>
      <name val="Arial"/>
      <family val="2"/>
    </font>
    <font>
      <b/>
      <sz val="10"/>
      <name val="Arial"/>
      <family val="2"/>
    </font>
    <font>
      <sz val="16"/>
      <name val="Arial"/>
      <family val="2"/>
    </font>
    <font>
      <sz val="14"/>
      <name val="Arial"/>
      <family val="2"/>
    </font>
    <font>
      <sz val="16"/>
      <color theme="1"/>
      <name val="Arial"/>
      <family val="2"/>
    </font>
    <font>
      <b/>
      <sz val="11"/>
      <color theme="1"/>
      <name val="Arial"/>
      <family val="2"/>
    </font>
    <font>
      <b/>
      <sz val="16"/>
      <color theme="1"/>
      <name val="Arial"/>
      <family val="2"/>
    </font>
    <font>
      <b/>
      <sz val="14"/>
      <color theme="1"/>
      <name val="Arial"/>
      <family val="2"/>
    </font>
    <font>
      <b/>
      <u val="singleAccounting"/>
      <sz val="18"/>
      <color theme="1"/>
      <name val="Arial"/>
      <family val="2"/>
    </font>
    <font>
      <sz val="48"/>
      <color theme="0"/>
      <name val="Arial"/>
      <family val="2"/>
    </font>
    <font>
      <b/>
      <sz val="18"/>
      <color theme="1"/>
      <name val="Arial"/>
      <family val="2"/>
    </font>
    <font>
      <sz val="60"/>
      <color theme="0"/>
      <name val="Arial"/>
      <family val="2"/>
    </font>
    <font>
      <sz val="30"/>
      <color theme="0"/>
      <name val="Arial"/>
      <family val="2"/>
    </font>
    <font>
      <sz val="28"/>
      <color theme="0"/>
      <name val="Arial"/>
      <family val="2"/>
    </font>
    <font>
      <sz val="16"/>
      <color rgb="FFFF0000"/>
      <name val="Arial"/>
      <family val="2"/>
    </font>
    <font>
      <sz val="14"/>
      <color rgb="FFFF0000"/>
      <name val="Arial"/>
      <family val="2"/>
    </font>
    <font>
      <sz val="16"/>
      <color rgb="FFFFC000"/>
      <name val="Arial"/>
      <family val="2"/>
    </font>
    <font>
      <sz val="14"/>
      <color rgb="FF92D050"/>
      <name val="Arial"/>
      <family val="2"/>
    </font>
    <font>
      <sz val="14"/>
      <color rgb="FF83CCEB"/>
      <name val="Arial"/>
      <family val="2"/>
    </font>
    <font>
      <sz val="14"/>
      <color rgb="FFB0DD7F"/>
      <name val="Arial"/>
      <family val="2"/>
    </font>
    <font>
      <sz val="14"/>
      <color theme="2" tint="-0.249977111117893"/>
      <name val="Arial"/>
      <family val="2"/>
    </font>
    <font>
      <sz val="18"/>
      <name val="Arial"/>
      <family val="2"/>
    </font>
  </fonts>
  <fills count="1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7030A0"/>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rgb="FF00B0F0"/>
        <bgColor indexed="64"/>
      </patternFill>
    </fill>
    <fill>
      <patternFill patternType="solid">
        <fgColor rgb="FFFF99CC"/>
        <bgColor indexed="64"/>
      </patternFill>
    </fill>
    <fill>
      <patternFill patternType="solid">
        <fgColor rgb="FFFF6600"/>
        <bgColor indexed="64"/>
      </patternFill>
    </fill>
    <fill>
      <patternFill patternType="solid">
        <fgColor rgb="FF83CCEB"/>
        <bgColor indexed="64"/>
      </patternFill>
    </fill>
    <fill>
      <patternFill patternType="solid">
        <fgColor rgb="FFFFCC66"/>
        <bgColor indexed="64"/>
      </patternFill>
    </fill>
    <fill>
      <patternFill patternType="solid">
        <fgColor rgb="FFB0DD7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cellStyleXfs>
  <cellXfs count="215">
    <xf numFmtId="0" fontId="0" fillId="0" borderId="0" xfId="0"/>
    <xf numFmtId="0" fontId="5" fillId="0" borderId="0" xfId="0" applyFont="1" applyAlignment="1">
      <alignment wrapText="1"/>
    </xf>
    <xf numFmtId="0" fontId="5" fillId="0" borderId="0" xfId="0" applyFont="1" applyAlignment="1">
      <alignment vertical="center"/>
    </xf>
    <xf numFmtId="0" fontId="6" fillId="0" borderId="0" xfId="0" applyFont="1" applyAlignment="1">
      <alignment vertical="center"/>
    </xf>
    <xf numFmtId="0" fontId="8" fillId="4" borderId="1" xfId="0" applyFont="1" applyFill="1" applyBorder="1" applyAlignment="1">
      <alignment horizontal="center" vertical="top" wrapText="1"/>
    </xf>
    <xf numFmtId="3" fontId="8" fillId="4" borderId="1" xfId="0" applyNumberFormat="1" applyFont="1" applyFill="1" applyBorder="1" applyAlignment="1">
      <alignment horizontal="center" vertical="top" wrapText="1"/>
    </xf>
    <xf numFmtId="0" fontId="3" fillId="0" borderId="0" xfId="0" applyFont="1"/>
    <xf numFmtId="0" fontId="11" fillId="0" borderId="0" xfId="0" applyFont="1" applyBorder="1" applyAlignment="1">
      <alignment wrapText="1"/>
    </xf>
    <xf numFmtId="0" fontId="12" fillId="0" borderId="0" xfId="0" applyFont="1" applyAlignment="1">
      <alignment vertical="center" wrapText="1"/>
    </xf>
    <xf numFmtId="0" fontId="13" fillId="0" borderId="0" xfId="0" applyFont="1"/>
    <xf numFmtId="0" fontId="0" fillId="0" borderId="0" xfId="0" applyAlignment="1">
      <alignment horizontal="left"/>
    </xf>
    <xf numFmtId="0" fontId="17" fillId="0" borderId="0" xfId="0" applyFont="1" applyAlignment="1">
      <alignment vertical="center"/>
    </xf>
    <xf numFmtId="0" fontId="17" fillId="0" borderId="0" xfId="0" applyFont="1"/>
    <xf numFmtId="0" fontId="14"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2" fillId="10" borderId="1" xfId="0" applyFont="1" applyFill="1" applyBorder="1" applyAlignment="1">
      <alignment horizontal="center" vertical="top" wrapText="1"/>
    </xf>
    <xf numFmtId="3" fontId="2" fillId="8" borderId="1" xfId="0" applyNumberFormat="1" applyFont="1" applyFill="1" applyBorder="1" applyAlignment="1">
      <alignment horizontal="right" vertical="center" wrapText="1"/>
    </xf>
    <xf numFmtId="0" fontId="2" fillId="8" borderId="1" xfId="0" applyFont="1" applyFill="1" applyBorder="1"/>
    <xf numFmtId="3" fontId="2" fillId="9" borderId="1" xfId="0" applyNumberFormat="1" applyFont="1" applyFill="1" applyBorder="1" applyAlignment="1">
      <alignment horizontal="right" vertical="center" wrapText="1"/>
    </xf>
    <xf numFmtId="164" fontId="2" fillId="9" borderId="1" xfId="0" applyNumberFormat="1" applyFont="1" applyFill="1" applyBorder="1" applyAlignment="1">
      <alignment horizontal="right" vertical="center"/>
    </xf>
    <xf numFmtId="44" fontId="2" fillId="9" borderId="1" xfId="0" applyNumberFormat="1" applyFont="1" applyFill="1" applyBorder="1" applyAlignment="1">
      <alignment vertical="center"/>
    </xf>
    <xf numFmtId="0" fontId="5" fillId="0" borderId="0" xfId="0" applyFont="1" applyAlignment="1">
      <alignment horizontal="right" wrapText="1"/>
    </xf>
    <xf numFmtId="3" fontId="19" fillId="0" borderId="1" xfId="0" applyNumberFormat="1" applyFont="1" applyBorder="1" applyAlignment="1">
      <alignment horizontal="right" vertical="center"/>
    </xf>
    <xf numFmtId="0" fontId="5" fillId="0" borderId="0" xfId="0" applyFont="1" applyAlignment="1">
      <alignment horizontal="right" vertical="center"/>
    </xf>
    <xf numFmtId="0" fontId="2" fillId="10" borderId="1" xfId="0" applyFont="1" applyFill="1" applyBorder="1" applyAlignment="1">
      <alignment horizontal="right" vertical="top" wrapText="1"/>
    </xf>
    <xf numFmtId="49" fontId="18" fillId="0" borderId="0" xfId="0" applyNumberFormat="1" applyFont="1" applyAlignment="1">
      <alignment horizontal="center" vertical="center"/>
    </xf>
    <xf numFmtId="0" fontId="18" fillId="0" borderId="0" xfId="0" applyFont="1" applyAlignment="1">
      <alignment horizontal="center" vertical="center"/>
    </xf>
    <xf numFmtId="0" fontId="20" fillId="5" borderId="1" xfId="0" applyFont="1" applyFill="1" applyBorder="1" applyAlignment="1">
      <alignment horizontal="center" vertical="center"/>
    </xf>
    <xf numFmtId="0" fontId="18" fillId="5" borderId="1" xfId="0" applyFont="1" applyFill="1" applyBorder="1" applyAlignment="1">
      <alignment horizontal="center" vertical="center"/>
    </xf>
    <xf numFmtId="0" fontId="20" fillId="4" borderId="1" xfId="0" applyFont="1" applyFill="1" applyBorder="1" applyAlignment="1">
      <alignment horizontal="center" vertical="center"/>
    </xf>
    <xf numFmtId="0" fontId="20" fillId="6" borderId="1" xfId="0" applyFont="1" applyFill="1" applyBorder="1" applyAlignment="1">
      <alignment horizontal="center" vertical="center"/>
    </xf>
    <xf numFmtId="49" fontId="4" fillId="0" borderId="0" xfId="0" applyNumberFormat="1" applyFont="1" applyAlignment="1">
      <alignment horizontal="center" vertical="center"/>
    </xf>
    <xf numFmtId="0" fontId="20" fillId="10" borderId="1" xfId="0" applyFont="1" applyFill="1" applyBorder="1" applyAlignment="1">
      <alignment horizontal="left" vertical="center"/>
    </xf>
    <xf numFmtId="0" fontId="20" fillId="8" borderId="1" xfId="0" applyFont="1" applyFill="1" applyBorder="1" applyAlignment="1">
      <alignment horizontal="left" vertical="center"/>
    </xf>
    <xf numFmtId="0" fontId="20" fillId="9" borderId="1" xfId="0" applyFont="1" applyFill="1" applyBorder="1" applyAlignment="1">
      <alignment horizontal="left" vertical="center"/>
    </xf>
    <xf numFmtId="0" fontId="14" fillId="0" borderId="0" xfId="0" applyFont="1" applyAlignment="1">
      <alignment horizontal="center" vertical="center"/>
    </xf>
    <xf numFmtId="0" fontId="14" fillId="0" borderId="0" xfId="0" applyFont="1" applyAlignment="1">
      <alignment horizontal="center"/>
    </xf>
    <xf numFmtId="0" fontId="6" fillId="3"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20" fillId="0" borderId="0" xfId="0" applyFont="1" applyAlignment="1">
      <alignment horizontal="center" vertical="center"/>
    </xf>
    <xf numFmtId="0" fontId="14" fillId="0" borderId="0" xfId="0" applyFont="1" applyAlignment="1">
      <alignment horizontal="right"/>
    </xf>
    <xf numFmtId="3" fontId="6" fillId="5" borderId="1" xfId="0" applyNumberFormat="1" applyFont="1" applyFill="1" applyBorder="1" applyAlignment="1">
      <alignment horizontal="right" vertical="center"/>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164" fontId="6" fillId="5" borderId="1" xfId="0" applyNumberFormat="1" applyFont="1" applyFill="1" applyBorder="1" applyAlignment="1">
      <alignment horizontal="right" vertical="center"/>
    </xf>
    <xf numFmtId="44" fontId="6" fillId="5" borderId="1" xfId="0" applyNumberFormat="1" applyFont="1" applyFill="1" applyBorder="1" applyAlignment="1">
      <alignment vertical="center"/>
    </xf>
    <xf numFmtId="3" fontId="6" fillId="4" borderId="1" xfId="0" applyNumberFormat="1" applyFont="1" applyFill="1" applyBorder="1" applyAlignment="1">
      <alignment horizontal="right" vertical="center"/>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164" fontId="6" fillId="4" borderId="1" xfId="0" applyNumberFormat="1" applyFont="1" applyFill="1" applyBorder="1" applyAlignment="1">
      <alignment horizontal="right" vertical="center"/>
    </xf>
    <xf numFmtId="3" fontId="6" fillId="6" borderId="1" xfId="0" applyNumberFormat="1" applyFont="1" applyFill="1" applyBorder="1" applyAlignment="1">
      <alignment horizontal="right" vertical="center"/>
    </xf>
    <xf numFmtId="0" fontId="6" fillId="6" borderId="1" xfId="0" applyFont="1" applyFill="1" applyBorder="1" applyAlignment="1">
      <alignment vertical="center" wrapText="1"/>
    </xf>
    <xf numFmtId="164" fontId="6" fillId="6" borderId="1" xfId="0" applyNumberFormat="1" applyFont="1" applyFill="1" applyBorder="1" applyAlignment="1">
      <alignment horizontal="right" vertical="center"/>
    </xf>
    <xf numFmtId="3" fontId="6" fillId="9" borderId="1" xfId="0" applyNumberFormat="1" applyFont="1" applyFill="1" applyBorder="1" applyAlignment="1">
      <alignment horizontal="right" vertical="center"/>
    </xf>
    <xf numFmtId="0" fontId="6" fillId="9" borderId="1" xfId="0" applyFont="1" applyFill="1" applyBorder="1" applyAlignment="1">
      <alignment horizontal="center" vertical="center" wrapText="1"/>
    </xf>
    <xf numFmtId="0" fontId="6" fillId="9" borderId="1" xfId="0" applyFont="1" applyFill="1" applyBorder="1" applyAlignment="1">
      <alignment vertical="center" wrapText="1"/>
    </xf>
    <xf numFmtId="164" fontId="6" fillId="9" borderId="1" xfId="0" applyNumberFormat="1" applyFont="1" applyFill="1" applyBorder="1" applyAlignment="1">
      <alignment horizontal="right" vertical="center"/>
    </xf>
    <xf numFmtId="3" fontId="6" fillId="8" borderId="1" xfId="0" applyNumberFormat="1" applyFont="1" applyFill="1" applyBorder="1" applyAlignment="1">
      <alignment horizontal="right" vertical="center"/>
    </xf>
    <xf numFmtId="0" fontId="6" fillId="8" borderId="1" xfId="0" applyFont="1" applyFill="1" applyBorder="1" applyAlignment="1">
      <alignment horizontal="center" vertical="center" wrapText="1"/>
    </xf>
    <xf numFmtId="0" fontId="6" fillId="8" borderId="1" xfId="0" applyFont="1" applyFill="1" applyBorder="1" applyAlignment="1">
      <alignment vertical="center" wrapText="1"/>
    </xf>
    <xf numFmtId="164" fontId="6" fillId="8" borderId="1" xfId="0" applyNumberFormat="1" applyFont="1" applyFill="1" applyBorder="1" applyAlignment="1">
      <alignment horizontal="right" vertical="center"/>
    </xf>
    <xf numFmtId="3" fontId="6" fillId="10" borderId="1" xfId="0" applyNumberFormat="1" applyFont="1" applyFill="1" applyBorder="1" applyAlignment="1">
      <alignment horizontal="right" vertical="center"/>
    </xf>
    <xf numFmtId="0" fontId="6" fillId="10" borderId="1" xfId="0" applyFont="1" applyFill="1" applyBorder="1" applyAlignment="1">
      <alignment horizontal="center" vertical="center" wrapText="1"/>
    </xf>
    <xf numFmtId="0" fontId="6" fillId="10" borderId="1" xfId="0" applyFont="1" applyFill="1" applyBorder="1" applyAlignment="1">
      <alignment vertical="center" wrapText="1"/>
    </xf>
    <xf numFmtId="164" fontId="6" fillId="10" borderId="1" xfId="0" applyNumberFormat="1" applyFont="1" applyFill="1" applyBorder="1" applyAlignment="1">
      <alignment horizontal="right" vertical="center"/>
    </xf>
    <xf numFmtId="44" fontId="6" fillId="6" borderId="1" xfId="0" applyNumberFormat="1" applyFont="1" applyFill="1" applyBorder="1" applyAlignment="1">
      <alignment vertical="center"/>
    </xf>
    <xf numFmtId="44" fontId="6" fillId="4" borderId="1" xfId="0" applyNumberFormat="1" applyFont="1" applyFill="1" applyBorder="1" applyAlignment="1">
      <alignment vertical="center"/>
    </xf>
    <xf numFmtId="3" fontId="6" fillId="3" borderId="1" xfId="0" applyNumberFormat="1" applyFont="1" applyFill="1" applyBorder="1" applyAlignment="1">
      <alignment horizontal="right" vertical="center"/>
    </xf>
    <xf numFmtId="3" fontId="6" fillId="3" borderId="1" xfId="0" applyNumberFormat="1" applyFont="1" applyFill="1" applyBorder="1" applyAlignment="1">
      <alignment horizontal="center" vertical="center"/>
    </xf>
    <xf numFmtId="165" fontId="6" fillId="3" borderId="1" xfId="0" applyNumberFormat="1" applyFont="1" applyFill="1" applyBorder="1" applyAlignment="1">
      <alignment horizontal="right" vertical="center"/>
    </xf>
    <xf numFmtId="3" fontId="6" fillId="6"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0" fontId="6" fillId="5" borderId="1" xfId="0" applyFont="1" applyFill="1" applyBorder="1" applyAlignment="1">
      <alignment horizontal="left" vertical="center"/>
    </xf>
    <xf numFmtId="0" fontId="6" fillId="4" borderId="1" xfId="0" applyFont="1" applyFill="1" applyBorder="1" applyAlignment="1">
      <alignment horizontal="center" vertical="center"/>
    </xf>
    <xf numFmtId="0" fontId="22" fillId="4" borderId="1" xfId="0" applyFont="1" applyFill="1" applyBorder="1" applyAlignment="1">
      <alignment horizontal="left" vertical="center"/>
    </xf>
    <xf numFmtId="0" fontId="6" fillId="6" borderId="1" xfId="0" applyFont="1" applyFill="1" applyBorder="1" applyAlignment="1">
      <alignment horizontal="center" vertical="center"/>
    </xf>
    <xf numFmtId="0" fontId="22" fillId="6" borderId="1" xfId="0" applyFont="1" applyFill="1" applyBorder="1" applyAlignment="1">
      <alignment horizontal="left" vertical="center"/>
    </xf>
    <xf numFmtId="0" fontId="22" fillId="10" borderId="1" xfId="0" applyFont="1" applyFill="1" applyBorder="1" applyAlignment="1">
      <alignment horizontal="left" vertical="center"/>
    </xf>
    <xf numFmtId="0" fontId="6" fillId="10" borderId="1" xfId="0" applyFont="1" applyFill="1" applyBorder="1" applyAlignment="1">
      <alignment horizontal="center" vertical="center"/>
    </xf>
    <xf numFmtId="44" fontId="6" fillId="10" borderId="1" xfId="0" applyNumberFormat="1" applyFont="1" applyFill="1" applyBorder="1"/>
    <xf numFmtId="0" fontId="22" fillId="8" borderId="1" xfId="0" applyFont="1" applyFill="1" applyBorder="1" applyAlignment="1">
      <alignment horizontal="left" vertical="center"/>
    </xf>
    <xf numFmtId="0" fontId="6" fillId="8" borderId="1" xfId="0" applyFont="1" applyFill="1" applyBorder="1" applyAlignment="1">
      <alignment horizontal="center" vertical="center"/>
    </xf>
    <xf numFmtId="44" fontId="6" fillId="8" borderId="1" xfId="0" applyNumberFormat="1" applyFont="1" applyFill="1" applyBorder="1"/>
    <xf numFmtId="0" fontId="22" fillId="9" borderId="1" xfId="0" applyFont="1" applyFill="1" applyBorder="1" applyAlignment="1">
      <alignment horizontal="left" vertical="center"/>
    </xf>
    <xf numFmtId="0" fontId="6" fillId="9" borderId="1" xfId="0" applyFont="1" applyFill="1" applyBorder="1" applyAlignment="1">
      <alignment horizontal="center" vertical="center"/>
    </xf>
    <xf numFmtId="44" fontId="6" fillId="9" borderId="1" xfId="0" applyNumberFormat="1" applyFont="1" applyFill="1" applyBorder="1"/>
    <xf numFmtId="0" fontId="6" fillId="3" borderId="1" xfId="0" applyFont="1" applyFill="1" applyBorder="1" applyAlignment="1">
      <alignment horizontal="center" vertical="center"/>
    </xf>
    <xf numFmtId="44" fontId="6" fillId="3" borderId="1" xfId="0" applyNumberFormat="1" applyFont="1" applyFill="1" applyBorder="1"/>
    <xf numFmtId="0" fontId="2" fillId="8" borderId="1" xfId="0" applyFont="1" applyFill="1" applyBorder="1" applyAlignment="1"/>
    <xf numFmtId="0" fontId="2" fillId="10" borderId="1" xfId="0" applyFont="1" applyFill="1" applyBorder="1" applyAlignment="1">
      <alignment vertical="center" wrapText="1"/>
    </xf>
    <xf numFmtId="0" fontId="2" fillId="9" borderId="1" xfId="0" applyFont="1" applyFill="1" applyBorder="1" applyAlignment="1">
      <alignment vertical="center" wrapText="1"/>
    </xf>
    <xf numFmtId="0" fontId="10" fillId="0" borderId="0" xfId="0" applyFont="1" applyAlignment="1">
      <alignment horizontal="right"/>
    </xf>
    <xf numFmtId="0" fontId="8" fillId="11" borderId="1" xfId="0" applyFont="1" applyFill="1" applyBorder="1" applyAlignment="1">
      <alignment horizontal="center" vertical="top" wrapText="1"/>
    </xf>
    <xf numFmtId="3" fontId="19" fillId="0" borderId="1" xfId="0" applyNumberFormat="1" applyFont="1" applyFill="1" applyBorder="1" applyAlignment="1">
      <alignment horizontal="right" vertical="center"/>
    </xf>
    <xf numFmtId="0" fontId="19" fillId="0" borderId="1" xfId="0" applyFont="1" applyFill="1" applyBorder="1" applyAlignment="1">
      <alignment horizontal="right" vertical="center"/>
    </xf>
    <xf numFmtId="0" fontId="19" fillId="12" borderId="1" xfId="0" applyFont="1" applyFill="1" applyBorder="1" applyAlignment="1">
      <alignment horizontal="center" vertical="center"/>
    </xf>
    <xf numFmtId="0" fontId="18" fillId="12" borderId="1" xfId="0" applyFont="1" applyFill="1" applyBorder="1" applyAlignment="1">
      <alignment horizontal="center" vertical="center"/>
    </xf>
    <xf numFmtId="0" fontId="19" fillId="12" borderId="1" xfId="0" applyFont="1" applyFill="1" applyBorder="1" applyAlignment="1">
      <alignment vertical="center" wrapText="1"/>
    </xf>
    <xf numFmtId="0" fontId="6" fillId="12" borderId="1" xfId="0" applyFont="1" applyFill="1" applyBorder="1" applyAlignment="1">
      <alignment horizontal="center" vertical="center"/>
    </xf>
    <xf numFmtId="44" fontId="6" fillId="5" borderId="1" xfId="0" applyNumberFormat="1" applyFont="1" applyFill="1" applyBorder="1" applyAlignment="1">
      <alignment horizontal="center" vertical="center"/>
    </xf>
    <xf numFmtId="44" fontId="6" fillId="4" borderId="1" xfId="0" applyNumberFormat="1" applyFont="1" applyFill="1" applyBorder="1" applyAlignment="1">
      <alignment horizontal="center" vertical="center"/>
    </xf>
    <xf numFmtId="44" fontId="6" fillId="6" borderId="1" xfId="0" applyNumberFormat="1" applyFont="1" applyFill="1" applyBorder="1" applyAlignment="1">
      <alignment horizontal="center" vertical="center"/>
    </xf>
    <xf numFmtId="44" fontId="6" fillId="10" borderId="1" xfId="0" applyNumberFormat="1" applyFont="1" applyFill="1" applyBorder="1" applyAlignment="1">
      <alignment horizontal="center"/>
    </xf>
    <xf numFmtId="44" fontId="6" fillId="8" borderId="1" xfId="0" applyNumberFormat="1" applyFont="1" applyFill="1" applyBorder="1" applyAlignment="1">
      <alignment horizontal="center"/>
    </xf>
    <xf numFmtId="44" fontId="6" fillId="9" borderId="1" xfId="0" applyNumberFormat="1" applyFont="1" applyFill="1" applyBorder="1" applyAlignment="1">
      <alignment horizontal="center"/>
    </xf>
    <xf numFmtId="44" fontId="6" fillId="3" borderId="1" xfId="0" applyNumberFormat="1" applyFont="1" applyFill="1" applyBorder="1" applyAlignment="1">
      <alignment horizontal="center"/>
    </xf>
    <xf numFmtId="0" fontId="14" fillId="0" borderId="0" xfId="0" applyFont="1" applyFill="1"/>
    <xf numFmtId="0" fontId="1" fillId="0" borderId="0" xfId="0" applyFont="1" applyFill="1"/>
    <xf numFmtId="0" fontId="14" fillId="0" borderId="0" xfId="0" applyFont="1" applyFill="1" applyAlignment="1">
      <alignment horizontal="center"/>
    </xf>
    <xf numFmtId="0" fontId="22" fillId="0" borderId="0" xfId="0" applyFont="1" applyFill="1"/>
    <xf numFmtId="0" fontId="23" fillId="0" borderId="0" xfId="0" applyFont="1" applyFill="1"/>
    <xf numFmtId="0" fontId="21" fillId="0" borderId="0" xfId="0" applyFont="1" applyFill="1"/>
    <xf numFmtId="0" fontId="3" fillId="3" borderId="0" xfId="0" applyFont="1" applyFill="1" applyAlignment="1">
      <alignment horizontal="right"/>
    </xf>
    <xf numFmtId="0" fontId="3" fillId="3" borderId="0" xfId="0" applyFont="1" applyFill="1" applyAlignment="1"/>
    <xf numFmtId="0" fontId="10" fillId="0" borderId="0" xfId="0" applyFont="1" applyFill="1"/>
    <xf numFmtId="0" fontId="10" fillId="0" borderId="0" xfId="0" applyFont="1" applyAlignment="1">
      <alignment horizontal="center" vertical="center"/>
    </xf>
    <xf numFmtId="0" fontId="10" fillId="0" borderId="0" xfId="0" applyFont="1"/>
    <xf numFmtId="44" fontId="10" fillId="3" borderId="0" xfId="0" applyNumberFormat="1" applyFont="1" applyFill="1" applyBorder="1"/>
    <xf numFmtId="44" fontId="10" fillId="4" borderId="0" xfId="0" applyNumberFormat="1" applyFont="1" applyFill="1" applyBorder="1"/>
    <xf numFmtId="44" fontId="24" fillId="5" borderId="1" xfId="0" applyNumberFormat="1" applyFont="1" applyFill="1" applyBorder="1"/>
    <xf numFmtId="44" fontId="24" fillId="5" borderId="0" xfId="0" applyNumberFormat="1" applyFont="1" applyFill="1" applyBorder="1"/>
    <xf numFmtId="0" fontId="25" fillId="0" borderId="0" xfId="0" applyFont="1" applyFill="1"/>
    <xf numFmtId="0" fontId="0" fillId="2" borderId="1" xfId="0" applyFill="1" applyBorder="1" applyAlignment="1">
      <alignment horizontal="left" wrapText="1"/>
    </xf>
    <xf numFmtId="0" fontId="28" fillId="0" borderId="0" xfId="0" applyFont="1"/>
    <xf numFmtId="0" fontId="0" fillId="0" borderId="1" xfId="0" applyBorder="1" applyAlignment="1">
      <alignment horizontal="left" vertical="top"/>
    </xf>
    <xf numFmtId="0" fontId="0" fillId="2" borderId="1" xfId="0" applyFill="1" applyBorder="1" applyAlignment="1">
      <alignment horizontal="left" vertical="top" wrapText="1"/>
    </xf>
    <xf numFmtId="0" fontId="27" fillId="0" borderId="0" xfId="0" applyFont="1" applyAlignment="1">
      <alignment vertical="top"/>
    </xf>
    <xf numFmtId="0" fontId="0" fillId="0" borderId="0" xfId="0" applyAlignment="1">
      <alignment vertical="top"/>
    </xf>
    <xf numFmtId="0" fontId="0" fillId="2" borderId="1" xfId="0" applyFill="1" applyBorder="1" applyAlignment="1">
      <alignment vertical="top"/>
    </xf>
    <xf numFmtId="0" fontId="25" fillId="0" borderId="0" xfId="0" applyFont="1"/>
    <xf numFmtId="0" fontId="29" fillId="0" borderId="0" xfId="0" applyFont="1"/>
    <xf numFmtId="0" fontId="0" fillId="0" borderId="1" xfId="0" applyBorder="1" applyAlignment="1">
      <alignment vertical="center"/>
    </xf>
    <xf numFmtId="0" fontId="5" fillId="0" borderId="0" xfId="0" applyFont="1" applyAlignment="1">
      <alignment horizontal="center" vertical="center"/>
    </xf>
    <xf numFmtId="0" fontId="5" fillId="0" borderId="0" xfId="0" applyFont="1" applyAlignment="1">
      <alignment horizontal="center" wrapText="1"/>
    </xf>
    <xf numFmtId="0" fontId="3" fillId="3" borderId="0" xfId="0" applyFont="1" applyFill="1" applyAlignment="1">
      <alignment horizontal="center"/>
    </xf>
    <xf numFmtId="3" fontId="6" fillId="5" borderId="1" xfId="0" applyNumberFormat="1" applyFont="1" applyFill="1" applyBorder="1" applyAlignment="1">
      <alignment horizontal="center" vertical="center"/>
    </xf>
    <xf numFmtId="3" fontId="6" fillId="4" borderId="1" xfId="0" applyNumberFormat="1" applyFont="1" applyFill="1" applyBorder="1" applyAlignment="1">
      <alignment horizontal="center" vertical="center"/>
    </xf>
    <xf numFmtId="3" fontId="6" fillId="10" borderId="1" xfId="0" applyNumberFormat="1" applyFont="1" applyFill="1" applyBorder="1" applyAlignment="1">
      <alignment horizontal="center" vertical="center"/>
    </xf>
    <xf numFmtId="0" fontId="2" fillId="8" borderId="1" xfId="0" applyFont="1" applyFill="1" applyBorder="1" applyAlignment="1">
      <alignment horizontal="center"/>
    </xf>
    <xf numFmtId="3" fontId="6" fillId="8" borderId="1" xfId="0" applyNumberFormat="1" applyFont="1" applyFill="1" applyBorder="1" applyAlignment="1">
      <alignment horizontal="center" vertical="center"/>
    </xf>
    <xf numFmtId="0" fontId="2" fillId="9" borderId="1" xfId="0" applyFont="1" applyFill="1" applyBorder="1" applyAlignment="1">
      <alignment horizontal="center" vertical="center" wrapText="1"/>
    </xf>
    <xf numFmtId="3" fontId="6" fillId="9" borderId="1" xfId="0" applyNumberFormat="1" applyFont="1" applyFill="1" applyBorder="1" applyAlignment="1">
      <alignment horizontal="center" vertical="center"/>
    </xf>
    <xf numFmtId="0" fontId="18" fillId="0" borderId="1" xfId="0" applyFont="1" applyBorder="1" applyAlignment="1">
      <alignment horizontal="center" vertical="center"/>
    </xf>
    <xf numFmtId="3" fontId="19" fillId="0" borderId="1" xfId="0" applyNumberFormat="1" applyFont="1" applyBorder="1" applyAlignment="1">
      <alignment horizontal="center" vertical="center"/>
    </xf>
    <xf numFmtId="44" fontId="30" fillId="5" borderId="1" xfId="0" applyNumberFormat="1" applyFont="1" applyFill="1" applyBorder="1" applyAlignment="1">
      <alignment vertical="center"/>
    </xf>
    <xf numFmtId="2" fontId="0" fillId="0" borderId="0" xfId="0" applyNumberFormat="1"/>
    <xf numFmtId="44" fontId="31" fillId="5" borderId="1" xfId="0" applyNumberFormat="1" applyFont="1" applyFill="1" applyBorder="1" applyAlignment="1">
      <alignment vertical="center"/>
    </xf>
    <xf numFmtId="44" fontId="32" fillId="4" borderId="1" xfId="0" applyNumberFormat="1" applyFont="1" applyFill="1" applyBorder="1" applyAlignment="1">
      <alignment vertical="center"/>
    </xf>
    <xf numFmtId="3" fontId="33" fillId="6" borderId="1" xfId="0" applyNumberFormat="1" applyFont="1" applyFill="1" applyBorder="1" applyAlignment="1">
      <alignment horizontal="right" vertical="center"/>
    </xf>
    <xf numFmtId="0" fontId="20" fillId="13" borderId="1" xfId="0" applyFont="1" applyFill="1" applyBorder="1" applyAlignment="1">
      <alignment horizontal="center" vertical="center"/>
    </xf>
    <xf numFmtId="44" fontId="34" fillId="14" borderId="1" xfId="0" applyNumberFormat="1" applyFont="1" applyFill="1" applyBorder="1"/>
    <xf numFmtId="0" fontId="20" fillId="15" borderId="1" xfId="0" applyFont="1" applyFill="1" applyBorder="1" applyAlignment="1">
      <alignment horizontal="center" vertical="center"/>
    </xf>
    <xf numFmtId="0" fontId="20" fillId="8" borderId="1" xfId="0" applyFont="1" applyFill="1" applyBorder="1" applyAlignment="1">
      <alignment horizontal="center" vertical="center"/>
    </xf>
    <xf numFmtId="44" fontId="35" fillId="16" borderId="1" xfId="0" applyNumberFormat="1" applyFont="1" applyFill="1" applyBorder="1" applyAlignment="1">
      <alignment vertical="center"/>
    </xf>
    <xf numFmtId="44" fontId="35" fillId="16" borderId="1" xfId="0" applyNumberFormat="1" applyFont="1" applyFill="1" applyBorder="1"/>
    <xf numFmtId="44" fontId="36" fillId="9" borderId="1" xfId="0" applyNumberFormat="1" applyFont="1" applyFill="1" applyBorder="1" applyAlignment="1">
      <alignment vertical="center"/>
    </xf>
    <xf numFmtId="44" fontId="36" fillId="9" borderId="1" xfId="0" applyNumberFormat="1" applyFont="1" applyFill="1" applyBorder="1"/>
    <xf numFmtId="0" fontId="3" fillId="3" borderId="1" xfId="0" applyFont="1" applyFill="1" applyBorder="1" applyAlignment="1">
      <alignment horizontal="left" vertical="center" wrapText="1"/>
    </xf>
    <xf numFmtId="0" fontId="37" fillId="3" borderId="1" xfId="0" applyFont="1" applyFill="1" applyBorder="1" applyAlignment="1">
      <alignment horizontal="center" vertical="center"/>
    </xf>
    <xf numFmtId="3" fontId="3" fillId="3" borderId="1" xfId="0" applyNumberFormat="1" applyFont="1" applyFill="1" applyBorder="1" applyAlignment="1">
      <alignment horizontal="right" vertical="center"/>
    </xf>
    <xf numFmtId="0" fontId="3" fillId="3" borderId="1" xfId="0"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xf>
    <xf numFmtId="164" fontId="3" fillId="3" borderId="1" xfId="0" applyNumberFormat="1" applyFont="1" applyFill="1" applyBorder="1" applyAlignment="1">
      <alignment horizontal="right" vertical="center"/>
    </xf>
    <xf numFmtId="44" fontId="3" fillId="3" borderId="1" xfId="0" applyNumberFormat="1" applyFont="1" applyFill="1" applyBorder="1"/>
    <xf numFmtId="44" fontId="3" fillId="3" borderId="1" xfId="0" applyNumberFormat="1" applyFont="1" applyFill="1" applyBorder="1" applyAlignment="1">
      <alignment horizontal="center" vertical="center"/>
    </xf>
    <xf numFmtId="0" fontId="10" fillId="0" borderId="0" xfId="0" applyFont="1" applyFill="1" applyAlignment="1">
      <alignment vertical="center"/>
    </xf>
    <xf numFmtId="44" fontId="26" fillId="3" borderId="1" xfId="0" applyNumberFormat="1" applyFont="1" applyFill="1" applyBorder="1"/>
    <xf numFmtId="0" fontId="0" fillId="0" borderId="0" xfId="0" applyFill="1" applyBorder="1" applyAlignment="1">
      <alignment vertical="top"/>
    </xf>
    <xf numFmtId="0" fontId="0" fillId="0" borderId="0" xfId="0" applyFill="1" applyBorder="1" applyAlignment="1">
      <alignment horizontal="left" vertical="top"/>
    </xf>
    <xf numFmtId="49" fontId="5" fillId="0" borderId="0" xfId="0" applyNumberFormat="1" applyFont="1" applyAlignment="1">
      <alignment horizontal="left"/>
    </xf>
    <xf numFmtId="0" fontId="5" fillId="0" borderId="0" xfId="0" applyFont="1" applyAlignment="1">
      <alignment horizontal="left" vertical="center"/>
    </xf>
    <xf numFmtId="0" fontId="10" fillId="4" borderId="0" xfId="0" applyFont="1" applyFill="1" applyAlignment="1">
      <alignment horizontal="left"/>
    </xf>
    <xf numFmtId="0" fontId="10" fillId="5" borderId="0" xfId="0" applyFont="1" applyFill="1" applyAlignment="1">
      <alignment horizontal="left"/>
    </xf>
    <xf numFmtId="0" fontId="10" fillId="5" borderId="3" xfId="0" applyFont="1" applyFill="1" applyBorder="1" applyAlignment="1">
      <alignment horizontal="left"/>
    </xf>
    <xf numFmtId="0" fontId="16" fillId="7" borderId="0" xfId="0" applyFont="1" applyFill="1" applyAlignment="1">
      <alignment horizontal="center" vertical="center"/>
    </xf>
    <xf numFmtId="0" fontId="17" fillId="5" borderId="0" xfId="0" applyFont="1" applyFill="1" applyAlignment="1">
      <alignment horizontal="center" vertical="center"/>
    </xf>
    <xf numFmtId="0" fontId="17" fillId="4" borderId="0" xfId="0" applyFont="1" applyFill="1" applyAlignment="1">
      <alignment horizontal="center" vertical="center"/>
    </xf>
    <xf numFmtId="0" fontId="17" fillId="6" borderId="0" xfId="0" applyFont="1" applyFill="1" applyAlignment="1">
      <alignment horizontal="center" vertical="center"/>
    </xf>
    <xf numFmtId="0" fontId="2" fillId="8" borderId="5" xfId="0" applyFont="1" applyFill="1" applyBorder="1" applyAlignment="1">
      <alignment horizontal="left"/>
    </xf>
    <xf numFmtId="0" fontId="2" fillId="8" borderId="6" xfId="0" applyFont="1" applyFill="1" applyBorder="1" applyAlignment="1">
      <alignment horizontal="left"/>
    </xf>
    <xf numFmtId="0" fontId="2" fillId="8" borderId="7" xfId="0" applyFont="1" applyFill="1" applyBorder="1" applyAlignment="1">
      <alignment horizontal="left"/>
    </xf>
    <xf numFmtId="0" fontId="2" fillId="10" borderId="5" xfId="0" applyFont="1" applyFill="1" applyBorder="1" applyAlignment="1">
      <alignment horizontal="left" vertical="center" wrapText="1"/>
    </xf>
    <xf numFmtId="0" fontId="2" fillId="10" borderId="6" xfId="0" applyFont="1" applyFill="1" applyBorder="1" applyAlignment="1">
      <alignment horizontal="left" vertical="center" wrapText="1"/>
    </xf>
    <xf numFmtId="0" fontId="2" fillId="10" borderId="7" xfId="0" applyFont="1" applyFill="1" applyBorder="1" applyAlignment="1">
      <alignment horizontal="left" vertical="center" wrapText="1"/>
    </xf>
    <xf numFmtId="0" fontId="2" fillId="9" borderId="5"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7" xfId="0" applyFont="1" applyFill="1" applyBorder="1" applyAlignment="1">
      <alignment horizontal="left" vertical="center" wrapText="1"/>
    </xf>
    <xf numFmtId="0" fontId="10" fillId="4" borderId="0" xfId="0" applyFont="1" applyFill="1" applyAlignment="1">
      <alignment horizontal="left" wrapText="1"/>
    </xf>
    <xf numFmtId="0" fontId="5" fillId="0" borderId="0" xfId="0" applyFont="1" applyAlignment="1">
      <alignment horizontal="left"/>
    </xf>
    <xf numFmtId="0" fontId="5" fillId="0" borderId="0" xfId="0" applyFont="1" applyAlignment="1">
      <alignment horizontal="left" vertical="center" wrapText="1"/>
    </xf>
    <xf numFmtId="0" fontId="3" fillId="3" borderId="2" xfId="0" applyFont="1" applyFill="1" applyBorder="1" applyAlignment="1">
      <alignment horizontal="left"/>
    </xf>
    <xf numFmtId="0" fontId="14" fillId="0" borderId="4" xfId="0" applyFont="1" applyBorder="1" applyAlignment="1">
      <alignment horizontal="left" wrapText="1"/>
    </xf>
    <xf numFmtId="0" fontId="14" fillId="0" borderId="0" xfId="0" applyFont="1" applyBorder="1" applyAlignment="1">
      <alignment horizontal="left" wrapText="1"/>
    </xf>
    <xf numFmtId="0" fontId="10" fillId="3" borderId="0" xfId="0" applyFont="1" applyFill="1" applyAlignment="1">
      <alignment horizontal="left"/>
    </xf>
    <xf numFmtId="0" fontId="9" fillId="0" borderId="0" xfId="0" applyFont="1" applyAlignment="1">
      <alignment horizontal="left"/>
    </xf>
    <xf numFmtId="0" fontId="0" fillId="0" borderId="0" xfId="0" applyFont="1" applyAlignment="1">
      <alignment horizontal="left" vertical="top" wrapText="1"/>
    </xf>
    <xf numFmtId="0" fontId="0" fillId="0" borderId="0" xfId="0" applyAlignment="1">
      <alignment horizontal="left" vertical="top" wrapText="1"/>
    </xf>
    <xf numFmtId="0" fontId="0" fillId="2" borderId="1" xfId="0" applyFill="1" applyBorder="1" applyAlignment="1">
      <alignment horizontal="left" vertical="top" wrapText="1"/>
    </xf>
    <xf numFmtId="0" fontId="0" fillId="0" borderId="1" xfId="0" applyFill="1" applyBorder="1"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left" wrapText="1"/>
    </xf>
    <xf numFmtId="0" fontId="0" fillId="0" borderId="5" xfId="0" applyBorder="1" applyAlignment="1">
      <alignment horizontal="center" vertical="center"/>
    </xf>
    <xf numFmtId="0" fontId="0" fillId="0" borderId="7" xfId="0" applyBorder="1" applyAlignment="1">
      <alignment horizontal="center" vertical="center"/>
    </xf>
    <xf numFmtId="0" fontId="0" fillId="2" borderId="5" xfId="0" applyFill="1" applyBorder="1" applyAlignment="1">
      <alignment horizontal="center" wrapText="1"/>
    </xf>
    <xf numFmtId="0" fontId="0" fillId="2" borderId="6" xfId="0" applyFill="1" applyBorder="1" applyAlignment="1">
      <alignment horizontal="center" wrapText="1"/>
    </xf>
    <xf numFmtId="0" fontId="0" fillId="2" borderId="7" xfId="0"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164" fontId="19" fillId="2" borderId="1" xfId="0" applyNumberFormat="1" applyFont="1" applyFill="1" applyBorder="1" applyAlignment="1" applyProtection="1">
      <alignment horizontal="right" vertical="center"/>
      <protection locked="0"/>
    </xf>
    <xf numFmtId="44" fontId="19" fillId="2" borderId="1" xfId="0" applyNumberFormat="1" applyFont="1" applyFill="1" applyBorder="1" applyAlignment="1" applyProtection="1">
      <alignment vertical="center"/>
      <protection locked="0"/>
    </xf>
    <xf numFmtId="44" fontId="10" fillId="4" borderId="1" xfId="0" applyNumberFormat="1" applyFont="1" applyFill="1" applyBorder="1" applyProtection="1">
      <protection locked="0"/>
    </xf>
  </cellXfs>
  <cellStyles count="5">
    <cellStyle name="Euro" xfId="2" xr:uid="{00000000-0005-0000-0000-000000000000}"/>
    <cellStyle name="Euro 5" xfId="1" xr:uid="{00000000-0005-0000-0000-000001000000}"/>
    <cellStyle name="Standard" xfId="0" builtinId="0"/>
    <cellStyle name="Standard 2 2" xfId="4" xr:uid="{00000000-0005-0000-0000-000003000000}"/>
    <cellStyle name="Standard 5" xfId="3" xr:uid="{00000000-0005-0000-0000-000004000000}"/>
  </cellStyles>
  <dxfs count="0"/>
  <tableStyles count="1" defaultTableStyle="TableStyleMedium2" defaultPivotStyle="PivotStyleLight16">
    <tableStyle name="Invisible" pivot="0" table="0" count="0" xr9:uid="{C4377FDE-0B02-4E09-83E8-58AA65FCADC5}"/>
  </tableStyles>
  <colors>
    <mruColors>
      <color rgb="FFFF99CC"/>
      <color rgb="FFFF33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N96"/>
  <sheetViews>
    <sheetView tabSelected="1" zoomScale="60" zoomScaleNormal="60" workbookViewId="0">
      <pane xSplit="2" ySplit="8" topLeftCell="C80" activePane="bottomRight" state="frozen"/>
      <selection pane="topRight" activeCell="C1" sqref="C1"/>
      <selection pane="bottomLeft" activeCell="A9" sqref="A9"/>
      <selection pane="bottomRight" activeCell="N96" sqref="N96"/>
    </sheetView>
  </sheetViews>
  <sheetFormatPr baseColWidth="10" defaultColWidth="11.42578125" defaultRowHeight="20.25" x14ac:dyDescent="0.2"/>
  <cols>
    <col min="1" max="1" width="17.140625" style="41" customWidth="1"/>
    <col min="2" max="2" width="15.42578125" style="37" customWidth="1"/>
    <col min="3" max="3" width="15" style="42" customWidth="1"/>
    <col min="4" max="4" width="14.85546875" style="42" customWidth="1"/>
    <col min="5" max="5" width="14.85546875" style="13" customWidth="1"/>
    <col min="6" max="6" width="40.42578125" style="13" customWidth="1"/>
    <col min="7" max="7" width="11.140625" style="38" customWidth="1"/>
    <col min="8" max="8" width="17.140625" style="42" bestFit="1" customWidth="1"/>
    <col min="9" max="9" width="15.42578125" style="13" bestFit="1" customWidth="1"/>
    <col min="10" max="10" width="24.5703125" style="13" customWidth="1"/>
    <col min="11" max="11" width="12.85546875" style="13" hidden="1" customWidth="1"/>
    <col min="12" max="16384" width="11.42578125" style="108"/>
  </cols>
  <sheetData>
    <row r="1" spans="1:14" ht="23.25" x14ac:dyDescent="0.35">
      <c r="A1" s="172" t="s">
        <v>0</v>
      </c>
      <c r="B1" s="172"/>
      <c r="C1" s="177" t="s">
        <v>45</v>
      </c>
      <c r="D1" s="177"/>
      <c r="E1" s="177"/>
      <c r="F1" s="177"/>
      <c r="G1" s="177"/>
      <c r="H1" s="177"/>
      <c r="I1" s="3"/>
      <c r="J1" s="6" t="s">
        <v>91</v>
      </c>
      <c r="K1" s="6"/>
    </row>
    <row r="2" spans="1:14" s="109" customFormat="1" x14ac:dyDescent="0.2">
      <c r="A2" s="27"/>
      <c r="B2" s="33"/>
      <c r="C2" s="178" t="s">
        <v>46</v>
      </c>
      <c r="D2" s="178"/>
      <c r="E2" s="179" t="s">
        <v>47</v>
      </c>
      <c r="F2" s="179"/>
      <c r="G2" s="180" t="s">
        <v>48</v>
      </c>
      <c r="H2" s="180"/>
      <c r="I2" s="11"/>
      <c r="J2" s="12"/>
      <c r="K2" s="12"/>
    </row>
    <row r="3" spans="1:14" ht="15.75" hidden="1" x14ac:dyDescent="0.2">
      <c r="A3" s="172" t="s">
        <v>1</v>
      </c>
      <c r="B3" s="172"/>
      <c r="C3" s="173" t="s">
        <v>65</v>
      </c>
      <c r="D3" s="173"/>
      <c r="E3" s="173"/>
      <c r="F3" s="173"/>
      <c r="G3" s="134"/>
      <c r="H3" s="25"/>
      <c r="I3" s="2"/>
      <c r="J3" s="2"/>
      <c r="K3" s="2"/>
    </row>
    <row r="4" spans="1:14" ht="15" hidden="1" x14ac:dyDescent="0.2">
      <c r="A4" s="172" t="s">
        <v>2</v>
      </c>
      <c r="B4" s="172"/>
      <c r="C4" s="173" t="s">
        <v>3</v>
      </c>
      <c r="D4" s="173"/>
      <c r="E4" s="173"/>
      <c r="F4" s="173"/>
      <c r="G4" s="134"/>
      <c r="H4" s="25"/>
      <c r="I4" s="2"/>
      <c r="J4" s="2"/>
      <c r="K4" s="2"/>
    </row>
    <row r="5" spans="1:14" ht="49.5" hidden="1" x14ac:dyDescent="0.2">
      <c r="A5" s="191" t="s">
        <v>4</v>
      </c>
      <c r="B5" s="191"/>
      <c r="C5" s="192" t="s">
        <v>25</v>
      </c>
      <c r="D5" s="192"/>
      <c r="E5" s="192"/>
      <c r="F5" s="192"/>
      <c r="G5" s="192"/>
      <c r="H5" s="192"/>
      <c r="I5" s="192"/>
      <c r="J5" s="8" t="s">
        <v>26</v>
      </c>
      <c r="K5" s="8"/>
    </row>
    <row r="6" spans="1:14" hidden="1" x14ac:dyDescent="0.2">
      <c r="A6" s="28"/>
      <c r="C6" s="23"/>
      <c r="D6" s="23"/>
      <c r="E6" s="1"/>
      <c r="F6" s="1"/>
      <c r="G6" s="135"/>
      <c r="H6" s="23"/>
      <c r="I6" s="1"/>
      <c r="J6" s="1"/>
      <c r="K6" s="1"/>
    </row>
    <row r="7" spans="1:14" s="116" customFormat="1" ht="23.25" x14ac:dyDescent="0.35">
      <c r="A7" s="193" t="s">
        <v>5</v>
      </c>
      <c r="B7" s="193"/>
      <c r="C7" s="193"/>
      <c r="D7" s="193"/>
      <c r="E7" s="193"/>
      <c r="F7" s="193"/>
      <c r="G7" s="136"/>
      <c r="H7" s="114"/>
      <c r="I7" s="115"/>
      <c r="J7" s="115"/>
      <c r="K7" s="115"/>
    </row>
    <row r="8" spans="1:14" s="110" customFormat="1" ht="135" customHeight="1" x14ac:dyDescent="0.2">
      <c r="A8" s="4" t="s">
        <v>15</v>
      </c>
      <c r="B8" s="4" t="s">
        <v>14</v>
      </c>
      <c r="C8" s="5" t="s">
        <v>10</v>
      </c>
      <c r="D8" s="4" t="s">
        <v>27</v>
      </c>
      <c r="E8" s="4" t="s">
        <v>11</v>
      </c>
      <c r="F8" s="4" t="s">
        <v>78</v>
      </c>
      <c r="G8" s="4" t="s">
        <v>12</v>
      </c>
      <c r="H8" s="4" t="s">
        <v>28</v>
      </c>
      <c r="I8" s="4" t="s">
        <v>76</v>
      </c>
      <c r="J8" s="4" t="s">
        <v>13</v>
      </c>
      <c r="K8" s="94" t="s">
        <v>79</v>
      </c>
    </row>
    <row r="9" spans="1:14" customFormat="1" ht="36" x14ac:dyDescent="0.25">
      <c r="A9" s="29" t="s">
        <v>16</v>
      </c>
      <c r="B9" s="144" t="s">
        <v>6</v>
      </c>
      <c r="C9" s="95">
        <v>13</v>
      </c>
      <c r="D9" s="95">
        <v>49476</v>
      </c>
      <c r="E9" s="15">
        <v>1</v>
      </c>
      <c r="F9" s="16" t="s">
        <v>93</v>
      </c>
      <c r="G9" s="145">
        <v>2</v>
      </c>
      <c r="H9" s="24">
        <f t="shared" ref="H9:H22" si="0">C9*D9</f>
        <v>643188</v>
      </c>
      <c r="I9" s="212"/>
      <c r="J9" s="213">
        <f t="shared" ref="J9:J22" si="1">I9*H9</f>
        <v>0</v>
      </c>
      <c r="K9" s="146"/>
      <c r="N9" s="147"/>
    </row>
    <row r="10" spans="1:14" customFormat="1" x14ac:dyDescent="0.25">
      <c r="A10" s="29" t="s">
        <v>16</v>
      </c>
      <c r="B10" s="98" t="s">
        <v>7</v>
      </c>
      <c r="C10" s="95">
        <v>10</v>
      </c>
      <c r="D10" s="95">
        <v>5046</v>
      </c>
      <c r="E10" s="15">
        <v>2</v>
      </c>
      <c r="F10" s="99" t="s">
        <v>94</v>
      </c>
      <c r="G10" s="145">
        <v>1</v>
      </c>
      <c r="H10" s="24">
        <f t="shared" si="0"/>
        <v>50460</v>
      </c>
      <c r="I10" s="212"/>
      <c r="J10" s="213">
        <f t="shared" si="1"/>
        <v>0</v>
      </c>
      <c r="K10" s="146"/>
      <c r="N10" s="147"/>
    </row>
    <row r="11" spans="1:14" customFormat="1" ht="72" x14ac:dyDescent="0.25">
      <c r="A11" s="29" t="s">
        <v>17</v>
      </c>
      <c r="B11" s="144" t="s">
        <v>6</v>
      </c>
      <c r="C11" s="95">
        <v>11</v>
      </c>
      <c r="D11" s="95">
        <v>49139</v>
      </c>
      <c r="E11" s="15">
        <v>1</v>
      </c>
      <c r="F11" s="16" t="s">
        <v>95</v>
      </c>
      <c r="G11" s="145">
        <v>4</v>
      </c>
      <c r="H11" s="24">
        <f t="shared" si="0"/>
        <v>540529</v>
      </c>
      <c r="I11" s="212"/>
      <c r="J11" s="213">
        <f t="shared" si="1"/>
        <v>0</v>
      </c>
      <c r="K11" s="146"/>
      <c r="N11" s="147"/>
    </row>
    <row r="12" spans="1:14" customFormat="1" x14ac:dyDescent="0.25">
      <c r="A12" s="29" t="s">
        <v>17</v>
      </c>
      <c r="B12" s="98" t="s">
        <v>7</v>
      </c>
      <c r="C12" s="95">
        <v>6</v>
      </c>
      <c r="D12" s="95">
        <v>4976</v>
      </c>
      <c r="E12" s="15">
        <v>2</v>
      </c>
      <c r="F12" s="99" t="s">
        <v>96</v>
      </c>
      <c r="G12" s="145">
        <v>1</v>
      </c>
      <c r="H12" s="24">
        <f t="shared" si="0"/>
        <v>29856</v>
      </c>
      <c r="I12" s="212"/>
      <c r="J12" s="213">
        <f t="shared" si="1"/>
        <v>0</v>
      </c>
      <c r="K12" s="146"/>
      <c r="N12" s="147"/>
    </row>
    <row r="13" spans="1:14" customFormat="1" ht="54" x14ac:dyDescent="0.25">
      <c r="A13" s="30" t="s">
        <v>18</v>
      </c>
      <c r="B13" s="144" t="s">
        <v>6</v>
      </c>
      <c r="C13" s="95">
        <v>15</v>
      </c>
      <c r="D13" s="95">
        <v>49482</v>
      </c>
      <c r="E13" s="15">
        <v>1</v>
      </c>
      <c r="F13" s="16" t="s">
        <v>97</v>
      </c>
      <c r="G13" s="145">
        <v>3</v>
      </c>
      <c r="H13" s="24">
        <f t="shared" si="0"/>
        <v>742230</v>
      </c>
      <c r="I13" s="212"/>
      <c r="J13" s="213">
        <f t="shared" si="1"/>
        <v>0</v>
      </c>
      <c r="K13" s="146"/>
      <c r="N13" s="147"/>
    </row>
    <row r="14" spans="1:14" customFormat="1" x14ac:dyDescent="0.25">
      <c r="A14" s="30" t="s">
        <v>18</v>
      </c>
      <c r="B14" s="98" t="s">
        <v>7</v>
      </c>
      <c r="C14" s="95">
        <v>8</v>
      </c>
      <c r="D14" s="95">
        <v>5046</v>
      </c>
      <c r="E14" s="15">
        <v>2</v>
      </c>
      <c r="F14" s="99" t="s">
        <v>98</v>
      </c>
      <c r="G14" s="145">
        <v>1</v>
      </c>
      <c r="H14" s="24">
        <f t="shared" si="0"/>
        <v>40368</v>
      </c>
      <c r="I14" s="212"/>
      <c r="J14" s="213">
        <f t="shared" si="1"/>
        <v>0</v>
      </c>
      <c r="K14" s="146"/>
      <c r="N14" s="147"/>
    </row>
    <row r="15" spans="1:14" customFormat="1" ht="36" x14ac:dyDescent="0.25">
      <c r="A15" s="30" t="s">
        <v>19</v>
      </c>
      <c r="B15" s="144" t="s">
        <v>6</v>
      </c>
      <c r="C15" s="95">
        <v>9</v>
      </c>
      <c r="D15" s="95">
        <v>22472</v>
      </c>
      <c r="E15" s="15">
        <v>1</v>
      </c>
      <c r="F15" s="16" t="s">
        <v>99</v>
      </c>
      <c r="G15" s="145">
        <v>2</v>
      </c>
      <c r="H15" s="24">
        <f t="shared" si="0"/>
        <v>202248</v>
      </c>
      <c r="I15" s="212"/>
      <c r="J15" s="213">
        <f t="shared" si="1"/>
        <v>0</v>
      </c>
      <c r="K15" s="146"/>
      <c r="N15" s="147"/>
    </row>
    <row r="16" spans="1:14" customFormat="1" x14ac:dyDescent="0.25">
      <c r="A16" s="30" t="s">
        <v>19</v>
      </c>
      <c r="B16" s="98" t="s">
        <v>7</v>
      </c>
      <c r="C16" s="95">
        <v>6</v>
      </c>
      <c r="D16" s="95">
        <v>4136</v>
      </c>
      <c r="E16" s="15">
        <v>2</v>
      </c>
      <c r="F16" s="99" t="s">
        <v>96</v>
      </c>
      <c r="G16" s="145">
        <v>1</v>
      </c>
      <c r="H16" s="24">
        <f t="shared" si="0"/>
        <v>24816</v>
      </c>
      <c r="I16" s="212"/>
      <c r="J16" s="213">
        <f t="shared" si="1"/>
        <v>0</v>
      </c>
      <c r="K16" s="146"/>
      <c r="N16" s="147"/>
    </row>
    <row r="17" spans="1:14" customFormat="1" ht="36" x14ac:dyDescent="0.25">
      <c r="A17" s="30" t="s">
        <v>21</v>
      </c>
      <c r="B17" s="144" t="s">
        <v>6</v>
      </c>
      <c r="C17" s="95">
        <v>21</v>
      </c>
      <c r="D17" s="95">
        <v>20940</v>
      </c>
      <c r="E17" s="15">
        <v>1</v>
      </c>
      <c r="F17" s="16" t="s">
        <v>100</v>
      </c>
      <c r="G17" s="145">
        <v>2</v>
      </c>
      <c r="H17" s="24">
        <f t="shared" si="0"/>
        <v>439740</v>
      </c>
      <c r="I17" s="212"/>
      <c r="J17" s="213">
        <f t="shared" si="1"/>
        <v>0</v>
      </c>
      <c r="K17" s="146"/>
      <c r="N17" s="147"/>
    </row>
    <row r="18" spans="1:14" customFormat="1" x14ac:dyDescent="0.25">
      <c r="A18" s="30" t="s">
        <v>21</v>
      </c>
      <c r="B18" s="98" t="s">
        <v>7</v>
      </c>
      <c r="C18" s="95">
        <v>8</v>
      </c>
      <c r="D18" s="95">
        <v>3972</v>
      </c>
      <c r="E18" s="15">
        <v>2</v>
      </c>
      <c r="F18" s="99" t="s">
        <v>98</v>
      </c>
      <c r="G18" s="145">
        <v>1</v>
      </c>
      <c r="H18" s="24">
        <f t="shared" si="0"/>
        <v>31776</v>
      </c>
      <c r="I18" s="212"/>
      <c r="J18" s="213">
        <f t="shared" si="1"/>
        <v>0</v>
      </c>
      <c r="K18" s="146"/>
      <c r="N18" s="147"/>
    </row>
    <row r="19" spans="1:14" customFormat="1" ht="72" x14ac:dyDescent="0.25">
      <c r="A19" s="30" t="s">
        <v>22</v>
      </c>
      <c r="B19" s="14" t="s">
        <v>6</v>
      </c>
      <c r="C19" s="96">
        <v>10</v>
      </c>
      <c r="D19" s="95">
        <v>473</v>
      </c>
      <c r="E19" s="15">
        <v>1</v>
      </c>
      <c r="F19" s="16" t="s">
        <v>101</v>
      </c>
      <c r="G19" s="14">
        <v>4</v>
      </c>
      <c r="H19" s="24">
        <f t="shared" si="0"/>
        <v>4730</v>
      </c>
      <c r="I19" s="212"/>
      <c r="J19" s="213">
        <f t="shared" si="1"/>
        <v>0</v>
      </c>
      <c r="K19" s="148"/>
      <c r="N19" s="147"/>
    </row>
    <row r="20" spans="1:14" customFormat="1" x14ac:dyDescent="0.25">
      <c r="A20" s="30" t="s">
        <v>22</v>
      </c>
      <c r="B20" s="97" t="s">
        <v>7</v>
      </c>
      <c r="C20" s="96">
        <v>5</v>
      </c>
      <c r="D20" s="95">
        <v>151</v>
      </c>
      <c r="E20" s="15">
        <v>2</v>
      </c>
      <c r="F20" s="99" t="s">
        <v>96</v>
      </c>
      <c r="G20" s="15">
        <v>1</v>
      </c>
      <c r="H20" s="24">
        <f t="shared" si="0"/>
        <v>755</v>
      </c>
      <c r="I20" s="212"/>
      <c r="J20" s="213">
        <f t="shared" si="1"/>
        <v>0</v>
      </c>
      <c r="K20" s="148"/>
      <c r="N20" s="147"/>
    </row>
    <row r="21" spans="1:14" customFormat="1" ht="54" x14ac:dyDescent="0.25">
      <c r="A21" s="30" t="s">
        <v>20</v>
      </c>
      <c r="B21" s="144" t="s">
        <v>6</v>
      </c>
      <c r="C21" s="95">
        <v>11</v>
      </c>
      <c r="D21" s="95">
        <v>11872</v>
      </c>
      <c r="E21" s="15">
        <v>1</v>
      </c>
      <c r="F21" s="16" t="s">
        <v>102</v>
      </c>
      <c r="G21" s="145">
        <v>3</v>
      </c>
      <c r="H21" s="24">
        <f t="shared" si="0"/>
        <v>130592</v>
      </c>
      <c r="I21" s="212"/>
      <c r="J21" s="213">
        <f t="shared" si="1"/>
        <v>0</v>
      </c>
      <c r="K21" s="146"/>
      <c r="N21" s="147"/>
    </row>
    <row r="22" spans="1:14" customFormat="1" x14ac:dyDescent="0.25">
      <c r="A22" s="30" t="s">
        <v>20</v>
      </c>
      <c r="B22" s="98" t="s">
        <v>7</v>
      </c>
      <c r="C22" s="95">
        <v>8</v>
      </c>
      <c r="D22" s="95">
        <v>2677</v>
      </c>
      <c r="E22" s="15">
        <v>2</v>
      </c>
      <c r="F22" s="99" t="s">
        <v>98</v>
      </c>
      <c r="G22" s="145">
        <v>1</v>
      </c>
      <c r="H22" s="24">
        <f t="shared" si="0"/>
        <v>21416</v>
      </c>
      <c r="I22" s="212"/>
      <c r="J22" s="213">
        <f t="shared" si="1"/>
        <v>0</v>
      </c>
      <c r="K22" s="146"/>
      <c r="N22" s="147"/>
    </row>
    <row r="23" spans="1:14" s="111" customFormat="1" x14ac:dyDescent="0.3">
      <c r="A23" s="74" t="s">
        <v>66</v>
      </c>
      <c r="B23" s="73" t="s">
        <v>6</v>
      </c>
      <c r="C23" s="43">
        <f>C9+C11+C13+C15+C17+C19+C21</f>
        <v>90</v>
      </c>
      <c r="D23" s="43">
        <f>D9+D11+D13+D15+D17+D19+D21</f>
        <v>203854</v>
      </c>
      <c r="E23" s="44"/>
      <c r="F23" s="45"/>
      <c r="G23" s="137">
        <f>G9+G11+G13+G15+G17+G19+G21</f>
        <v>20</v>
      </c>
      <c r="H23" s="43">
        <f>H9+H11+H13+H15+H17+H19+H21</f>
        <v>2703257</v>
      </c>
      <c r="I23" s="46"/>
      <c r="J23" s="47">
        <f>J9+J11+J13+J15+J17+J19+J21</f>
        <v>0</v>
      </c>
      <c r="K23" s="101" t="s">
        <v>26</v>
      </c>
    </row>
    <row r="24" spans="1:14" s="112" customFormat="1" x14ac:dyDescent="0.25">
      <c r="A24" s="74" t="s">
        <v>66</v>
      </c>
      <c r="B24" s="100" t="s">
        <v>7</v>
      </c>
      <c r="C24" s="43">
        <f>C10+C12+C14+C16+C18+C20+C22</f>
        <v>51</v>
      </c>
      <c r="D24" s="43">
        <f>D10+D12+D14+D16+D18+D20+D22</f>
        <v>26004</v>
      </c>
      <c r="E24" s="44"/>
      <c r="F24" s="45"/>
      <c r="G24" s="137">
        <f>G10+G12+G14+G16+G18+G20+G22</f>
        <v>7</v>
      </c>
      <c r="H24" s="43">
        <f>H10+H12+H14+H16+H18+H20+H22</f>
        <v>199447</v>
      </c>
      <c r="I24" s="46"/>
      <c r="J24" s="47">
        <f>J10+J12+J14+J16+J18+J20+J22</f>
        <v>0</v>
      </c>
      <c r="K24" s="101" t="s">
        <v>26</v>
      </c>
    </row>
    <row r="25" spans="1:14" customFormat="1" ht="36" x14ac:dyDescent="0.25">
      <c r="A25" s="31" t="s">
        <v>49</v>
      </c>
      <c r="B25" s="144" t="s">
        <v>6</v>
      </c>
      <c r="C25" s="95">
        <v>16</v>
      </c>
      <c r="D25" s="95">
        <v>5916</v>
      </c>
      <c r="E25" s="15">
        <v>1</v>
      </c>
      <c r="F25" s="16" t="s">
        <v>103</v>
      </c>
      <c r="G25" s="145">
        <v>2</v>
      </c>
      <c r="H25" s="24">
        <f t="shared" ref="H25:H34" si="2">C25*D25</f>
        <v>94656</v>
      </c>
      <c r="I25" s="212"/>
      <c r="J25" s="213">
        <f t="shared" ref="J25:J34" si="3">I25*H25</f>
        <v>0</v>
      </c>
      <c r="K25" s="149"/>
    </row>
    <row r="26" spans="1:14" customFormat="1" x14ac:dyDescent="0.25">
      <c r="A26" s="31" t="s">
        <v>49</v>
      </c>
      <c r="B26" s="98" t="s">
        <v>7</v>
      </c>
      <c r="C26" s="95">
        <v>14</v>
      </c>
      <c r="D26" s="95">
        <v>946</v>
      </c>
      <c r="E26" s="15">
        <v>2</v>
      </c>
      <c r="F26" s="99" t="s">
        <v>104</v>
      </c>
      <c r="G26" s="145">
        <v>1</v>
      </c>
      <c r="H26" s="24">
        <f t="shared" si="2"/>
        <v>13244</v>
      </c>
      <c r="I26" s="212"/>
      <c r="J26" s="213">
        <f t="shared" si="3"/>
        <v>0</v>
      </c>
      <c r="K26" s="149"/>
    </row>
    <row r="27" spans="1:14" customFormat="1" ht="108" x14ac:dyDescent="0.25">
      <c r="A27" s="31" t="s">
        <v>51</v>
      </c>
      <c r="B27" s="144" t="s">
        <v>6</v>
      </c>
      <c r="C27" s="95">
        <v>13</v>
      </c>
      <c r="D27" s="95">
        <v>5920</v>
      </c>
      <c r="E27" s="15">
        <v>1</v>
      </c>
      <c r="F27" s="16" t="s">
        <v>105</v>
      </c>
      <c r="G27" s="145">
        <v>6</v>
      </c>
      <c r="H27" s="24">
        <f t="shared" si="2"/>
        <v>76960</v>
      </c>
      <c r="I27" s="212"/>
      <c r="J27" s="213">
        <f t="shared" si="3"/>
        <v>0</v>
      </c>
      <c r="K27" s="149"/>
    </row>
    <row r="28" spans="1:14" customFormat="1" x14ac:dyDescent="0.25">
      <c r="A28" s="31" t="s">
        <v>51</v>
      </c>
      <c r="B28" s="98" t="s">
        <v>7</v>
      </c>
      <c r="C28" s="95">
        <v>3</v>
      </c>
      <c r="D28" s="95">
        <v>946</v>
      </c>
      <c r="E28" s="15">
        <v>2</v>
      </c>
      <c r="F28" s="99" t="s">
        <v>106</v>
      </c>
      <c r="G28" s="145">
        <v>1</v>
      </c>
      <c r="H28" s="24">
        <f t="shared" si="2"/>
        <v>2838</v>
      </c>
      <c r="I28" s="212"/>
      <c r="J28" s="213">
        <f t="shared" si="3"/>
        <v>0</v>
      </c>
      <c r="K28" s="149"/>
    </row>
    <row r="29" spans="1:14" customFormat="1" ht="54" x14ac:dyDescent="0.25">
      <c r="A29" s="31" t="s">
        <v>50</v>
      </c>
      <c r="B29" s="144" t="s">
        <v>6</v>
      </c>
      <c r="C29" s="95">
        <v>13</v>
      </c>
      <c r="D29" s="95">
        <v>5915</v>
      </c>
      <c r="E29" s="15">
        <v>1</v>
      </c>
      <c r="F29" s="16" t="s">
        <v>107</v>
      </c>
      <c r="G29" s="145">
        <v>3</v>
      </c>
      <c r="H29" s="24">
        <f t="shared" si="2"/>
        <v>76895</v>
      </c>
      <c r="I29" s="212"/>
      <c r="J29" s="213">
        <f t="shared" si="3"/>
        <v>0</v>
      </c>
      <c r="K29" s="149"/>
    </row>
    <row r="30" spans="1:14" customFormat="1" x14ac:dyDescent="0.25">
      <c r="A30" s="31" t="s">
        <v>50</v>
      </c>
      <c r="B30" s="98" t="s">
        <v>7</v>
      </c>
      <c r="C30" s="95">
        <v>9</v>
      </c>
      <c r="D30" s="95">
        <v>946</v>
      </c>
      <c r="E30" s="15">
        <v>2</v>
      </c>
      <c r="F30" s="99" t="s">
        <v>94</v>
      </c>
      <c r="G30" s="145">
        <v>1</v>
      </c>
      <c r="H30" s="24">
        <f t="shared" si="2"/>
        <v>8514</v>
      </c>
      <c r="I30" s="212"/>
      <c r="J30" s="213">
        <f t="shared" si="3"/>
        <v>0</v>
      </c>
      <c r="K30" s="149"/>
    </row>
    <row r="31" spans="1:14" customFormat="1" ht="36" x14ac:dyDescent="0.25">
      <c r="A31" s="31" t="s">
        <v>53</v>
      </c>
      <c r="B31" s="144" t="s">
        <v>6</v>
      </c>
      <c r="C31" s="95">
        <v>11</v>
      </c>
      <c r="D31" s="95">
        <v>3791</v>
      </c>
      <c r="E31" s="15">
        <v>1</v>
      </c>
      <c r="F31" s="16" t="s">
        <v>108</v>
      </c>
      <c r="G31" s="145">
        <v>2</v>
      </c>
      <c r="H31" s="24">
        <f t="shared" si="2"/>
        <v>41701</v>
      </c>
      <c r="I31" s="212"/>
      <c r="J31" s="213">
        <f t="shared" si="3"/>
        <v>0</v>
      </c>
      <c r="K31" s="149"/>
    </row>
    <row r="32" spans="1:14" customFormat="1" x14ac:dyDescent="0.25">
      <c r="A32" s="31" t="s">
        <v>53</v>
      </c>
      <c r="B32" s="98" t="s">
        <v>7</v>
      </c>
      <c r="C32" s="95">
        <v>6</v>
      </c>
      <c r="D32" s="95">
        <v>912</v>
      </c>
      <c r="E32" s="15">
        <v>2</v>
      </c>
      <c r="F32" s="99" t="s">
        <v>96</v>
      </c>
      <c r="G32" s="145">
        <v>1</v>
      </c>
      <c r="H32" s="24">
        <f t="shared" si="2"/>
        <v>5472</v>
      </c>
      <c r="I32" s="212"/>
      <c r="J32" s="213">
        <f t="shared" si="3"/>
        <v>0</v>
      </c>
      <c r="K32" s="149"/>
    </row>
    <row r="33" spans="1:11" customFormat="1" ht="36" x14ac:dyDescent="0.25">
      <c r="A33" s="31" t="s">
        <v>52</v>
      </c>
      <c r="B33" s="144" t="s">
        <v>6</v>
      </c>
      <c r="C33" s="95">
        <v>21</v>
      </c>
      <c r="D33" s="95">
        <v>3171</v>
      </c>
      <c r="E33" s="15">
        <v>1</v>
      </c>
      <c r="F33" s="16" t="s">
        <v>109</v>
      </c>
      <c r="G33" s="145">
        <v>2</v>
      </c>
      <c r="H33" s="24">
        <f t="shared" si="2"/>
        <v>66591</v>
      </c>
      <c r="I33" s="212"/>
      <c r="J33" s="213">
        <f t="shared" si="3"/>
        <v>0</v>
      </c>
      <c r="K33" s="149"/>
    </row>
    <row r="34" spans="1:11" customFormat="1" x14ac:dyDescent="0.25">
      <c r="A34" s="31" t="s">
        <v>52</v>
      </c>
      <c r="B34" s="98" t="s">
        <v>7</v>
      </c>
      <c r="C34" s="95">
        <v>8</v>
      </c>
      <c r="D34" s="95">
        <v>853</v>
      </c>
      <c r="E34" s="15">
        <v>2</v>
      </c>
      <c r="F34" s="99" t="s">
        <v>98</v>
      </c>
      <c r="G34" s="145">
        <v>1</v>
      </c>
      <c r="H34" s="24">
        <f t="shared" si="2"/>
        <v>6824</v>
      </c>
      <c r="I34" s="212"/>
      <c r="J34" s="213">
        <f t="shared" si="3"/>
        <v>0</v>
      </c>
      <c r="K34" s="149"/>
    </row>
    <row r="35" spans="1:11" s="111" customFormat="1" x14ac:dyDescent="0.3">
      <c r="A35" s="76" t="s">
        <v>67</v>
      </c>
      <c r="B35" s="75" t="s">
        <v>6</v>
      </c>
      <c r="C35" s="48">
        <f>C25+C27+C29+C31+C33</f>
        <v>74</v>
      </c>
      <c r="D35" s="48">
        <f>D25+D27+D29+D31+D33</f>
        <v>24713</v>
      </c>
      <c r="E35" s="49"/>
      <c r="F35" s="50"/>
      <c r="G35" s="138">
        <f>G25+G27+G29+G31+G33</f>
        <v>15</v>
      </c>
      <c r="H35" s="48">
        <f>H25+H27+H29+H31+H33</f>
        <v>356803</v>
      </c>
      <c r="I35" s="51"/>
      <c r="J35" s="68">
        <f>J25+J27+J29+J31+J33</f>
        <v>0</v>
      </c>
      <c r="K35" s="102" t="s">
        <v>26</v>
      </c>
    </row>
    <row r="36" spans="1:11" s="112" customFormat="1" x14ac:dyDescent="0.25">
      <c r="A36" s="76" t="s">
        <v>67</v>
      </c>
      <c r="B36" s="100" t="s">
        <v>7</v>
      </c>
      <c r="C36" s="48">
        <f>C26+C28+C30+C32+C34</f>
        <v>40</v>
      </c>
      <c r="D36" s="48">
        <f>D26+D28+D30+D32+D34</f>
        <v>4603</v>
      </c>
      <c r="E36" s="49"/>
      <c r="F36" s="50"/>
      <c r="G36" s="138">
        <f>G26+G28+G30+G32+G34</f>
        <v>5</v>
      </c>
      <c r="H36" s="48">
        <f>H26+H28+H30+H32+H34</f>
        <v>36892</v>
      </c>
      <c r="I36" s="51"/>
      <c r="J36" s="68">
        <f>J26+J28+J30+J32+J34</f>
        <v>0</v>
      </c>
      <c r="K36" s="102" t="s">
        <v>26</v>
      </c>
    </row>
    <row r="37" spans="1:11" customFormat="1" ht="36" x14ac:dyDescent="0.25">
      <c r="A37" s="32" t="s">
        <v>60</v>
      </c>
      <c r="B37" s="144" t="s">
        <v>6</v>
      </c>
      <c r="C37" s="95">
        <v>20</v>
      </c>
      <c r="D37" s="95">
        <v>27536</v>
      </c>
      <c r="E37" s="15">
        <v>1</v>
      </c>
      <c r="F37" s="16" t="s">
        <v>110</v>
      </c>
      <c r="G37" s="145">
        <v>2</v>
      </c>
      <c r="H37" s="24">
        <f t="shared" ref="H37:H42" si="4">C37*D37</f>
        <v>550720</v>
      </c>
      <c r="I37" s="212"/>
      <c r="J37" s="213">
        <f t="shared" ref="J37:J42" si="5">I37*H37</f>
        <v>0</v>
      </c>
      <c r="K37" s="150"/>
    </row>
    <row r="38" spans="1:11" customFormat="1" x14ac:dyDescent="0.25">
      <c r="A38" s="32" t="s">
        <v>60</v>
      </c>
      <c r="B38" s="98" t="s">
        <v>7</v>
      </c>
      <c r="C38" s="95">
        <v>10</v>
      </c>
      <c r="D38" s="95">
        <v>4251</v>
      </c>
      <c r="E38" s="15">
        <v>2</v>
      </c>
      <c r="F38" s="99" t="s">
        <v>94</v>
      </c>
      <c r="G38" s="145">
        <v>1</v>
      </c>
      <c r="H38" s="24">
        <f t="shared" si="4"/>
        <v>42510</v>
      </c>
      <c r="I38" s="212"/>
      <c r="J38" s="213">
        <f t="shared" si="5"/>
        <v>0</v>
      </c>
      <c r="K38" s="150"/>
    </row>
    <row r="39" spans="1:11" customFormat="1" ht="90" x14ac:dyDescent="0.25">
      <c r="A39" s="32" t="s">
        <v>61</v>
      </c>
      <c r="B39" s="144" t="s">
        <v>6</v>
      </c>
      <c r="C39" s="95">
        <v>9</v>
      </c>
      <c r="D39" s="95">
        <v>27537</v>
      </c>
      <c r="E39" s="15">
        <v>1</v>
      </c>
      <c r="F39" s="16" t="s">
        <v>111</v>
      </c>
      <c r="G39" s="145">
        <v>4</v>
      </c>
      <c r="H39" s="24">
        <f t="shared" si="4"/>
        <v>247833</v>
      </c>
      <c r="I39" s="212"/>
      <c r="J39" s="213">
        <f t="shared" si="5"/>
        <v>0</v>
      </c>
      <c r="K39" s="150"/>
    </row>
    <row r="40" spans="1:11" customFormat="1" x14ac:dyDescent="0.25">
      <c r="A40" s="32" t="s">
        <v>61</v>
      </c>
      <c r="B40" s="98" t="s">
        <v>7</v>
      </c>
      <c r="C40" s="95">
        <v>4</v>
      </c>
      <c r="D40" s="95">
        <v>4253</v>
      </c>
      <c r="E40" s="15">
        <v>2</v>
      </c>
      <c r="F40" s="99" t="s">
        <v>106</v>
      </c>
      <c r="G40" s="145">
        <v>1</v>
      </c>
      <c r="H40" s="24">
        <f t="shared" si="4"/>
        <v>17012</v>
      </c>
      <c r="I40" s="212"/>
      <c r="J40" s="213">
        <f t="shared" si="5"/>
        <v>0</v>
      </c>
      <c r="K40" s="150"/>
    </row>
    <row r="41" spans="1:11" customFormat="1" ht="54" x14ac:dyDescent="0.25">
      <c r="A41" s="32" t="s">
        <v>62</v>
      </c>
      <c r="B41" s="144" t="s">
        <v>6</v>
      </c>
      <c r="C41" s="95">
        <v>12</v>
      </c>
      <c r="D41" s="95">
        <v>27536</v>
      </c>
      <c r="E41" s="15">
        <v>1</v>
      </c>
      <c r="F41" s="16" t="s">
        <v>112</v>
      </c>
      <c r="G41" s="145">
        <v>3</v>
      </c>
      <c r="H41" s="24">
        <f t="shared" si="4"/>
        <v>330432</v>
      </c>
      <c r="I41" s="212"/>
      <c r="J41" s="213">
        <f t="shared" si="5"/>
        <v>0</v>
      </c>
      <c r="K41" s="150"/>
    </row>
    <row r="42" spans="1:11" customFormat="1" x14ac:dyDescent="0.25">
      <c r="A42" s="32" t="s">
        <v>62</v>
      </c>
      <c r="B42" s="98" t="s">
        <v>7</v>
      </c>
      <c r="C42" s="95">
        <v>8</v>
      </c>
      <c r="D42" s="95">
        <v>4251</v>
      </c>
      <c r="E42" s="15">
        <v>2</v>
      </c>
      <c r="F42" s="99" t="s">
        <v>98</v>
      </c>
      <c r="G42" s="145">
        <v>1</v>
      </c>
      <c r="H42" s="24">
        <f t="shared" si="4"/>
        <v>34008</v>
      </c>
      <c r="I42" s="212"/>
      <c r="J42" s="213">
        <f t="shared" si="5"/>
        <v>0</v>
      </c>
      <c r="K42" s="150"/>
    </row>
    <row r="43" spans="1:11" s="111" customFormat="1" x14ac:dyDescent="0.3">
      <c r="A43" s="78" t="s">
        <v>68</v>
      </c>
      <c r="B43" s="77" t="s">
        <v>6</v>
      </c>
      <c r="C43" s="52">
        <f>C37+C39+C41</f>
        <v>41</v>
      </c>
      <c r="D43" s="52">
        <f>D37+D39+D41</f>
        <v>82609</v>
      </c>
      <c r="E43" s="40"/>
      <c r="F43" s="53"/>
      <c r="G43" s="72">
        <f>G37+G39+G41</f>
        <v>9</v>
      </c>
      <c r="H43" s="52">
        <f>H37+H39+H41</f>
        <v>1128985</v>
      </c>
      <c r="I43" s="54"/>
      <c r="J43" s="67">
        <f>J37+J39+J41</f>
        <v>0</v>
      </c>
      <c r="K43" s="103" t="s">
        <v>26</v>
      </c>
    </row>
    <row r="44" spans="1:11" s="112" customFormat="1" x14ac:dyDescent="0.25">
      <c r="A44" s="78" t="s">
        <v>68</v>
      </c>
      <c r="B44" s="100" t="s">
        <v>7</v>
      </c>
      <c r="C44" s="52">
        <f>C38+C40+C42</f>
        <v>22</v>
      </c>
      <c r="D44" s="52">
        <f>D38+D40+D42</f>
        <v>12755</v>
      </c>
      <c r="E44" s="40"/>
      <c r="F44" s="53"/>
      <c r="G44" s="72">
        <f>G38+G40+G42</f>
        <v>3</v>
      </c>
      <c r="H44" s="52">
        <f>H38+H40+H42</f>
        <v>93530</v>
      </c>
      <c r="I44" s="54"/>
      <c r="J44" s="67">
        <f>J38+J40+J42</f>
        <v>0</v>
      </c>
      <c r="K44" s="103" t="s">
        <v>26</v>
      </c>
    </row>
    <row r="45" spans="1:11" ht="20.65" customHeight="1" x14ac:dyDescent="0.2">
      <c r="A45" s="34" t="s">
        <v>32</v>
      </c>
      <c r="B45" s="184" t="s">
        <v>33</v>
      </c>
      <c r="C45" s="185"/>
      <c r="D45" s="185"/>
      <c r="E45" s="186"/>
      <c r="F45" s="91"/>
      <c r="G45" s="17"/>
      <c r="H45" s="26"/>
      <c r="I45" s="17"/>
      <c r="J45" s="17"/>
      <c r="K45" s="17"/>
    </row>
    <row r="46" spans="1:11" customFormat="1" ht="36" x14ac:dyDescent="0.25">
      <c r="A46" s="151" t="s">
        <v>34</v>
      </c>
      <c r="B46" s="14" t="s">
        <v>6</v>
      </c>
      <c r="C46" s="95">
        <v>13</v>
      </c>
      <c r="D46" s="95">
        <v>89</v>
      </c>
      <c r="E46" s="15">
        <v>1</v>
      </c>
      <c r="F46" s="16" t="s">
        <v>93</v>
      </c>
      <c r="G46" s="145">
        <v>2</v>
      </c>
      <c r="H46" s="24">
        <f t="shared" ref="H46:H51" si="6">C46*D46</f>
        <v>1157</v>
      </c>
      <c r="I46" s="212"/>
      <c r="J46" s="213">
        <f t="shared" ref="J46:J51" si="7">I46*H46</f>
        <v>0</v>
      </c>
      <c r="K46" s="152"/>
    </row>
    <row r="47" spans="1:11" customFormat="1" x14ac:dyDescent="0.25">
      <c r="A47" s="151" t="s">
        <v>34</v>
      </c>
      <c r="B47" s="97" t="s">
        <v>7</v>
      </c>
      <c r="C47" s="95">
        <v>10</v>
      </c>
      <c r="D47" s="95">
        <v>34</v>
      </c>
      <c r="E47" s="15">
        <v>2</v>
      </c>
      <c r="F47" s="99" t="s">
        <v>94</v>
      </c>
      <c r="G47" s="145">
        <v>1</v>
      </c>
      <c r="H47" s="24">
        <f t="shared" si="6"/>
        <v>340</v>
      </c>
      <c r="I47" s="212"/>
      <c r="J47" s="213">
        <f t="shared" si="7"/>
        <v>0</v>
      </c>
      <c r="K47" s="152"/>
    </row>
    <row r="48" spans="1:11" customFormat="1" ht="36" x14ac:dyDescent="0.25">
      <c r="A48" s="153" t="s">
        <v>54</v>
      </c>
      <c r="B48" s="14" t="s">
        <v>6</v>
      </c>
      <c r="C48" s="95">
        <v>16</v>
      </c>
      <c r="D48" s="95">
        <v>27</v>
      </c>
      <c r="E48" s="15">
        <v>1</v>
      </c>
      <c r="F48" s="16" t="s">
        <v>113</v>
      </c>
      <c r="G48" s="145">
        <v>2</v>
      </c>
      <c r="H48" s="24">
        <f t="shared" si="6"/>
        <v>432</v>
      </c>
      <c r="I48" s="212"/>
      <c r="J48" s="213">
        <f t="shared" si="7"/>
        <v>0</v>
      </c>
      <c r="K48" s="152"/>
    </row>
    <row r="49" spans="1:11" customFormat="1" x14ac:dyDescent="0.25">
      <c r="A49" s="153" t="s">
        <v>54</v>
      </c>
      <c r="B49" s="97" t="s">
        <v>7</v>
      </c>
      <c r="C49" s="95">
        <v>14</v>
      </c>
      <c r="D49" s="95">
        <v>15</v>
      </c>
      <c r="E49" s="15">
        <v>2</v>
      </c>
      <c r="F49" s="99" t="s">
        <v>104</v>
      </c>
      <c r="G49" s="145">
        <v>1</v>
      </c>
      <c r="H49" s="24">
        <f t="shared" si="6"/>
        <v>210</v>
      </c>
      <c r="I49" s="212"/>
      <c r="J49" s="213">
        <f t="shared" si="7"/>
        <v>0</v>
      </c>
      <c r="K49" s="152"/>
    </row>
    <row r="50" spans="1:11" customFormat="1" ht="36" x14ac:dyDescent="0.25">
      <c r="A50" s="154" t="s">
        <v>63</v>
      </c>
      <c r="B50" s="14" t="s">
        <v>6</v>
      </c>
      <c r="C50" s="95">
        <v>20</v>
      </c>
      <c r="D50" s="95">
        <v>150</v>
      </c>
      <c r="E50" s="15">
        <v>1</v>
      </c>
      <c r="F50" s="16" t="s">
        <v>114</v>
      </c>
      <c r="G50" s="145">
        <v>2</v>
      </c>
      <c r="H50" s="24">
        <f t="shared" si="6"/>
        <v>3000</v>
      </c>
      <c r="I50" s="212"/>
      <c r="J50" s="213">
        <f t="shared" si="7"/>
        <v>0</v>
      </c>
      <c r="K50" s="152"/>
    </row>
    <row r="51" spans="1:11" customFormat="1" x14ac:dyDescent="0.25">
      <c r="A51" s="154" t="s">
        <v>63</v>
      </c>
      <c r="B51" s="97" t="s">
        <v>7</v>
      </c>
      <c r="C51" s="95">
        <v>10</v>
      </c>
      <c r="D51" s="95">
        <v>49</v>
      </c>
      <c r="E51" s="15">
        <v>2</v>
      </c>
      <c r="F51" s="99" t="s">
        <v>94</v>
      </c>
      <c r="G51" s="145">
        <v>1</v>
      </c>
      <c r="H51" s="24">
        <f t="shared" si="6"/>
        <v>490</v>
      </c>
      <c r="I51" s="212"/>
      <c r="J51" s="213">
        <f t="shared" si="7"/>
        <v>0</v>
      </c>
      <c r="K51" s="152"/>
    </row>
    <row r="52" spans="1:11" s="111" customFormat="1" x14ac:dyDescent="0.3">
      <c r="A52" s="79" t="s">
        <v>69</v>
      </c>
      <c r="B52" s="80" t="s">
        <v>6</v>
      </c>
      <c r="C52" s="63">
        <f>C46+C48+C50</f>
        <v>49</v>
      </c>
      <c r="D52" s="63">
        <f>D46+D48+D50</f>
        <v>266</v>
      </c>
      <c r="E52" s="64"/>
      <c r="F52" s="65"/>
      <c r="G52" s="139">
        <f>G46+G48+G50</f>
        <v>6</v>
      </c>
      <c r="H52" s="63">
        <f>H46+H48+H50</f>
        <v>4589</v>
      </c>
      <c r="I52" s="66"/>
      <c r="J52" s="81">
        <f>J46+J48+J50</f>
        <v>0</v>
      </c>
      <c r="K52" s="104" t="s">
        <v>26</v>
      </c>
    </row>
    <row r="53" spans="1:11" s="112" customFormat="1" x14ac:dyDescent="0.3">
      <c r="A53" s="79" t="s">
        <v>69</v>
      </c>
      <c r="B53" s="100" t="s">
        <v>7</v>
      </c>
      <c r="C53" s="63">
        <f>C47+C49+C51</f>
        <v>34</v>
      </c>
      <c r="D53" s="63">
        <f>D47+D49+D51</f>
        <v>98</v>
      </c>
      <c r="E53" s="64"/>
      <c r="F53" s="65"/>
      <c r="G53" s="139">
        <f>G47+G49+G51</f>
        <v>3</v>
      </c>
      <c r="H53" s="63">
        <f>H47+H49+H51</f>
        <v>1040</v>
      </c>
      <c r="I53" s="66"/>
      <c r="J53" s="81">
        <f>J47+J49+J51</f>
        <v>0</v>
      </c>
      <c r="K53" s="104" t="s">
        <v>26</v>
      </c>
    </row>
    <row r="54" spans="1:11" x14ac:dyDescent="0.25">
      <c r="A54" s="35" t="s">
        <v>35</v>
      </c>
      <c r="B54" s="181" t="s">
        <v>36</v>
      </c>
      <c r="C54" s="182"/>
      <c r="D54" s="182"/>
      <c r="E54" s="183"/>
      <c r="F54" s="90"/>
      <c r="G54" s="140"/>
      <c r="H54" s="18"/>
      <c r="I54" s="19"/>
      <c r="J54" s="19"/>
      <c r="K54" s="19"/>
    </row>
    <row r="55" spans="1:11" customFormat="1" ht="72" x14ac:dyDescent="0.25">
      <c r="A55" s="151" t="s">
        <v>37</v>
      </c>
      <c r="B55" s="14" t="s">
        <v>6</v>
      </c>
      <c r="C55" s="95">
        <v>11</v>
      </c>
      <c r="D55" s="95">
        <v>91</v>
      </c>
      <c r="E55" s="15">
        <v>1</v>
      </c>
      <c r="F55" s="16" t="s">
        <v>115</v>
      </c>
      <c r="G55" s="145">
        <v>4</v>
      </c>
      <c r="H55" s="24">
        <f t="shared" ref="H55:H76" si="8">C55*D55</f>
        <v>1001</v>
      </c>
      <c r="I55" s="212"/>
      <c r="J55" s="213">
        <f t="shared" ref="J55:J76" si="9">I55*H55</f>
        <v>0</v>
      </c>
      <c r="K55" s="155"/>
    </row>
    <row r="56" spans="1:11" customFormat="1" x14ac:dyDescent="0.25">
      <c r="A56" s="151" t="s">
        <v>37</v>
      </c>
      <c r="B56" s="97" t="s">
        <v>7</v>
      </c>
      <c r="C56" s="95">
        <v>6</v>
      </c>
      <c r="D56" s="95">
        <v>34</v>
      </c>
      <c r="E56" s="15">
        <v>2</v>
      </c>
      <c r="F56" s="99" t="s">
        <v>96</v>
      </c>
      <c r="G56" s="145">
        <v>1</v>
      </c>
      <c r="H56" s="24">
        <f t="shared" si="8"/>
        <v>204</v>
      </c>
      <c r="I56" s="212"/>
      <c r="J56" s="213">
        <f t="shared" si="9"/>
        <v>0</v>
      </c>
      <c r="K56" s="155"/>
    </row>
    <row r="57" spans="1:11" customFormat="1" ht="54" x14ac:dyDescent="0.25">
      <c r="A57" s="151" t="s">
        <v>38</v>
      </c>
      <c r="B57" s="14" t="s">
        <v>6</v>
      </c>
      <c r="C57" s="96">
        <v>15</v>
      </c>
      <c r="D57" s="95">
        <v>82</v>
      </c>
      <c r="E57" s="15">
        <v>1</v>
      </c>
      <c r="F57" s="16" t="s">
        <v>116</v>
      </c>
      <c r="G57" s="145">
        <v>3</v>
      </c>
      <c r="H57" s="24">
        <f t="shared" si="8"/>
        <v>1230</v>
      </c>
      <c r="I57" s="212"/>
      <c r="J57" s="213">
        <f t="shared" si="9"/>
        <v>0</v>
      </c>
      <c r="K57" s="155"/>
    </row>
    <row r="58" spans="1:11" customFormat="1" x14ac:dyDescent="0.25">
      <c r="A58" s="151" t="s">
        <v>38</v>
      </c>
      <c r="B58" s="97" t="s">
        <v>7</v>
      </c>
      <c r="C58" s="96">
        <v>9</v>
      </c>
      <c r="D58" s="95">
        <v>31</v>
      </c>
      <c r="E58" s="15">
        <v>2</v>
      </c>
      <c r="F58" s="99" t="s">
        <v>94</v>
      </c>
      <c r="G58" s="145">
        <v>1</v>
      </c>
      <c r="H58" s="24">
        <f t="shared" si="8"/>
        <v>279</v>
      </c>
      <c r="I58" s="212"/>
      <c r="J58" s="213">
        <f t="shared" si="9"/>
        <v>0</v>
      </c>
      <c r="K58" s="155"/>
    </row>
    <row r="59" spans="1:11" customFormat="1" ht="36" x14ac:dyDescent="0.25">
      <c r="A59" s="151" t="s">
        <v>39</v>
      </c>
      <c r="B59" s="14" t="s">
        <v>6</v>
      </c>
      <c r="C59" s="96">
        <v>9</v>
      </c>
      <c r="D59" s="95">
        <v>43</v>
      </c>
      <c r="E59" s="15">
        <v>1</v>
      </c>
      <c r="F59" s="16" t="s">
        <v>117</v>
      </c>
      <c r="G59" s="145">
        <v>2</v>
      </c>
      <c r="H59" s="24">
        <f t="shared" si="8"/>
        <v>387</v>
      </c>
      <c r="I59" s="212"/>
      <c r="J59" s="213">
        <f t="shared" si="9"/>
        <v>0</v>
      </c>
      <c r="K59" s="155"/>
    </row>
    <row r="60" spans="1:11" customFormat="1" x14ac:dyDescent="0.25">
      <c r="A60" s="151" t="s">
        <v>39</v>
      </c>
      <c r="B60" s="97" t="s">
        <v>7</v>
      </c>
      <c r="C60" s="96">
        <v>6</v>
      </c>
      <c r="D60" s="95">
        <v>27</v>
      </c>
      <c r="E60" s="15">
        <v>2</v>
      </c>
      <c r="F60" s="99" t="s">
        <v>96</v>
      </c>
      <c r="G60" s="145">
        <v>1</v>
      </c>
      <c r="H60" s="24">
        <f t="shared" si="8"/>
        <v>162</v>
      </c>
      <c r="I60" s="212"/>
      <c r="J60" s="213">
        <f t="shared" si="9"/>
        <v>0</v>
      </c>
      <c r="K60" s="155"/>
    </row>
    <row r="61" spans="1:11" customFormat="1" ht="36" x14ac:dyDescent="0.25">
      <c r="A61" s="151" t="s">
        <v>40</v>
      </c>
      <c r="B61" s="14" t="s">
        <v>6</v>
      </c>
      <c r="C61" s="96">
        <v>21</v>
      </c>
      <c r="D61" s="95">
        <v>50</v>
      </c>
      <c r="E61" s="15">
        <v>1</v>
      </c>
      <c r="F61" s="16" t="s">
        <v>118</v>
      </c>
      <c r="G61" s="145">
        <v>2</v>
      </c>
      <c r="H61" s="24">
        <f t="shared" si="8"/>
        <v>1050</v>
      </c>
      <c r="I61" s="212"/>
      <c r="J61" s="213">
        <f t="shared" si="9"/>
        <v>0</v>
      </c>
      <c r="K61" s="155"/>
    </row>
    <row r="62" spans="1:11" customFormat="1" x14ac:dyDescent="0.25">
      <c r="A62" s="151" t="s">
        <v>40</v>
      </c>
      <c r="B62" s="97" t="s">
        <v>7</v>
      </c>
      <c r="C62" s="96">
        <v>8</v>
      </c>
      <c r="D62" s="95">
        <v>28</v>
      </c>
      <c r="E62" s="15">
        <v>2</v>
      </c>
      <c r="F62" s="99" t="s">
        <v>98</v>
      </c>
      <c r="G62" s="145">
        <v>1</v>
      </c>
      <c r="H62" s="24">
        <f t="shared" si="8"/>
        <v>224</v>
      </c>
      <c r="I62" s="212"/>
      <c r="J62" s="213">
        <f t="shared" si="9"/>
        <v>0</v>
      </c>
      <c r="K62" s="155"/>
    </row>
    <row r="63" spans="1:11" customFormat="1" ht="54" x14ac:dyDescent="0.25">
      <c r="A63" s="151" t="s">
        <v>41</v>
      </c>
      <c r="B63" s="14" t="s">
        <v>6</v>
      </c>
      <c r="C63" s="96">
        <v>11</v>
      </c>
      <c r="D63" s="95">
        <v>11</v>
      </c>
      <c r="E63" s="15">
        <v>1</v>
      </c>
      <c r="F63" s="16" t="s">
        <v>119</v>
      </c>
      <c r="G63" s="145">
        <v>3</v>
      </c>
      <c r="H63" s="24">
        <f t="shared" si="8"/>
        <v>121</v>
      </c>
      <c r="I63" s="212"/>
      <c r="J63" s="213">
        <f t="shared" si="9"/>
        <v>0</v>
      </c>
      <c r="K63" s="155"/>
    </row>
    <row r="64" spans="1:11" customFormat="1" x14ac:dyDescent="0.25">
      <c r="A64" s="151" t="s">
        <v>41</v>
      </c>
      <c r="B64" s="97" t="s">
        <v>7</v>
      </c>
      <c r="C64" s="96">
        <v>8</v>
      </c>
      <c r="D64" s="95">
        <v>7</v>
      </c>
      <c r="E64" s="15">
        <v>2</v>
      </c>
      <c r="F64" s="99" t="s">
        <v>98</v>
      </c>
      <c r="G64" s="145">
        <v>1</v>
      </c>
      <c r="H64" s="24">
        <f t="shared" si="8"/>
        <v>56</v>
      </c>
      <c r="I64" s="212"/>
      <c r="J64" s="213">
        <f t="shared" si="9"/>
        <v>0</v>
      </c>
      <c r="K64" s="155"/>
    </row>
    <row r="65" spans="1:11" customFormat="1" ht="126" x14ac:dyDescent="0.25">
      <c r="A65" s="153" t="s">
        <v>56</v>
      </c>
      <c r="B65" s="14" t="s">
        <v>6</v>
      </c>
      <c r="C65" s="95">
        <v>13</v>
      </c>
      <c r="D65" s="95">
        <v>29</v>
      </c>
      <c r="E65" s="15">
        <v>1</v>
      </c>
      <c r="F65" s="16" t="s">
        <v>120</v>
      </c>
      <c r="G65" s="145">
        <v>6</v>
      </c>
      <c r="H65" s="24">
        <f t="shared" si="8"/>
        <v>377</v>
      </c>
      <c r="I65" s="212"/>
      <c r="J65" s="213">
        <f t="shared" si="9"/>
        <v>0</v>
      </c>
      <c r="K65" s="156"/>
    </row>
    <row r="66" spans="1:11" customFormat="1" x14ac:dyDescent="0.25">
      <c r="A66" s="153" t="s">
        <v>56</v>
      </c>
      <c r="B66" s="97" t="s">
        <v>7</v>
      </c>
      <c r="C66" s="95">
        <v>3</v>
      </c>
      <c r="D66" s="95">
        <v>15</v>
      </c>
      <c r="E66" s="15">
        <v>2</v>
      </c>
      <c r="F66" s="99" t="s">
        <v>106</v>
      </c>
      <c r="G66" s="145">
        <v>1</v>
      </c>
      <c r="H66" s="24">
        <f t="shared" si="8"/>
        <v>45</v>
      </c>
      <c r="I66" s="212"/>
      <c r="J66" s="213">
        <f t="shared" si="9"/>
        <v>0</v>
      </c>
      <c r="K66" s="156"/>
    </row>
    <row r="67" spans="1:11" customFormat="1" ht="54" x14ac:dyDescent="0.25">
      <c r="A67" s="153" t="s">
        <v>55</v>
      </c>
      <c r="B67" s="14" t="s">
        <v>6</v>
      </c>
      <c r="C67" s="95">
        <v>13</v>
      </c>
      <c r="D67" s="95">
        <v>29</v>
      </c>
      <c r="E67" s="15">
        <v>1</v>
      </c>
      <c r="F67" s="16" t="s">
        <v>121</v>
      </c>
      <c r="G67" s="145">
        <v>3</v>
      </c>
      <c r="H67" s="24">
        <f t="shared" si="8"/>
        <v>377</v>
      </c>
      <c r="I67" s="212"/>
      <c r="J67" s="213">
        <f t="shared" si="9"/>
        <v>0</v>
      </c>
      <c r="K67" s="156"/>
    </row>
    <row r="68" spans="1:11" customFormat="1" x14ac:dyDescent="0.25">
      <c r="A68" s="153" t="s">
        <v>55</v>
      </c>
      <c r="B68" s="97" t="s">
        <v>7</v>
      </c>
      <c r="C68" s="95">
        <v>9</v>
      </c>
      <c r="D68" s="95">
        <v>15</v>
      </c>
      <c r="E68" s="15">
        <v>2</v>
      </c>
      <c r="F68" s="99" t="s">
        <v>94</v>
      </c>
      <c r="G68" s="145">
        <v>1</v>
      </c>
      <c r="H68" s="24">
        <f t="shared" si="8"/>
        <v>135</v>
      </c>
      <c r="I68" s="212"/>
      <c r="J68" s="213">
        <f t="shared" si="9"/>
        <v>0</v>
      </c>
      <c r="K68" s="156"/>
    </row>
    <row r="69" spans="1:11" customFormat="1" ht="36" x14ac:dyDescent="0.25">
      <c r="A69" s="153" t="s">
        <v>58</v>
      </c>
      <c r="B69" s="14" t="s">
        <v>6</v>
      </c>
      <c r="C69" s="95">
        <v>11</v>
      </c>
      <c r="D69" s="95">
        <v>20</v>
      </c>
      <c r="E69" s="15">
        <v>1</v>
      </c>
      <c r="F69" s="16" t="s">
        <v>122</v>
      </c>
      <c r="G69" s="145">
        <v>2</v>
      </c>
      <c r="H69" s="24">
        <f t="shared" si="8"/>
        <v>220</v>
      </c>
      <c r="I69" s="212"/>
      <c r="J69" s="213">
        <f t="shared" si="9"/>
        <v>0</v>
      </c>
      <c r="K69" s="156"/>
    </row>
    <row r="70" spans="1:11" customFormat="1" x14ac:dyDescent="0.25">
      <c r="A70" s="153" t="s">
        <v>58</v>
      </c>
      <c r="B70" s="97" t="s">
        <v>7</v>
      </c>
      <c r="C70" s="95">
        <v>6</v>
      </c>
      <c r="D70" s="95">
        <v>10</v>
      </c>
      <c r="E70" s="15">
        <v>2</v>
      </c>
      <c r="F70" s="99" t="s">
        <v>96</v>
      </c>
      <c r="G70" s="145">
        <v>1</v>
      </c>
      <c r="H70" s="24">
        <f t="shared" si="8"/>
        <v>60</v>
      </c>
      <c r="I70" s="212"/>
      <c r="J70" s="213">
        <f t="shared" si="9"/>
        <v>0</v>
      </c>
      <c r="K70" s="156"/>
    </row>
    <row r="71" spans="1:11" customFormat="1" ht="36" x14ac:dyDescent="0.25">
      <c r="A71" s="153" t="s">
        <v>57</v>
      </c>
      <c r="B71" s="14" t="s">
        <v>6</v>
      </c>
      <c r="C71" s="95">
        <v>21</v>
      </c>
      <c r="D71" s="95">
        <v>12</v>
      </c>
      <c r="E71" s="15">
        <v>1</v>
      </c>
      <c r="F71" s="16" t="s">
        <v>118</v>
      </c>
      <c r="G71" s="145">
        <v>2</v>
      </c>
      <c r="H71" s="24">
        <f t="shared" si="8"/>
        <v>252</v>
      </c>
      <c r="I71" s="212"/>
      <c r="J71" s="213">
        <f t="shared" si="9"/>
        <v>0</v>
      </c>
      <c r="K71" s="156"/>
    </row>
    <row r="72" spans="1:11" customFormat="1" x14ac:dyDescent="0.25">
      <c r="A72" s="153" t="s">
        <v>57</v>
      </c>
      <c r="B72" s="97" t="s">
        <v>7</v>
      </c>
      <c r="C72" s="95">
        <v>6</v>
      </c>
      <c r="D72" s="95">
        <v>10</v>
      </c>
      <c r="E72" s="15">
        <v>2</v>
      </c>
      <c r="F72" s="99" t="s">
        <v>96</v>
      </c>
      <c r="G72" s="145">
        <v>1</v>
      </c>
      <c r="H72" s="24">
        <f t="shared" si="8"/>
        <v>60</v>
      </c>
      <c r="I72" s="212"/>
      <c r="J72" s="213">
        <f t="shared" si="9"/>
        <v>0</v>
      </c>
      <c r="K72" s="156"/>
    </row>
    <row r="73" spans="1:11" customFormat="1" ht="72" x14ac:dyDescent="0.25">
      <c r="A73" s="154" t="s">
        <v>70</v>
      </c>
      <c r="B73" s="14" t="s">
        <v>6</v>
      </c>
      <c r="C73" s="96">
        <v>9</v>
      </c>
      <c r="D73" s="95">
        <v>154</v>
      </c>
      <c r="E73" s="15">
        <v>1</v>
      </c>
      <c r="F73" s="16" t="s">
        <v>123</v>
      </c>
      <c r="G73" s="145">
        <v>4</v>
      </c>
      <c r="H73" s="24">
        <f t="shared" si="8"/>
        <v>1386</v>
      </c>
      <c r="I73" s="212"/>
      <c r="J73" s="213">
        <f t="shared" si="9"/>
        <v>0</v>
      </c>
      <c r="K73" s="156"/>
    </row>
    <row r="74" spans="1:11" customFormat="1" x14ac:dyDescent="0.25">
      <c r="A74" s="154" t="s">
        <v>70</v>
      </c>
      <c r="B74" s="97" t="s">
        <v>7</v>
      </c>
      <c r="C74" s="96">
        <v>4</v>
      </c>
      <c r="D74" s="95">
        <v>49</v>
      </c>
      <c r="E74" s="15">
        <v>2</v>
      </c>
      <c r="F74" s="99" t="s">
        <v>106</v>
      </c>
      <c r="G74" s="145">
        <v>1</v>
      </c>
      <c r="H74" s="24">
        <f t="shared" si="8"/>
        <v>196</v>
      </c>
      <c r="I74" s="212"/>
      <c r="J74" s="213">
        <f t="shared" si="9"/>
        <v>0</v>
      </c>
      <c r="K74" s="156"/>
    </row>
    <row r="75" spans="1:11" customFormat="1" ht="54" x14ac:dyDescent="0.25">
      <c r="A75" s="154" t="s">
        <v>71</v>
      </c>
      <c r="B75" s="14" t="s">
        <v>6</v>
      </c>
      <c r="C75" s="96">
        <v>12</v>
      </c>
      <c r="D75" s="95">
        <v>151</v>
      </c>
      <c r="E75" s="15">
        <v>1</v>
      </c>
      <c r="F75" s="16" t="s">
        <v>124</v>
      </c>
      <c r="G75" s="145">
        <v>3</v>
      </c>
      <c r="H75" s="24">
        <f t="shared" si="8"/>
        <v>1812</v>
      </c>
      <c r="I75" s="212"/>
      <c r="J75" s="213">
        <f t="shared" si="9"/>
        <v>0</v>
      </c>
      <c r="K75" s="156"/>
    </row>
    <row r="76" spans="1:11" customFormat="1" x14ac:dyDescent="0.25">
      <c r="A76" s="154" t="s">
        <v>71</v>
      </c>
      <c r="B76" s="97" t="s">
        <v>7</v>
      </c>
      <c r="C76" s="96">
        <v>8</v>
      </c>
      <c r="D76" s="95">
        <v>47</v>
      </c>
      <c r="E76" s="15">
        <v>2</v>
      </c>
      <c r="F76" s="99" t="s">
        <v>98</v>
      </c>
      <c r="G76" s="145">
        <v>1</v>
      </c>
      <c r="H76" s="24">
        <f t="shared" si="8"/>
        <v>376</v>
      </c>
      <c r="I76" s="212"/>
      <c r="J76" s="213">
        <f t="shared" si="9"/>
        <v>0</v>
      </c>
      <c r="K76" s="156"/>
    </row>
    <row r="77" spans="1:11" s="111" customFormat="1" x14ac:dyDescent="0.3">
      <c r="A77" s="82" t="s">
        <v>72</v>
      </c>
      <c r="B77" s="83" t="s">
        <v>6</v>
      </c>
      <c r="C77" s="59">
        <f>C55+C57+C59+C61+C63+C65+C67+C69+C71+C73+C75</f>
        <v>146</v>
      </c>
      <c r="D77" s="59">
        <f>D55+D57+D59+D61+D63+D65+D67+D69+D71+D73+D75</f>
        <v>672</v>
      </c>
      <c r="E77" s="60"/>
      <c r="F77" s="61"/>
      <c r="G77" s="141">
        <f>G55+G57+G59+G61+G63+G65+G67+G69+G71+G73+G75</f>
        <v>34</v>
      </c>
      <c r="H77" s="59">
        <f>H55+H57+H59+H61+H63+H65+H67+H69+H71+H73+H75</f>
        <v>8213</v>
      </c>
      <c r="I77" s="62"/>
      <c r="J77" s="84">
        <f>J55+J57+J59+J61+J63+J65+J67+J69+J71+J73+J75</f>
        <v>0</v>
      </c>
      <c r="K77" s="105" t="s">
        <v>26</v>
      </c>
    </row>
    <row r="78" spans="1:11" s="111" customFormat="1" x14ac:dyDescent="0.3">
      <c r="A78" s="82" t="s">
        <v>72</v>
      </c>
      <c r="B78" s="100" t="s">
        <v>7</v>
      </c>
      <c r="C78" s="59">
        <f>C56+C58+C60+C62+C64+C66+C68+C70+C72+C74+C76</f>
        <v>73</v>
      </c>
      <c r="D78" s="59">
        <f>D56+D58+D60+D62+D64+D66+D68+D70+D72+D74+D76</f>
        <v>273</v>
      </c>
      <c r="E78" s="60"/>
      <c r="F78" s="61"/>
      <c r="G78" s="141">
        <f>G56+G58+G60+G62+G64+G66+G68+G70+G72+G74+G76</f>
        <v>11</v>
      </c>
      <c r="H78" s="59">
        <f>H56+H58+H60+H62+H64+H66+H68+H70+H72+H74+H76</f>
        <v>1797</v>
      </c>
      <c r="I78" s="62"/>
      <c r="J78" s="84">
        <f>J56+J58+J60+J62+J64+J66+J68+J70+J72+J74+J76</f>
        <v>0</v>
      </c>
      <c r="K78" s="105" t="s">
        <v>26</v>
      </c>
    </row>
    <row r="79" spans="1:11" x14ac:dyDescent="0.2">
      <c r="A79" s="36" t="s">
        <v>42</v>
      </c>
      <c r="B79" s="187" t="s">
        <v>43</v>
      </c>
      <c r="C79" s="188"/>
      <c r="D79" s="188"/>
      <c r="E79" s="189"/>
      <c r="F79" s="92"/>
      <c r="G79" s="142"/>
      <c r="H79" s="20"/>
      <c r="I79" s="21"/>
      <c r="J79" s="22"/>
      <c r="K79" s="22"/>
    </row>
    <row r="80" spans="1:11" customFormat="1" ht="36" x14ac:dyDescent="0.25">
      <c r="A80" s="151" t="s">
        <v>44</v>
      </c>
      <c r="B80" s="14" t="s">
        <v>6</v>
      </c>
      <c r="C80" s="96">
        <v>13</v>
      </c>
      <c r="D80" s="95">
        <v>7</v>
      </c>
      <c r="E80" s="15">
        <v>1</v>
      </c>
      <c r="F80" s="16" t="s">
        <v>93</v>
      </c>
      <c r="G80" s="145">
        <v>2</v>
      </c>
      <c r="H80" s="24">
        <f t="shared" ref="H80:H85" si="10">C80*D80</f>
        <v>91</v>
      </c>
      <c r="I80" s="212"/>
      <c r="J80" s="213">
        <f t="shared" ref="J80:J85" si="11">I80*H80</f>
        <v>0</v>
      </c>
      <c r="K80" s="157"/>
    </row>
    <row r="81" spans="1:12" customFormat="1" x14ac:dyDescent="0.25">
      <c r="A81" s="151" t="s">
        <v>44</v>
      </c>
      <c r="B81" s="97" t="s">
        <v>7</v>
      </c>
      <c r="C81" s="96">
        <v>10</v>
      </c>
      <c r="D81" s="95">
        <v>7</v>
      </c>
      <c r="E81" s="15">
        <v>2</v>
      </c>
      <c r="F81" s="99" t="s">
        <v>125</v>
      </c>
      <c r="G81" s="145">
        <v>1</v>
      </c>
      <c r="H81" s="24">
        <f t="shared" si="10"/>
        <v>70</v>
      </c>
      <c r="I81" s="212"/>
      <c r="J81" s="213">
        <f t="shared" si="11"/>
        <v>0</v>
      </c>
      <c r="K81" s="157"/>
    </row>
    <row r="82" spans="1:12" customFormat="1" ht="36" x14ac:dyDescent="0.25">
      <c r="A82" s="153" t="s">
        <v>59</v>
      </c>
      <c r="B82" s="14" t="s">
        <v>6</v>
      </c>
      <c r="C82" s="95">
        <v>16</v>
      </c>
      <c r="D82" s="95">
        <v>5</v>
      </c>
      <c r="E82" s="15"/>
      <c r="F82" s="16" t="s">
        <v>113</v>
      </c>
      <c r="G82" s="145">
        <v>2</v>
      </c>
      <c r="H82" s="24">
        <f t="shared" si="10"/>
        <v>80</v>
      </c>
      <c r="I82" s="212"/>
      <c r="J82" s="213">
        <f t="shared" si="11"/>
        <v>0</v>
      </c>
      <c r="K82" s="158"/>
    </row>
    <row r="83" spans="1:12" customFormat="1" x14ac:dyDescent="0.25">
      <c r="A83" s="153" t="s">
        <v>59</v>
      </c>
      <c r="B83" s="97" t="s">
        <v>7</v>
      </c>
      <c r="C83" s="95">
        <v>14</v>
      </c>
      <c r="D83" s="95">
        <v>5</v>
      </c>
      <c r="E83" s="15"/>
      <c r="F83" s="99" t="s">
        <v>126</v>
      </c>
      <c r="G83" s="145">
        <v>1</v>
      </c>
      <c r="H83" s="24">
        <f t="shared" si="10"/>
        <v>70</v>
      </c>
      <c r="I83" s="212"/>
      <c r="J83" s="213">
        <f t="shared" si="11"/>
        <v>0</v>
      </c>
      <c r="K83" s="158"/>
    </row>
    <row r="84" spans="1:12" customFormat="1" ht="36" x14ac:dyDescent="0.25">
      <c r="A84" s="154" t="s">
        <v>64</v>
      </c>
      <c r="B84" s="14" t="s">
        <v>6</v>
      </c>
      <c r="C84" s="95">
        <v>20</v>
      </c>
      <c r="D84" s="95">
        <v>11</v>
      </c>
      <c r="E84" s="15">
        <v>1</v>
      </c>
      <c r="F84" s="16" t="s">
        <v>127</v>
      </c>
      <c r="G84" s="145">
        <v>2</v>
      </c>
      <c r="H84" s="24">
        <f t="shared" si="10"/>
        <v>220</v>
      </c>
      <c r="I84" s="212"/>
      <c r="J84" s="213">
        <f t="shared" si="11"/>
        <v>0</v>
      </c>
      <c r="K84" s="158"/>
    </row>
    <row r="85" spans="1:12" customFormat="1" x14ac:dyDescent="0.25">
      <c r="A85" s="154" t="s">
        <v>64</v>
      </c>
      <c r="B85" s="97" t="s">
        <v>7</v>
      </c>
      <c r="C85" s="95">
        <v>10</v>
      </c>
      <c r="D85" s="95">
        <v>11</v>
      </c>
      <c r="E85" s="15">
        <v>2</v>
      </c>
      <c r="F85" s="99" t="s">
        <v>94</v>
      </c>
      <c r="G85" s="145">
        <v>1</v>
      </c>
      <c r="H85" s="24">
        <f t="shared" si="10"/>
        <v>110</v>
      </c>
      <c r="I85" s="212"/>
      <c r="J85" s="213">
        <f t="shared" si="11"/>
        <v>0</v>
      </c>
      <c r="K85" s="158"/>
    </row>
    <row r="86" spans="1:12" s="111" customFormat="1" x14ac:dyDescent="0.3">
      <c r="A86" s="85" t="s">
        <v>73</v>
      </c>
      <c r="B86" s="86" t="s">
        <v>6</v>
      </c>
      <c r="C86" s="55">
        <f>C80+C82+C84</f>
        <v>49</v>
      </c>
      <c r="D86" s="55">
        <f>D80+D82+D84</f>
        <v>23</v>
      </c>
      <c r="E86" s="56"/>
      <c r="F86" s="57"/>
      <c r="G86" s="143">
        <f>G80+G82+G84</f>
        <v>6</v>
      </c>
      <c r="H86" s="55">
        <f>H80+H82+H84</f>
        <v>391</v>
      </c>
      <c r="I86" s="58"/>
      <c r="J86" s="87">
        <f>J80+J82+J84</f>
        <v>0</v>
      </c>
      <c r="K86" s="106" t="s">
        <v>26</v>
      </c>
    </row>
    <row r="87" spans="1:12" s="112" customFormat="1" x14ac:dyDescent="0.3">
      <c r="A87" s="85" t="s">
        <v>73</v>
      </c>
      <c r="B87" s="100" t="s">
        <v>7</v>
      </c>
      <c r="C87" s="55">
        <f>C81+C83+C85</f>
        <v>34</v>
      </c>
      <c r="D87" s="55">
        <f>D81+D83+D85</f>
        <v>23</v>
      </c>
      <c r="E87" s="56"/>
      <c r="F87" s="57"/>
      <c r="G87" s="143">
        <f>G81+G83+G85</f>
        <v>3</v>
      </c>
      <c r="H87" s="55">
        <f>H81+H83+H85</f>
        <v>250</v>
      </c>
      <c r="I87" s="58"/>
      <c r="J87" s="87">
        <f>J81+J83+J85</f>
        <v>0</v>
      </c>
      <c r="K87" s="106" t="s">
        <v>26</v>
      </c>
    </row>
    <row r="88" spans="1:12" s="111" customFormat="1" x14ac:dyDescent="0.3">
      <c r="A88" s="39" t="s">
        <v>74</v>
      </c>
      <c r="B88" s="88" t="s">
        <v>6</v>
      </c>
      <c r="C88" s="69">
        <f>C23+C35+C43+C52+C77+C86</f>
        <v>449</v>
      </c>
      <c r="D88" s="69">
        <f>D23+D35+D43+D52+D77+D86</f>
        <v>312137</v>
      </c>
      <c r="E88" s="70"/>
      <c r="F88" s="70"/>
      <c r="G88" s="70">
        <f>G23+G35+G43+G52+G77+G86</f>
        <v>90</v>
      </c>
      <c r="H88" s="69">
        <f>H23+H35+H43+H52+H77+H86</f>
        <v>4202238</v>
      </c>
      <c r="I88" s="71"/>
      <c r="J88" s="89">
        <f>J23+J35+J43+J52+J77+J86</f>
        <v>0</v>
      </c>
      <c r="K88" s="107" t="s">
        <v>26</v>
      </c>
    </row>
    <row r="89" spans="1:12" s="113" customFormat="1" x14ac:dyDescent="0.3">
      <c r="A89" s="39" t="s">
        <v>75</v>
      </c>
      <c r="B89" s="100" t="s">
        <v>7</v>
      </c>
      <c r="C89" s="69">
        <f>C24+C36+C44+C53+C78+C87</f>
        <v>254</v>
      </c>
      <c r="D89" s="69">
        <f>D24+D36+D44+D53+D78+D87</f>
        <v>43756</v>
      </c>
      <c r="E89" s="70"/>
      <c r="F89" s="70"/>
      <c r="G89" s="70">
        <f>G24+G36+G44+G53+G78+G87</f>
        <v>32</v>
      </c>
      <c r="H89" s="69">
        <f>H24+H36+H44+H53+H78+H87</f>
        <v>332956</v>
      </c>
      <c r="I89" s="71"/>
      <c r="J89" s="89">
        <f>J24+J36+J44+J53+J78+J87</f>
        <v>0</v>
      </c>
      <c r="K89" s="107" t="s">
        <v>26</v>
      </c>
    </row>
    <row r="90" spans="1:12" s="168" customFormat="1" ht="23.25" x14ac:dyDescent="0.35">
      <c r="A90" s="159" t="s">
        <v>8</v>
      </c>
      <c r="B90" s="160"/>
      <c r="C90" s="161">
        <f>C88+C89</f>
        <v>703</v>
      </c>
      <c r="D90" s="161">
        <f>D88+D89</f>
        <v>355893</v>
      </c>
      <c r="E90" s="162"/>
      <c r="F90" s="163"/>
      <c r="G90" s="164">
        <f>G88+G89</f>
        <v>122</v>
      </c>
      <c r="H90" s="161">
        <f>H88+H89</f>
        <v>4535194</v>
      </c>
      <c r="I90" s="165"/>
      <c r="J90" s="166">
        <f>J88+J89</f>
        <v>0</v>
      </c>
      <c r="K90" s="167" t="s">
        <v>26</v>
      </c>
    </row>
    <row r="91" spans="1:12" ht="44.25" x14ac:dyDescent="0.55000000000000004">
      <c r="A91" s="194" t="s">
        <v>24</v>
      </c>
      <c r="B91" s="195"/>
      <c r="C91" s="195"/>
      <c r="D91" s="195"/>
      <c r="E91" s="195"/>
      <c r="F91" s="195"/>
      <c r="G91" s="195"/>
      <c r="H91" s="195"/>
      <c r="I91" s="195"/>
      <c r="J91" s="7" t="s">
        <v>23</v>
      </c>
      <c r="K91" s="7"/>
    </row>
    <row r="93" spans="1:12" s="116" customFormat="1" ht="23.25" x14ac:dyDescent="0.35">
      <c r="A93" s="117"/>
      <c r="B93" s="117"/>
      <c r="C93" s="93"/>
      <c r="D93" s="93"/>
      <c r="E93" s="118"/>
      <c r="F93" s="196" t="s">
        <v>9</v>
      </c>
      <c r="G93" s="196"/>
      <c r="H93" s="196"/>
      <c r="I93" s="196"/>
      <c r="J93" s="169">
        <f>J90</f>
        <v>0</v>
      </c>
      <c r="K93" s="119"/>
    </row>
    <row r="94" spans="1:12" s="116" customFormat="1" ht="59.25" x14ac:dyDescent="0.75">
      <c r="A94" s="117"/>
      <c r="B94" s="117"/>
      <c r="C94" s="93"/>
      <c r="D94" s="93"/>
      <c r="E94" s="118"/>
      <c r="F94" s="190" t="s">
        <v>128</v>
      </c>
      <c r="G94" s="190"/>
      <c r="H94" s="190"/>
      <c r="I94" s="190"/>
      <c r="J94" s="214"/>
      <c r="K94" s="120"/>
      <c r="L94" s="123" t="s">
        <v>26</v>
      </c>
    </row>
    <row r="95" spans="1:12" s="116" customFormat="1" ht="23.25" x14ac:dyDescent="0.35">
      <c r="A95" s="117"/>
      <c r="B95" s="117"/>
      <c r="C95" s="93"/>
      <c r="D95" s="93"/>
      <c r="E95" s="118"/>
      <c r="F95" s="174" t="s">
        <v>80</v>
      </c>
      <c r="G95" s="174"/>
      <c r="H95" s="174"/>
      <c r="I95" s="174"/>
      <c r="J95" s="214"/>
      <c r="K95" s="120"/>
    </row>
    <row r="96" spans="1:12" s="116" customFormat="1" ht="30" x14ac:dyDescent="0.8">
      <c r="A96" s="117"/>
      <c r="B96" s="117"/>
      <c r="C96" s="93"/>
      <c r="D96" s="93"/>
      <c r="E96" s="118"/>
      <c r="F96" s="175" t="s">
        <v>77</v>
      </c>
      <c r="G96" s="175"/>
      <c r="H96" s="175"/>
      <c r="I96" s="176"/>
      <c r="J96" s="121">
        <f>SUM(J93,J94,J95)</f>
        <v>0</v>
      </c>
      <c r="K96" s="122"/>
    </row>
  </sheetData>
  <sheetProtection algorithmName="SHA-512" hashValue="/Rrcw0iMrhGczILt3lf2kPTRG8Xrje+nQHK0d8PVmnTRJ4ukYy0zZXDstL8ZS7Fr4hx5HMrRPK4IdcupCZNGHA==" saltValue="ftlmtiIDNT85YV1EOW0R8Q==" spinCount="100000" sheet="1" objects="1" scenarios="1"/>
  <autoFilter ref="A8:K91" xr:uid="{00000000-0009-0000-0000-000000000000}"/>
  <mergeCells count="20">
    <mergeCell ref="F96:I96"/>
    <mergeCell ref="C1:H1"/>
    <mergeCell ref="C2:D2"/>
    <mergeCell ref="E2:F2"/>
    <mergeCell ref="G2:H2"/>
    <mergeCell ref="B54:E54"/>
    <mergeCell ref="B45:E45"/>
    <mergeCell ref="B79:E79"/>
    <mergeCell ref="F94:I94"/>
    <mergeCell ref="A5:B5"/>
    <mergeCell ref="C5:I5"/>
    <mergeCell ref="A7:F7"/>
    <mergeCell ref="A91:I91"/>
    <mergeCell ref="F93:I93"/>
    <mergeCell ref="A1:B1"/>
    <mergeCell ref="A3:B3"/>
    <mergeCell ref="C3:F3"/>
    <mergeCell ref="A4:B4"/>
    <mergeCell ref="C4:F4"/>
    <mergeCell ref="F95:I95"/>
  </mergeCells>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9"/>
  <sheetViews>
    <sheetView zoomScale="70" zoomScaleNormal="70" workbookViewId="0">
      <selection activeCell="B10" sqref="B10:C10"/>
    </sheetView>
  </sheetViews>
  <sheetFormatPr baseColWidth="10" defaultRowHeight="15" x14ac:dyDescent="0.25"/>
  <cols>
    <col min="1" max="6" width="15.7109375" customWidth="1"/>
  </cols>
  <sheetData>
    <row r="1" spans="1:8" ht="18" x14ac:dyDescent="0.25">
      <c r="A1" s="197" t="s">
        <v>29</v>
      </c>
      <c r="B1" s="197"/>
      <c r="C1" s="197"/>
      <c r="D1" s="197"/>
      <c r="E1" s="197"/>
      <c r="F1" s="197"/>
    </row>
    <row r="2" spans="1:8" ht="34.5" x14ac:dyDescent="0.45">
      <c r="A2" s="198" t="s">
        <v>88</v>
      </c>
      <c r="B2" s="198"/>
      <c r="C2" s="198"/>
      <c r="D2" s="198"/>
      <c r="E2" s="198"/>
      <c r="F2" s="198"/>
      <c r="G2" s="132" t="s">
        <v>26</v>
      </c>
    </row>
    <row r="4" spans="1:8" ht="18" x14ac:dyDescent="0.25">
      <c r="A4" s="197" t="s">
        <v>30</v>
      </c>
      <c r="B4" s="197"/>
      <c r="C4" s="197"/>
      <c r="D4" s="197"/>
      <c r="E4" s="197"/>
      <c r="F4" s="197"/>
    </row>
    <row r="5" spans="1:8" ht="59.25" x14ac:dyDescent="0.75">
      <c r="A5" s="199" t="s">
        <v>89</v>
      </c>
      <c r="B5" s="199"/>
      <c r="C5" s="199"/>
      <c r="D5" s="199"/>
      <c r="E5" s="199"/>
      <c r="F5" s="199"/>
      <c r="G5" s="131" t="s">
        <v>26</v>
      </c>
    </row>
    <row r="6" spans="1:8" s="129" customFormat="1" ht="38.1" customHeight="1" x14ac:dyDescent="0.25">
      <c r="A6" s="127" t="s">
        <v>87</v>
      </c>
      <c r="B6" s="200" t="s">
        <v>86</v>
      </c>
      <c r="C6" s="200"/>
      <c r="D6" s="128"/>
    </row>
    <row r="7" spans="1:8" s="129" customFormat="1" ht="18.95" customHeight="1" x14ac:dyDescent="0.25">
      <c r="A7" s="126" t="s">
        <v>46</v>
      </c>
      <c r="B7" s="201">
        <v>931</v>
      </c>
      <c r="C7" s="201"/>
      <c r="D7" s="128"/>
      <c r="E7" s="170"/>
      <c r="F7" s="170"/>
      <c r="G7" s="171"/>
      <c r="H7" s="170"/>
    </row>
    <row r="8" spans="1:8" s="129" customFormat="1" ht="18.95" customHeight="1" x14ac:dyDescent="0.25">
      <c r="A8" s="126" t="s">
        <v>47</v>
      </c>
      <c r="B8" s="201">
        <v>254</v>
      </c>
      <c r="C8" s="201"/>
      <c r="D8" s="128"/>
      <c r="E8" s="170"/>
      <c r="F8" s="170"/>
      <c r="G8" s="171"/>
      <c r="H8" s="170"/>
    </row>
    <row r="9" spans="1:8" s="129" customFormat="1" ht="18.95" customHeight="1" x14ac:dyDescent="0.25">
      <c r="A9" s="126" t="s">
        <v>48</v>
      </c>
      <c r="B9" s="201">
        <v>1047</v>
      </c>
      <c r="C9" s="201"/>
      <c r="D9" s="128"/>
      <c r="E9" s="170"/>
      <c r="F9" s="170"/>
      <c r="G9" s="171"/>
      <c r="H9" s="170"/>
    </row>
    <row r="10" spans="1:8" s="129" customFormat="1" ht="18.95" customHeight="1" x14ac:dyDescent="0.25">
      <c r="A10" s="130" t="s">
        <v>83</v>
      </c>
      <c r="B10" s="202">
        <f>B7+B8+B9</f>
        <v>2232</v>
      </c>
      <c r="C10" s="202"/>
      <c r="E10" s="170"/>
      <c r="F10" s="170"/>
      <c r="G10" s="170"/>
      <c r="H10" s="170"/>
    </row>
    <row r="11" spans="1:8" ht="14.65" customHeight="1" x14ac:dyDescent="0.25">
      <c r="F11" s="10"/>
    </row>
    <row r="12" spans="1:8" ht="18" x14ac:dyDescent="0.25">
      <c r="A12" s="197" t="s">
        <v>31</v>
      </c>
      <c r="B12" s="197"/>
      <c r="C12" s="197"/>
      <c r="D12" s="197"/>
      <c r="E12" s="197"/>
      <c r="F12" s="197"/>
    </row>
    <row r="13" spans="1:8" ht="43.5" x14ac:dyDescent="0.55000000000000004">
      <c r="A13" s="198" t="s">
        <v>90</v>
      </c>
      <c r="B13" s="198"/>
      <c r="C13" s="198"/>
      <c r="D13" s="198"/>
      <c r="E13" s="198"/>
      <c r="F13" s="198"/>
      <c r="G13" s="9" t="s">
        <v>26</v>
      </c>
    </row>
    <row r="15" spans="1:8" ht="37.35" customHeight="1" x14ac:dyDescent="0.5">
      <c r="A15" s="124" t="s">
        <v>81</v>
      </c>
      <c r="B15" s="203" t="s">
        <v>82</v>
      </c>
      <c r="C15" s="203"/>
      <c r="D15" s="206" t="s">
        <v>84</v>
      </c>
      <c r="E15" s="207"/>
      <c r="F15" s="208"/>
      <c r="G15" s="125" t="s">
        <v>26</v>
      </c>
    </row>
    <row r="16" spans="1:8" ht="37.35" customHeight="1" x14ac:dyDescent="0.5">
      <c r="A16" s="133" t="s">
        <v>85</v>
      </c>
      <c r="B16" s="204">
        <v>30</v>
      </c>
      <c r="C16" s="205"/>
      <c r="D16" s="209" t="s">
        <v>92</v>
      </c>
      <c r="E16" s="210"/>
      <c r="F16" s="211"/>
      <c r="G16" s="125" t="s">
        <v>26</v>
      </c>
    </row>
    <row r="17" spans="7:7" ht="43.35" customHeight="1" x14ac:dyDescent="0.5">
      <c r="G17" s="125" t="s">
        <v>26</v>
      </c>
    </row>
    <row r="18" spans="7:7" ht="43.35" customHeight="1" x14ac:dyDescent="0.5">
      <c r="G18" s="125" t="s">
        <v>26</v>
      </c>
    </row>
    <row r="19" spans="7:7" ht="43.35" customHeight="1" x14ac:dyDescent="0.5">
      <c r="G19" s="125" t="s">
        <v>26</v>
      </c>
    </row>
  </sheetData>
  <mergeCells count="15">
    <mergeCell ref="B15:C15"/>
    <mergeCell ref="B16:C16"/>
    <mergeCell ref="D15:F15"/>
    <mergeCell ref="D16:F16"/>
    <mergeCell ref="A13:F13"/>
    <mergeCell ref="A1:F1"/>
    <mergeCell ref="A2:F2"/>
    <mergeCell ref="A4:F4"/>
    <mergeCell ref="A5:F5"/>
    <mergeCell ref="A12:F12"/>
    <mergeCell ref="B6:C6"/>
    <mergeCell ref="B7:C7"/>
    <mergeCell ref="B8:C8"/>
    <mergeCell ref="B9:C9"/>
    <mergeCell ref="B10:C10"/>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Leistungsverzeichnis Sek-I</vt:lpstr>
      <vt:lpstr>Zusatzinfos</vt:lpstr>
      <vt:lpstr>Zusatzinfos!Druckbereich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Geiss</dc:creator>
  <cp:lastModifiedBy>Menold Bezler</cp:lastModifiedBy>
  <cp:lastPrinted>2022-05-20T10:42:15Z</cp:lastPrinted>
  <dcterms:created xsi:type="dcterms:W3CDTF">2022-03-16T06:02:56Z</dcterms:created>
  <dcterms:modified xsi:type="dcterms:W3CDTF">2026-06-01T10:28:00Z</dcterms:modified>
</cp:coreProperties>
</file>