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CB147319-166F-4B5E-B383-6710CFAAA907}" xr6:coauthVersionLast="47" xr6:coauthVersionMax="47" xr10:uidLastSave="{00000000-0000-0000-0000-000000000000}"/>
  <workbookProtection workbookAlgorithmName="SHA-512" workbookHashValue="xpXVl7uUG0nS1qdlRNEaBMS0d4kRKm4IVozHi2O1TspIuWTGC312eu0egWWfZEm8GUKtntrOAlbnZNXJbj0D7w==" workbookSaltValue="VaJs9KDAcYZowgwkXblQ9Q==" workbookSpinCount="100000" lockStructure="1"/>
  <bookViews>
    <workbookView xWindow="-28920" yWindow="-120" windowWidth="29040" windowHeight="17520" xr2:uid="{00000000-000D-0000-FFFF-FFFF00000000}"/>
  </bookViews>
  <sheets>
    <sheet name="Leistungsverzeichnis" sheetId="1" r:id="rId1"/>
    <sheet name="Zusatzinfos" sheetId="8" r:id="rId2"/>
  </sheets>
  <definedNames>
    <definedName name="_xlnm._FilterDatabase" localSheetId="0" hidden="1">Leistungsverzeichnis!$A$7:$J$74</definedName>
    <definedName name="_xlnm.Print_Area" localSheetId="1">Zusatzinfos!$A$1:$F$12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1" l="1"/>
  <c r="J72" i="1" s="1"/>
  <c r="H71" i="1"/>
  <c r="J71" i="1" s="1"/>
  <c r="H68" i="1" l="1"/>
  <c r="J68" i="1" s="1"/>
  <c r="H67" i="1"/>
  <c r="J67" i="1" s="1"/>
  <c r="H66" i="1"/>
  <c r="J66" i="1" s="1"/>
  <c r="H65" i="1"/>
  <c r="J65" i="1" s="1"/>
  <c r="H64" i="1"/>
  <c r="J64" i="1" s="1"/>
  <c r="H63" i="1"/>
  <c r="J63" i="1" s="1"/>
  <c r="H62" i="1"/>
  <c r="J62" i="1" s="1"/>
  <c r="H61" i="1"/>
  <c r="J61" i="1" s="1"/>
  <c r="H60" i="1"/>
  <c r="J60" i="1" s="1"/>
  <c r="H59" i="1"/>
  <c r="J59" i="1" s="1"/>
  <c r="H58" i="1"/>
  <c r="J58" i="1" s="1"/>
  <c r="H57" i="1"/>
  <c r="J57" i="1" s="1"/>
  <c r="H56" i="1"/>
  <c r="J56" i="1" s="1"/>
  <c r="H55" i="1"/>
  <c r="J55" i="1" s="1"/>
  <c r="H54" i="1"/>
  <c r="J54" i="1" s="1"/>
  <c r="H53" i="1"/>
  <c r="J53" i="1" s="1"/>
  <c r="H52" i="1"/>
  <c r="J52" i="1" s="1"/>
  <c r="H51" i="1"/>
  <c r="J51" i="1" s="1"/>
  <c r="H50" i="1"/>
  <c r="J50" i="1" s="1"/>
  <c r="H49" i="1"/>
  <c r="J49" i="1" s="1"/>
  <c r="H48" i="1"/>
  <c r="J48" i="1" s="1"/>
  <c r="H47" i="1"/>
  <c r="J47" i="1" s="1"/>
  <c r="H46" i="1"/>
  <c r="J46" i="1" s="1"/>
  <c r="H45" i="1"/>
  <c r="J45" i="1" s="1"/>
  <c r="H44" i="1"/>
  <c r="J44" i="1" s="1"/>
  <c r="H43" i="1"/>
  <c r="J43" i="1" s="1"/>
  <c r="H42" i="1"/>
  <c r="J42" i="1" s="1"/>
  <c r="H41" i="1"/>
  <c r="J41" i="1" s="1"/>
  <c r="H40" i="1"/>
  <c r="J40" i="1" s="1"/>
  <c r="H39" i="1"/>
  <c r="J39" i="1" s="1"/>
  <c r="H38" i="1"/>
  <c r="J38" i="1" s="1"/>
  <c r="H37" i="1"/>
  <c r="J37" i="1" s="1"/>
  <c r="H36" i="1"/>
  <c r="J36" i="1" s="1"/>
  <c r="H35" i="1"/>
  <c r="J35" i="1" s="1"/>
  <c r="H34" i="1"/>
  <c r="J34" i="1" s="1"/>
  <c r="H33" i="1"/>
  <c r="J33" i="1" s="1"/>
  <c r="H32" i="1"/>
  <c r="J32" i="1" s="1"/>
  <c r="H31" i="1"/>
  <c r="J31" i="1" s="1"/>
  <c r="H30" i="1"/>
  <c r="J30" i="1" s="1"/>
  <c r="H29" i="1"/>
  <c r="J29" i="1" s="1"/>
  <c r="H28" i="1"/>
  <c r="J28" i="1" s="1"/>
  <c r="H27" i="1"/>
  <c r="J27" i="1" s="1"/>
  <c r="H26" i="1"/>
  <c r="J26" i="1" s="1"/>
  <c r="H25" i="1"/>
  <c r="J25" i="1" s="1"/>
  <c r="H24" i="1"/>
  <c r="J24" i="1" s="1"/>
  <c r="H23" i="1"/>
  <c r="J23" i="1" s="1"/>
  <c r="H22" i="1"/>
  <c r="J22" i="1" s="1"/>
  <c r="H21" i="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H8" i="1"/>
  <c r="J8" i="1" s="1"/>
  <c r="C69" i="1"/>
  <c r="D69" i="1"/>
  <c r="G69" i="1"/>
  <c r="C73" i="1"/>
  <c r="D73" i="1"/>
  <c r="J73" i="1" l="1"/>
  <c r="H73" i="1"/>
  <c r="H69" i="1"/>
  <c r="J69" i="1"/>
  <c r="G74" i="1" l="1"/>
  <c r="D74" i="1"/>
  <c r="C74" i="1"/>
  <c r="J74" i="1" l="1"/>
  <c r="J76" i="1" s="1"/>
  <c r="J79" i="1" s="1"/>
  <c r="H74" i="1"/>
</calcChain>
</file>

<file path=xl/sharedStrings.xml><?xml version="1.0" encoding="utf-8"?>
<sst xmlns="http://schemas.openxmlformats.org/spreadsheetml/2006/main" count="171" uniqueCount="76">
  <si>
    <t>Druckauftrag:</t>
  </si>
  <si>
    <t>Abiturprüfung an den allgemein bildenden Gymnasien</t>
  </si>
  <si>
    <t xml:space="preserve">Prüfungsbereich:      </t>
  </si>
  <si>
    <t>Teilleistung:</t>
  </si>
  <si>
    <t xml:space="preserve">Leistungsumfang:  </t>
  </si>
  <si>
    <t>Prüfungsbereich: Haupttermin</t>
  </si>
  <si>
    <t>A</t>
  </si>
  <si>
    <t>L</t>
  </si>
  <si>
    <t>Summen:</t>
  </si>
  <si>
    <t>Prüfungsbereich: Nachtermin</t>
  </si>
  <si>
    <t>Angebotspreis
für das Fach*
(jeweils A/L)
in €, netto
(siehe auch 
Ausführungen 
hierzu im 
Schreiben 
des IBBW)</t>
  </si>
  <si>
    <t>Angebotspreis
je Seite*
in €, netto</t>
  </si>
  <si>
    <t>Druck
/Kopie
1-seitig (1)
2-seitig (2)</t>
  </si>
  <si>
    <t>Vorlage
(Anzahl der 
Seiten je 
Aufgaben-/
Lösungs-
satz)</t>
  </si>
  <si>
    <t>Kenn-
ziffer</t>
  </si>
  <si>
    <t>PW</t>
  </si>
  <si>
    <t>Versand-
Teile</t>
  </si>
  <si>
    <t>Summe Druckkosten</t>
  </si>
  <si>
    <t>Gesamtpreis Allgemeines Abitur</t>
  </si>
  <si>
    <t>NT:</t>
  </si>
  <si>
    <t>HT:</t>
  </si>
  <si>
    <t>x</t>
  </si>
  <si>
    <t>Leistungsumfang Druck</t>
  </si>
  <si>
    <t xml:space="preserve">Leistungsumfang Verpackung und Kommissionierung </t>
  </si>
  <si>
    <t>Leistungsumfang Versand</t>
  </si>
  <si>
    <t>Die Druckerzeugnisse müssen innerhalb genau definierter Zeiträume persönlich bei den Schulen übergeben werden. Eine Empfangsbestätigung der Schule durch bevollmächtigte Schulmitarbeiter ist nachzuweisen.</t>
  </si>
  <si>
    <t>Haupttermin und Nachtermin</t>
  </si>
  <si>
    <t>Weiterverarbeitung
DB=Deckblatt
Besonderheiten:
BD=Bunddruck 
(130 g Hochglanzpapier)</t>
  </si>
  <si>
    <t>Schulart</t>
  </si>
  <si>
    <t>Anzahl der 
Auslieferungsadressen</t>
  </si>
  <si>
    <t>SEK-II</t>
  </si>
  <si>
    <t>ca. Auslieferungszeitraum 
(wird noch genau definiert)</t>
  </si>
  <si>
    <t>Papier (weiß für Aufgabensätze, farbig für Lösungssätze), drucken/kopieren, 
weiterverarbeiten (ggf. heften, sortieren, perforieren, falzen, auszählen).
BD=Bunddruck auf 130 g Hochglanzpapier.</t>
  </si>
  <si>
    <t>Die Druckerzeugnisse müssen in der richtigen Menge pro Empfängeradresse zusammengestellt werden. 
Hierzu werden Versandlisten zur Verfügung gestellt, die Aufschluss darüber geben, wieviele Aufgaben und Lösungen die jeweiligen Schulen, Schulämter und Kommissionsvorsitzenden vom jeweiligen Fach erhalten. 
Die Einlagerung und Zwischenlagerung der Druckerzeugnisse ist hier mit einzukalkulieren.</t>
  </si>
  <si>
    <t>2026-2027</t>
  </si>
  <si>
    <r>
      <t xml:space="preserve">Papier (weiß/farbig für Aufgabensätze, </t>
    </r>
    <r>
      <rPr>
        <sz val="12"/>
        <color rgb="FFFF0000"/>
        <rFont val="Arial"/>
        <family val="2"/>
      </rPr>
      <t>rosa</t>
    </r>
    <r>
      <rPr>
        <sz val="12"/>
        <rFont val="Arial"/>
        <family val="2"/>
      </rPr>
      <t xml:space="preserve"> </t>
    </r>
    <r>
      <rPr>
        <sz val="12"/>
        <color rgb="FFFF0000"/>
        <rFont val="Arial"/>
        <family val="2"/>
      </rPr>
      <t>für Lösungssätze</t>
    </r>
    <r>
      <rPr>
        <sz val="12"/>
        <rFont val="Arial"/>
        <family val="2"/>
      </rPr>
      <t>, ggf. farbig für Trennblätter bei lose zu liefernden Blättern 
(Trennblatt je 10 Blatt-weise), drucken/kopieren, weiterverarbeiten (ggf. heften, sortieren, perforieren, falzen, auszählen).</t>
    </r>
  </si>
  <si>
    <t>Druck und Weiterverarbeitung</t>
  </si>
  <si>
    <t>Auflage
(Anzahl der 
Aufgaben-/ 
Lösungs-
sätze)</t>
  </si>
  <si>
    <t xml:space="preserve">Aufgabe 
(A)
Lösung
(L) 
oder
Passwort-
Liste 
(PW)           </t>
  </si>
  <si>
    <t>Gesamt-
Seiten-
zahlen</t>
  </si>
  <si>
    <t>Anfang/Mitte April 2027 
(innerhalb von 1 Woche)</t>
  </si>
  <si>
    <r>
      <t xml:space="preserve">Summe Versandkosten bei </t>
    </r>
    <r>
      <rPr>
        <b/>
        <sz val="14"/>
        <color theme="1"/>
        <rFont val="Arial"/>
        <family val="2"/>
      </rPr>
      <t>530</t>
    </r>
    <r>
      <rPr>
        <sz val="14"/>
        <color theme="1"/>
        <rFont val="Arial"/>
        <family val="2"/>
      </rPr>
      <t xml:space="preserve"> Empfängeradressen</t>
    </r>
  </si>
  <si>
    <r>
      <t xml:space="preserve">Summe Verpackungs- und Kommissionierungskosten bei </t>
    </r>
    <r>
      <rPr>
        <b/>
        <sz val="14"/>
        <color theme="1"/>
        <rFont val="Arial"/>
        <family val="2"/>
      </rPr>
      <t>522</t>
    </r>
    <r>
      <rPr>
        <sz val="14"/>
        <color theme="1"/>
        <rFont val="Arial"/>
        <family val="2"/>
      </rPr>
      <t xml:space="preserve"> Schulen</t>
    </r>
  </si>
  <si>
    <t xml:space="preserve">1x DB lose weiß, 
heften: Aufg. I  Blatt 1 weiß Offset, 3 Blatt (2-4) BD weiß Matt 4c; 
heften: Aufg. II  Blatt 1 weiß Offset, 2 Blatt (2+3) BD weiß Matt 4c; 
heften: Aufg. III  Blatt 1 weiß Offset, 4 Blatt (2-4) BD weiß Matt 4c; </t>
  </si>
  <si>
    <t xml:space="preserve">1x 3 heften rosa </t>
  </si>
  <si>
    <t>Teil 1: 1x 10 heften weiß, 
Teil 2: 1x 6 heften weiß</t>
  </si>
  <si>
    <t>1x 7 heften rosa beidseitig</t>
  </si>
  <si>
    <t>1x 9 heften weiß.</t>
  </si>
  <si>
    <t>1x 4 heften rosa</t>
  </si>
  <si>
    <t>1x 15 heften weiß.</t>
  </si>
  <si>
    <t>1x 2 heften rosa</t>
  </si>
  <si>
    <t>1x 5 heften rosa</t>
  </si>
  <si>
    <t>1x 11 heften weiß.</t>
  </si>
  <si>
    <t>1x 5 heften weiß.</t>
  </si>
  <si>
    <t>1x 3 heften weiß</t>
  </si>
  <si>
    <t>1x einseitig lose rosa</t>
  </si>
  <si>
    <t>1x 14 heften weiß.</t>
  </si>
  <si>
    <t>Teil 1: 1x 9 heften weiß, 
Teil 2, A+B: 1x 9 heften weiß</t>
  </si>
  <si>
    <t>1x 7 heften rosa</t>
  </si>
  <si>
    <t>1x 21 heften weiß.</t>
  </si>
  <si>
    <t>1x Lose Klangbeispiele</t>
  </si>
  <si>
    <t>Teil 1: 1x 6 heften weiß, 
Teil 2: 1x 9 heften weiß</t>
  </si>
  <si>
    <t>1x 6 heften rosa</t>
  </si>
  <si>
    <t>1x 7 heften weiß.</t>
  </si>
  <si>
    <t>Teil 1: 1x 8 heften weiß, 
Teil 2: 1x 7 heften weiß</t>
  </si>
  <si>
    <t>Teil 1: 1x 7 heften weiß, 
Teil 2+3: 1x 9 heften weiß</t>
  </si>
  <si>
    <t>1x 7 heften weiß</t>
  </si>
  <si>
    <t>1x 13 heften weiß</t>
  </si>
  <si>
    <t>1x Lose Rosa</t>
  </si>
  <si>
    <t>1x 2 heften weiß.</t>
  </si>
  <si>
    <t>1x 1 lose rosa</t>
  </si>
  <si>
    <t>DB weiß + Übersetzung in 1 Satz 1x 3 heften weiß, 
Interpretation 1x 4 heften weiß.</t>
  </si>
  <si>
    <t>DB + Übersetzung 2x heften weiß, 
Interpret.1x 3 heften Weiß</t>
  </si>
  <si>
    <t xml:space="preserve">1x DB lose weiß, 
heften: Aufg. I  Blatt 1 weiß Offset, 3 Blatt (2-4) BD weiß Matt 4c; 
heften: Aufg. II  Blatt 1 weiß Offset, 2 Blatt (2+3) BD weiß Matt 4c; 
heften: Aufg. III  Blatt 1 weiß Offset, 6 Blatt (2-7) BD weiß Matt 4c; </t>
  </si>
  <si>
    <t>1x 3 heften rosa</t>
  </si>
  <si>
    <t>1x 4 Seiten, beids. Bedruckt, weiß, A3 gefalzt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</si>
</sst>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43" formatCode="_(* #,##0.00_);_(* \(#,##0.00\);_(* &quot;-&quot;??_);_(@_)"/>
    <numFmt numFmtId="164" formatCode="_-* #,##0.0000_-;\-* #,##0.0000_-;_-* &quot;-&quot;??_-;_-@_-"/>
    <numFmt numFmtId="165" formatCode="0.0000"/>
    <numFmt numFmtId="166" formatCode="_-* #,##0.00\ [$€]_-;\-* #,##0.00\ [$€]_-;_-* &quot;-&quot;??\ [$€]_-;_-@_-"/>
  </numFmts>
  <fonts count="21" x14ac:knownFonts="1">
    <font>
      <sz val="11"/>
      <color theme="1"/>
      <name val="Calibri"/>
      <family val="2"/>
      <scheme val="minor"/>
    </font>
    <font>
      <sz val="11"/>
      <color theme="1"/>
      <name val="Calibri"/>
      <family val="2"/>
      <scheme val="minor"/>
    </font>
    <font>
      <sz val="12"/>
      <name val="Arial"/>
      <family val="2"/>
    </font>
    <font>
      <b/>
      <sz val="18"/>
      <name val="Arial"/>
      <family val="2"/>
    </font>
    <font>
      <sz val="11"/>
      <name val="Calibri"/>
      <family val="2"/>
      <scheme val="minor"/>
    </font>
    <font>
      <b/>
      <sz val="12"/>
      <name val="Arial"/>
      <family val="2"/>
    </font>
    <font>
      <b/>
      <sz val="11"/>
      <name val="Arial"/>
      <family val="2"/>
    </font>
    <font>
      <sz val="14"/>
      <name val="Arial"/>
      <family val="2"/>
    </font>
    <font>
      <b/>
      <sz val="14"/>
      <name val="Arial"/>
      <family val="2"/>
    </font>
    <font>
      <b/>
      <sz val="14"/>
      <name val="Calibri"/>
      <family val="2"/>
      <scheme val="minor"/>
    </font>
    <font>
      <b/>
      <u val="singleAccounting"/>
      <sz val="14"/>
      <name val="Arial"/>
      <family val="2"/>
    </font>
    <font>
      <b/>
      <u val="singleAccounting"/>
      <sz val="20"/>
      <name val="Arial"/>
      <family val="2"/>
    </font>
    <font>
      <sz val="10"/>
      <name val="Arial"/>
      <family val="2"/>
    </font>
    <font>
      <sz val="12"/>
      <color rgb="FFFF0000"/>
      <name val="Arial"/>
      <family val="2"/>
    </font>
    <font>
      <sz val="14"/>
      <color theme="1"/>
      <name val="Arial"/>
      <family val="2"/>
    </font>
    <font>
      <sz val="48"/>
      <color theme="0"/>
      <name val="Arial"/>
      <family val="2"/>
    </font>
    <font>
      <sz val="20"/>
      <name val="Arial"/>
      <family val="2"/>
    </font>
    <font>
      <b/>
      <sz val="18"/>
      <color theme="1"/>
      <name val="Arial"/>
      <family val="2"/>
    </font>
    <font>
      <b/>
      <sz val="14"/>
      <color theme="1"/>
      <name val="Arial"/>
      <family val="2"/>
    </font>
    <font>
      <sz val="36"/>
      <color theme="0"/>
      <name val="Arial"/>
      <family val="2"/>
    </font>
    <font>
      <sz val="1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5"/>
        <bgColor indexed="64"/>
      </patternFill>
    </fill>
    <fill>
      <patternFill patternType="solid">
        <fgColor rgb="FF92D050"/>
        <bgColor indexed="64"/>
      </patternFill>
    </fill>
    <fill>
      <patternFill patternType="solid">
        <fgColor rgb="FFFF99CC"/>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6" fontId="12" fillId="0" borderId="0" applyFont="0" applyFill="0" applyBorder="0" applyAlignment="0" applyProtection="0"/>
  </cellStyleXfs>
  <cellXfs count="79">
    <xf numFmtId="0" fontId="0" fillId="0" borderId="0" xfId="0"/>
    <xf numFmtId="0" fontId="4" fillId="0" borderId="0" xfId="0" applyFont="1"/>
    <xf numFmtId="0" fontId="7" fillId="0" borderId="2" xfId="0" applyFont="1" applyBorder="1" applyAlignment="1">
      <alignment horizontal="center" vertical="center"/>
    </xf>
    <xf numFmtId="0" fontId="4" fillId="0" borderId="0" xfId="0" applyFont="1" applyAlignment="1">
      <alignment horizontal="center" vertical="center"/>
    </xf>
    <xf numFmtId="0" fontId="7" fillId="0" borderId="2" xfId="0" applyFont="1" applyBorder="1" applyAlignment="1">
      <alignment vertical="center" wrapText="1"/>
    </xf>
    <xf numFmtId="44" fontId="10" fillId="3" borderId="2" xfId="0" applyNumberFormat="1" applyFont="1" applyFill="1" applyBorder="1"/>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2" fillId="0" borderId="0" xfId="0" applyFont="1" applyAlignment="1">
      <alignment vertical="center"/>
    </xf>
    <xf numFmtId="0" fontId="5" fillId="0" borderId="1" xfId="0" applyFont="1" applyBorder="1" applyAlignment="1"/>
    <xf numFmtId="49" fontId="3" fillId="0" borderId="0" xfId="0" applyNumberFormat="1" applyFont="1" applyAlignment="1">
      <alignment vertical="center"/>
    </xf>
    <xf numFmtId="0" fontId="6" fillId="4" borderId="2" xfId="0" applyFont="1" applyFill="1" applyBorder="1" applyAlignment="1">
      <alignment horizontal="center" vertical="top" wrapText="1"/>
    </xf>
    <xf numFmtId="3" fontId="6" fillId="4" borderId="2" xfId="0" applyNumberFormat="1" applyFont="1" applyFill="1" applyBorder="1" applyAlignment="1">
      <alignment horizontal="center" vertical="top" wrapText="1"/>
    </xf>
    <xf numFmtId="0" fontId="0" fillId="0" borderId="0" xfId="0" applyAlignment="1">
      <alignment horizontal="left"/>
    </xf>
    <xf numFmtId="0" fontId="3" fillId="0" borderId="0" xfId="0" applyFont="1" applyAlignment="1">
      <alignment vertical="center"/>
    </xf>
    <xf numFmtId="0" fontId="3" fillId="0" borderId="0" xfId="0" applyFont="1"/>
    <xf numFmtId="0" fontId="9" fillId="3" borderId="2" xfId="0" applyFont="1" applyFill="1" applyBorder="1" applyAlignment="1">
      <alignment horizontal="center" vertical="center"/>
    </xf>
    <xf numFmtId="0" fontId="9" fillId="3" borderId="2" xfId="0" applyFont="1" applyFill="1" applyBorder="1" applyAlignment="1">
      <alignment vertical="center" wrapText="1"/>
    </xf>
    <xf numFmtId="3" fontId="8" fillId="3" borderId="2" xfId="0" applyNumberFormat="1" applyFont="1" applyFill="1" applyBorder="1" applyAlignment="1">
      <alignment horizontal="center" vertical="center"/>
    </xf>
    <xf numFmtId="0" fontId="8" fillId="3" borderId="2" xfId="0" applyFont="1" applyFill="1" applyBorder="1" applyAlignment="1">
      <alignment horizontal="center" vertical="center" wrapText="1"/>
    </xf>
    <xf numFmtId="3" fontId="8" fillId="3" borderId="2" xfId="0" applyNumberFormat="1" applyFont="1" applyFill="1" applyBorder="1" applyAlignment="1">
      <alignment horizontal="right" vertical="center" wrapText="1"/>
    </xf>
    <xf numFmtId="2" fontId="8" fillId="3" borderId="2" xfId="0" applyNumberFormat="1" applyFont="1" applyFill="1" applyBorder="1" applyAlignment="1">
      <alignment vertical="center"/>
    </xf>
    <xf numFmtId="0" fontId="8" fillId="3" borderId="2" xfId="0" applyFont="1" applyFill="1" applyBorder="1" applyAlignment="1">
      <alignment horizontal="center" vertical="center"/>
    </xf>
    <xf numFmtId="165" fontId="8" fillId="3" borderId="2" xfId="0" applyNumberFormat="1" applyFont="1" applyFill="1" applyBorder="1" applyAlignment="1">
      <alignment horizontal="right" vertical="center"/>
    </xf>
    <xf numFmtId="0" fontId="15" fillId="0" borderId="0" xfId="0" applyFont="1" applyAlignment="1">
      <alignment vertical="top" wrapText="1"/>
    </xf>
    <xf numFmtId="44" fontId="11" fillId="6" borderId="2" xfId="2" applyFont="1" applyFill="1" applyBorder="1" applyAlignment="1">
      <alignment horizontal="right" vertical="center"/>
    </xf>
    <xf numFmtId="44" fontId="16" fillId="6" borderId="2" xfId="2" applyFont="1" applyFill="1" applyBorder="1" applyAlignment="1">
      <alignment horizontal="right" vertical="center"/>
    </xf>
    <xf numFmtId="44" fontId="11" fillId="5" borderId="2" xfId="2" applyFont="1" applyFill="1" applyBorder="1" applyAlignment="1">
      <alignment horizontal="right" vertical="center"/>
    </xf>
    <xf numFmtId="0" fontId="15" fillId="0" borderId="0" xfId="0" applyFont="1"/>
    <xf numFmtId="0" fontId="7" fillId="3" borderId="2" xfId="0" applyFont="1" applyFill="1" applyBorder="1" applyAlignment="1">
      <alignment horizontal="center" vertical="center"/>
    </xf>
    <xf numFmtId="2" fontId="8" fillId="3" borderId="2" xfId="0" applyNumberFormat="1" applyFont="1" applyFill="1" applyBorder="1" applyAlignment="1">
      <alignment horizontal="right" vertical="center"/>
    </xf>
    <xf numFmtId="0" fontId="4" fillId="3" borderId="2" xfId="0" applyFont="1" applyFill="1" applyBorder="1"/>
    <xf numFmtId="0" fontId="0" fillId="0" borderId="0" xfId="0" applyAlignment="1">
      <alignment horizontal="left" wrapText="1"/>
    </xf>
    <xf numFmtId="0" fontId="0" fillId="2" borderId="2" xfId="0" applyFill="1" applyBorder="1" applyAlignment="1">
      <alignment horizontal="center" wrapText="1"/>
    </xf>
    <xf numFmtId="0" fontId="2" fillId="0" borderId="0" xfId="0" applyFont="1" applyAlignment="1">
      <alignment horizontal="left" vertical="top" wrapText="1"/>
    </xf>
    <xf numFmtId="0" fontId="19" fillId="0" borderId="0" xfId="0" applyFont="1"/>
    <xf numFmtId="0" fontId="0" fillId="0" borderId="2" xfId="0" applyBorder="1" applyAlignment="1">
      <alignment horizontal="center" vertical="center"/>
    </xf>
    <xf numFmtId="0" fontId="14" fillId="0" borderId="2" xfId="0" applyFont="1" applyBorder="1" applyAlignment="1">
      <alignment horizontal="center" vertical="center"/>
    </xf>
    <xf numFmtId="3" fontId="14" fillId="8" borderId="2" xfId="0" applyNumberFormat="1" applyFont="1" applyFill="1" applyBorder="1" applyAlignment="1">
      <alignment horizontal="right" vertical="center"/>
    </xf>
    <xf numFmtId="1" fontId="1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2" xfId="0" applyFont="1" applyBorder="1" applyAlignment="1">
      <alignment horizontal="center" vertical="center" wrapText="1"/>
    </xf>
    <xf numFmtId="3" fontId="14" fillId="0" borderId="2" xfId="0" applyNumberFormat="1" applyFont="1" applyBorder="1" applyAlignment="1">
      <alignment horizontal="right" vertical="center" wrapText="1"/>
    </xf>
    <xf numFmtId="3" fontId="14" fillId="0" borderId="2" xfId="0" applyNumberFormat="1" applyFont="1" applyBorder="1" applyAlignment="1">
      <alignment horizontal="right" vertical="center"/>
    </xf>
    <xf numFmtId="0" fontId="14" fillId="7" borderId="2" xfId="0" applyFont="1" applyFill="1" applyBorder="1" applyAlignment="1">
      <alignment horizontal="center" vertical="center"/>
    </xf>
    <xf numFmtId="1" fontId="14" fillId="7" borderId="2" xfId="0" applyNumberFormat="1" applyFont="1" applyFill="1" applyBorder="1" applyAlignment="1">
      <alignment horizontal="center" vertical="center" wrapText="1"/>
    </xf>
    <xf numFmtId="0" fontId="14" fillId="7" borderId="2" xfId="0" applyFont="1" applyFill="1" applyBorder="1" applyAlignment="1">
      <alignment vertical="center"/>
    </xf>
    <xf numFmtId="0" fontId="14" fillId="0" borderId="2" xfId="0" applyFont="1" applyBorder="1" applyAlignment="1">
      <alignment vertical="center" wrapText="1"/>
    </xf>
    <xf numFmtId="0" fontId="14" fillId="8" borderId="2" xfId="0" applyFont="1" applyFill="1" applyBorder="1" applyAlignment="1">
      <alignment horizontal="center" vertical="center"/>
    </xf>
    <xf numFmtId="0" fontId="14" fillId="8" borderId="2" xfId="0" applyFont="1" applyFill="1" applyBorder="1" applyAlignment="1">
      <alignment vertical="center"/>
    </xf>
    <xf numFmtId="0" fontId="14" fillId="0" borderId="2" xfId="0" applyFont="1" applyBorder="1" applyAlignment="1">
      <alignment horizontal="left" vertical="center"/>
    </xf>
    <xf numFmtId="0" fontId="14" fillId="7" borderId="2" xfId="0" applyFont="1" applyFill="1" applyBorder="1" applyAlignment="1">
      <alignment horizontal="center" vertical="center" wrapText="1"/>
    </xf>
    <xf numFmtId="0" fontId="20" fillId="0" borderId="0" xfId="0" applyFont="1"/>
    <xf numFmtId="2" fontId="20" fillId="0" borderId="0" xfId="0" applyNumberFormat="1" applyFont="1"/>
    <xf numFmtId="165" fontId="20" fillId="0" borderId="0" xfId="0" applyNumberFormat="1" applyFont="1"/>
    <xf numFmtId="2" fontId="6" fillId="0" borderId="0" xfId="0" applyNumberFormat="1" applyFont="1" applyAlignment="1">
      <alignment vertical="center"/>
    </xf>
    <xf numFmtId="0" fontId="6" fillId="0" borderId="0" xfId="0" applyFont="1" applyAlignment="1">
      <alignment vertical="center"/>
    </xf>
    <xf numFmtId="3" fontId="14" fillId="0" borderId="2" xfId="0" applyNumberFormat="1" applyFont="1" applyFill="1" applyBorder="1" applyAlignment="1">
      <alignment horizontal="right" vertical="center"/>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3" fontId="14" fillId="0" borderId="2" xfId="0" applyNumberFormat="1" applyFont="1" applyBorder="1" applyAlignment="1">
      <alignment horizontal="center" vertical="center"/>
    </xf>
    <xf numFmtId="0" fontId="14" fillId="0" borderId="2" xfId="0" applyFont="1" applyBorder="1" applyAlignment="1">
      <alignment horizontal="left" vertical="top" wrapText="1"/>
    </xf>
    <xf numFmtId="0" fontId="14" fillId="0" borderId="2" xfId="0" applyFont="1" applyFill="1" applyBorder="1" applyAlignment="1">
      <alignment horizontal="center" vertical="top"/>
    </xf>
    <xf numFmtId="0" fontId="17" fillId="5" borderId="0" xfId="0" applyFont="1" applyFill="1" applyAlignment="1">
      <alignment horizontal="left"/>
    </xf>
    <xf numFmtId="0" fontId="14" fillId="4" borderId="0" xfId="0" applyFont="1" applyFill="1" applyAlignment="1">
      <alignment horizontal="left"/>
    </xf>
    <xf numFmtId="0" fontId="14" fillId="6" borderId="0" xfId="0" applyFont="1" applyFill="1" applyAlignment="1">
      <alignment horizontal="left"/>
    </xf>
    <xf numFmtId="49" fontId="2" fillId="0" borderId="0" xfId="0" applyNumberFormat="1" applyFont="1" applyAlignment="1">
      <alignment horizontal="left" vertical="center"/>
    </xf>
    <xf numFmtId="0" fontId="2" fillId="0" borderId="0" xfId="0" applyFont="1" applyAlignment="1">
      <alignment horizontal="left" vertical="top" wrapText="1"/>
    </xf>
    <xf numFmtId="0" fontId="3" fillId="5" borderId="0" xfId="0" applyFont="1" applyFill="1" applyAlignment="1">
      <alignment horizontal="left" vertical="top" wrapText="1"/>
    </xf>
    <xf numFmtId="0" fontId="14" fillId="0" borderId="0" xfId="0" applyFont="1" applyAlignment="1">
      <alignment horizontal="left"/>
    </xf>
    <xf numFmtId="0" fontId="0" fillId="0" borderId="0" xfId="0" applyAlignment="1">
      <alignment horizontal="left" vertical="top" wrapText="1"/>
    </xf>
    <xf numFmtId="0" fontId="0" fillId="2" borderId="2" xfId="0" applyFill="1" applyBorder="1" applyAlignment="1">
      <alignment horizontal="center" wrapText="1"/>
    </xf>
    <xf numFmtId="0" fontId="0" fillId="0" borderId="2" xfId="0" applyBorder="1" applyAlignment="1">
      <alignment horizontal="center" vertical="center"/>
    </xf>
    <xf numFmtId="0" fontId="0" fillId="0" borderId="2" xfId="0" applyBorder="1" applyAlignment="1">
      <alignment horizontal="center" wrapText="1"/>
    </xf>
    <xf numFmtId="164" fontId="14" fillId="2" borderId="2" xfId="1" applyNumberFormat="1" applyFont="1" applyFill="1" applyBorder="1" applyAlignment="1" applyProtection="1">
      <alignment horizontal="right" vertical="center"/>
      <protection locked="0"/>
    </xf>
    <xf numFmtId="44" fontId="14" fillId="2" borderId="2" xfId="0" applyNumberFormat="1" applyFont="1" applyFill="1" applyBorder="1" applyAlignment="1" applyProtection="1">
      <alignment horizontal="right" vertical="center"/>
      <protection locked="0"/>
    </xf>
    <xf numFmtId="164" fontId="14" fillId="2" borderId="2" xfId="0" applyNumberFormat="1" applyFont="1" applyFill="1" applyBorder="1" applyAlignment="1" applyProtection="1">
      <alignment horizontal="right" vertical="center"/>
      <protection locked="0"/>
    </xf>
    <xf numFmtId="165" fontId="14" fillId="2" borderId="2" xfId="0" applyNumberFormat="1" applyFont="1" applyFill="1" applyBorder="1" applyAlignment="1" applyProtection="1">
      <alignment horizontal="right" vertical="center"/>
      <protection locked="0"/>
    </xf>
    <xf numFmtId="44" fontId="16" fillId="4" borderId="2" xfId="2" applyFont="1" applyFill="1" applyBorder="1" applyAlignment="1" applyProtection="1">
      <alignment horizontal="right" vertical="center"/>
      <protection locked="0"/>
    </xf>
  </cellXfs>
  <cellStyles count="6">
    <cellStyle name="Euro" xfId="5" xr:uid="{00000000-0005-0000-0000-000000000000}"/>
    <cellStyle name="Euro 10 2 2" xfId="4" xr:uid="{00000000-0005-0000-0000-000001000000}"/>
    <cellStyle name="Euro 5" xfId="3" xr:uid="{00000000-0005-0000-0000-000002000000}"/>
    <cellStyle name="Komma" xfId="1" builtinId="3"/>
    <cellStyle name="Standard" xfId="0" builtinId="0"/>
    <cellStyle name="Währung" xfId="2" builtinId="4"/>
  </cellStyles>
  <dxfs count="0"/>
  <tableStyles count="1" defaultTableStyle="TableStyleMedium2" defaultPivotStyle="PivotStyleLight16">
    <tableStyle name="Invisible" pivot="0" table="0" count="0" xr9:uid="{F2F13865-E363-45CF-B38E-338898746AB0}"/>
  </tableStyles>
  <colors>
    <mruColors>
      <color rgb="FF99CC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U79"/>
  <sheetViews>
    <sheetView tabSelected="1" topLeftCell="A7" zoomScale="55" zoomScaleNormal="55" workbookViewId="0">
      <pane xSplit="1" ySplit="1" topLeftCell="B54" activePane="bottomRight" state="frozen"/>
      <selection activeCell="A7" sqref="A7"/>
      <selection pane="topRight" activeCell="C7" sqref="C7"/>
      <selection pane="bottomLeft" activeCell="A8" sqref="A8"/>
      <selection pane="bottomRight" activeCell="J79" sqref="J79"/>
    </sheetView>
  </sheetViews>
  <sheetFormatPr baseColWidth="10" defaultColWidth="11.42578125" defaultRowHeight="15" x14ac:dyDescent="0.25"/>
  <cols>
    <col min="1" max="1" width="12.42578125" style="1" customWidth="1"/>
    <col min="2" max="2" width="11.140625" style="1" bestFit="1" customWidth="1"/>
    <col min="3" max="3" width="14.42578125" style="1" bestFit="1" customWidth="1"/>
    <col min="4" max="4" width="16.42578125" style="1" customWidth="1"/>
    <col min="5" max="5" width="14" style="1" bestFit="1" customWidth="1"/>
    <col min="6" max="6" width="77.7109375" style="1" bestFit="1" customWidth="1"/>
    <col min="7" max="7" width="13.42578125" style="3" customWidth="1"/>
    <col min="8" max="8" width="13.42578125" style="1" customWidth="1"/>
    <col min="9" max="9" width="18.5703125" style="1" customWidth="1"/>
    <col min="10" max="10" width="22.140625" style="1" customWidth="1"/>
    <col min="11" max="16384" width="11.42578125" style="1"/>
  </cols>
  <sheetData>
    <row r="1" spans="1:21" ht="22.7" customHeight="1" x14ac:dyDescent="0.35">
      <c r="A1" s="66" t="s">
        <v>0</v>
      </c>
      <c r="B1" s="66"/>
      <c r="C1" s="68" t="s">
        <v>1</v>
      </c>
      <c r="D1" s="68"/>
      <c r="E1" s="68"/>
      <c r="F1" s="68"/>
      <c r="G1" s="68"/>
      <c r="H1" s="14"/>
      <c r="I1" s="14"/>
      <c r="J1" s="15" t="s">
        <v>34</v>
      </c>
    </row>
    <row r="2" spans="1:21" x14ac:dyDescent="0.25">
      <c r="A2" s="66" t="s">
        <v>2</v>
      </c>
      <c r="B2" s="66"/>
      <c r="C2" s="67" t="s">
        <v>26</v>
      </c>
      <c r="D2" s="67"/>
      <c r="E2" s="67"/>
      <c r="F2" s="67"/>
      <c r="G2" s="8"/>
      <c r="H2" s="8"/>
      <c r="I2" s="8"/>
      <c r="J2" s="8"/>
    </row>
    <row r="3" spans="1:21" x14ac:dyDescent="0.25">
      <c r="A3" s="66" t="s">
        <v>3</v>
      </c>
      <c r="B3" s="66"/>
      <c r="C3" s="67" t="s">
        <v>36</v>
      </c>
      <c r="D3" s="67"/>
      <c r="E3" s="67"/>
      <c r="F3" s="67"/>
      <c r="G3" s="8"/>
      <c r="H3" s="8"/>
      <c r="I3" s="8"/>
      <c r="J3" s="8"/>
    </row>
    <row r="4" spans="1:21" ht="40.9" customHeight="1" x14ac:dyDescent="0.25">
      <c r="A4" s="67" t="s">
        <v>4</v>
      </c>
      <c r="B4" s="67"/>
      <c r="C4" s="67" t="s">
        <v>35</v>
      </c>
      <c r="D4" s="67"/>
      <c r="E4" s="67"/>
      <c r="F4" s="67"/>
      <c r="G4" s="67"/>
      <c r="H4" s="67"/>
      <c r="I4" s="67"/>
      <c r="J4" s="24" t="s">
        <v>21</v>
      </c>
    </row>
    <row r="5" spans="1:21" ht="21.95" customHeight="1" x14ac:dyDescent="0.25">
      <c r="A5" s="34"/>
      <c r="B5" s="34"/>
      <c r="C5" s="34"/>
      <c r="D5" s="34"/>
      <c r="E5" s="34"/>
      <c r="F5" s="34"/>
      <c r="G5" s="34"/>
      <c r="H5" s="34"/>
      <c r="I5" s="34"/>
      <c r="J5" s="24"/>
    </row>
    <row r="6" spans="1:21" ht="15.75" x14ac:dyDescent="0.25">
      <c r="A6" s="9" t="s">
        <v>5</v>
      </c>
      <c r="C6" s="9"/>
      <c r="D6" s="9"/>
      <c r="E6" s="9"/>
      <c r="F6" s="9"/>
      <c r="G6" s="9"/>
      <c r="H6" s="9"/>
      <c r="I6" s="9"/>
      <c r="J6" s="9"/>
    </row>
    <row r="7" spans="1:21" ht="153.75" customHeight="1" x14ac:dyDescent="0.25">
      <c r="A7" s="11" t="s">
        <v>14</v>
      </c>
      <c r="B7" s="11" t="s">
        <v>38</v>
      </c>
      <c r="C7" s="12" t="s">
        <v>13</v>
      </c>
      <c r="D7" s="11" t="s">
        <v>37</v>
      </c>
      <c r="E7" s="11" t="s">
        <v>12</v>
      </c>
      <c r="F7" s="11" t="s">
        <v>27</v>
      </c>
      <c r="G7" s="7" t="s">
        <v>16</v>
      </c>
      <c r="H7" s="11" t="s">
        <v>39</v>
      </c>
      <c r="I7" s="11" t="s">
        <v>11</v>
      </c>
      <c r="J7" s="11" t="s">
        <v>10</v>
      </c>
    </row>
    <row r="8" spans="1:21" s="52" customFormat="1" ht="18" x14ac:dyDescent="0.2">
      <c r="A8" s="2">
        <v>0</v>
      </c>
      <c r="B8" s="37" t="s">
        <v>15</v>
      </c>
      <c r="C8" s="58">
        <v>4</v>
      </c>
      <c r="D8" s="38">
        <v>519</v>
      </c>
      <c r="E8" s="39">
        <v>2</v>
      </c>
      <c r="F8" s="40" t="s">
        <v>75</v>
      </c>
      <c r="G8" s="41">
        <v>1</v>
      </c>
      <c r="H8" s="42">
        <f t="shared" ref="H8:H39" si="0">C8*D8</f>
        <v>2076</v>
      </c>
      <c r="I8" s="74"/>
      <c r="J8" s="75">
        <f t="shared" ref="J8:J39" si="1">H8*I8</f>
        <v>0</v>
      </c>
      <c r="T8" s="53"/>
      <c r="U8" s="54"/>
    </row>
    <row r="9" spans="1:21" s="52" customFormat="1" ht="18" x14ac:dyDescent="0.2">
      <c r="A9" s="2">
        <v>1</v>
      </c>
      <c r="B9" s="37" t="s">
        <v>15</v>
      </c>
      <c r="C9" s="58">
        <v>3</v>
      </c>
      <c r="D9" s="38">
        <v>457</v>
      </c>
      <c r="E9" s="39">
        <v>2</v>
      </c>
      <c r="F9" s="40" t="s">
        <v>75</v>
      </c>
      <c r="G9" s="41">
        <v>1</v>
      </c>
      <c r="H9" s="42">
        <f t="shared" si="0"/>
        <v>1371</v>
      </c>
      <c r="I9" s="74"/>
      <c r="J9" s="75">
        <f t="shared" si="1"/>
        <v>0</v>
      </c>
      <c r="T9" s="53"/>
      <c r="U9" s="54"/>
    </row>
    <row r="10" spans="1:21" s="52" customFormat="1" ht="18" x14ac:dyDescent="0.2">
      <c r="A10" s="2">
        <v>2</v>
      </c>
      <c r="B10" s="37" t="s">
        <v>15</v>
      </c>
      <c r="C10" s="58">
        <v>3</v>
      </c>
      <c r="D10" s="38">
        <v>338</v>
      </c>
      <c r="E10" s="39">
        <v>2</v>
      </c>
      <c r="F10" s="40" t="s">
        <v>75</v>
      </c>
      <c r="G10" s="41">
        <v>1</v>
      </c>
      <c r="H10" s="42">
        <f t="shared" si="0"/>
        <v>1014</v>
      </c>
      <c r="I10" s="74"/>
      <c r="J10" s="75">
        <f t="shared" si="1"/>
        <v>0</v>
      </c>
      <c r="T10" s="53"/>
      <c r="U10" s="54"/>
    </row>
    <row r="11" spans="1:21" s="52" customFormat="1" ht="18" x14ac:dyDescent="0.2">
      <c r="A11" s="2">
        <v>3</v>
      </c>
      <c r="B11" s="37" t="s">
        <v>15</v>
      </c>
      <c r="C11" s="58">
        <v>3</v>
      </c>
      <c r="D11" s="38">
        <v>526</v>
      </c>
      <c r="E11" s="39">
        <v>2</v>
      </c>
      <c r="F11" s="40" t="s">
        <v>75</v>
      </c>
      <c r="G11" s="41">
        <v>1</v>
      </c>
      <c r="H11" s="42">
        <f t="shared" si="0"/>
        <v>1578</v>
      </c>
      <c r="I11" s="74"/>
      <c r="J11" s="75">
        <f t="shared" si="1"/>
        <v>0</v>
      </c>
      <c r="T11" s="53"/>
      <c r="U11" s="54"/>
    </row>
    <row r="12" spans="1:21" s="52" customFormat="1" ht="18" x14ac:dyDescent="0.2">
      <c r="A12" s="2">
        <v>4</v>
      </c>
      <c r="B12" s="37" t="s">
        <v>15</v>
      </c>
      <c r="C12" s="58">
        <v>3</v>
      </c>
      <c r="D12" s="38">
        <v>527</v>
      </c>
      <c r="E12" s="39">
        <v>2</v>
      </c>
      <c r="F12" s="40" t="s">
        <v>75</v>
      </c>
      <c r="G12" s="41">
        <v>1</v>
      </c>
      <c r="H12" s="42">
        <f t="shared" si="0"/>
        <v>1581</v>
      </c>
      <c r="I12" s="74"/>
      <c r="J12" s="75">
        <f t="shared" si="1"/>
        <v>0</v>
      </c>
      <c r="T12" s="53"/>
      <c r="U12" s="54"/>
    </row>
    <row r="13" spans="1:21" s="52" customFormat="1" ht="18" x14ac:dyDescent="0.2">
      <c r="A13" s="2">
        <v>6</v>
      </c>
      <c r="B13" s="37" t="s">
        <v>15</v>
      </c>
      <c r="C13" s="58">
        <v>3</v>
      </c>
      <c r="D13" s="38">
        <v>172</v>
      </c>
      <c r="E13" s="39">
        <v>2</v>
      </c>
      <c r="F13" s="40" t="s">
        <v>75</v>
      </c>
      <c r="G13" s="41">
        <v>1</v>
      </c>
      <c r="H13" s="42">
        <f t="shared" si="0"/>
        <v>516</v>
      </c>
      <c r="I13" s="74"/>
      <c r="J13" s="75">
        <f t="shared" si="1"/>
        <v>0</v>
      </c>
      <c r="T13" s="53"/>
      <c r="U13" s="54"/>
    </row>
    <row r="14" spans="1:21" s="52" customFormat="1" ht="18" x14ac:dyDescent="0.2">
      <c r="A14" s="2">
        <v>8</v>
      </c>
      <c r="B14" s="37" t="s">
        <v>15</v>
      </c>
      <c r="C14" s="58">
        <v>3</v>
      </c>
      <c r="D14" s="38">
        <v>517</v>
      </c>
      <c r="E14" s="39">
        <v>2</v>
      </c>
      <c r="F14" s="40" t="s">
        <v>75</v>
      </c>
      <c r="G14" s="41">
        <v>1</v>
      </c>
      <c r="H14" s="42">
        <f t="shared" si="0"/>
        <v>1551</v>
      </c>
      <c r="I14" s="74"/>
      <c r="J14" s="75">
        <f t="shared" si="1"/>
        <v>0</v>
      </c>
      <c r="T14" s="53"/>
      <c r="U14" s="54"/>
    </row>
    <row r="15" spans="1:21" s="52" customFormat="1" ht="18" x14ac:dyDescent="0.2">
      <c r="A15" s="2">
        <v>26</v>
      </c>
      <c r="B15" s="37" t="s">
        <v>15</v>
      </c>
      <c r="C15" s="58">
        <v>3</v>
      </c>
      <c r="D15" s="38">
        <v>381</v>
      </c>
      <c r="E15" s="39">
        <v>2</v>
      </c>
      <c r="F15" s="40" t="s">
        <v>75</v>
      </c>
      <c r="G15" s="41">
        <v>1</v>
      </c>
      <c r="H15" s="42">
        <f t="shared" si="0"/>
        <v>1143</v>
      </c>
      <c r="I15" s="74"/>
      <c r="J15" s="75">
        <f t="shared" si="1"/>
        <v>0</v>
      </c>
      <c r="T15" s="53"/>
      <c r="U15" s="54"/>
    </row>
    <row r="16" spans="1:21" s="52" customFormat="1" ht="126" x14ac:dyDescent="0.2">
      <c r="A16" s="2">
        <v>5</v>
      </c>
      <c r="B16" s="37" t="s">
        <v>6</v>
      </c>
      <c r="C16" s="58">
        <v>13</v>
      </c>
      <c r="D16" s="43">
        <v>6059</v>
      </c>
      <c r="E16" s="39">
        <v>1</v>
      </c>
      <c r="F16" s="47" t="s">
        <v>43</v>
      </c>
      <c r="G16" s="41">
        <v>4</v>
      </c>
      <c r="H16" s="42">
        <f t="shared" si="0"/>
        <v>78767</v>
      </c>
      <c r="I16" s="76"/>
      <c r="J16" s="75">
        <f t="shared" si="1"/>
        <v>0</v>
      </c>
      <c r="K16" s="55"/>
      <c r="L16" s="56"/>
    </row>
    <row r="17" spans="1:10" s="52" customFormat="1" ht="18" x14ac:dyDescent="0.2">
      <c r="A17" s="2">
        <v>5</v>
      </c>
      <c r="B17" s="44" t="s">
        <v>7</v>
      </c>
      <c r="C17" s="62">
        <v>6</v>
      </c>
      <c r="D17" s="43">
        <v>1402</v>
      </c>
      <c r="E17" s="45">
        <v>2</v>
      </c>
      <c r="F17" s="46" t="s">
        <v>44</v>
      </c>
      <c r="G17" s="41">
        <v>1</v>
      </c>
      <c r="H17" s="42">
        <f t="shared" si="0"/>
        <v>8412</v>
      </c>
      <c r="I17" s="76"/>
      <c r="J17" s="75">
        <f t="shared" si="1"/>
        <v>0</v>
      </c>
    </row>
    <row r="18" spans="1:10" s="52" customFormat="1" ht="36" x14ac:dyDescent="0.2">
      <c r="A18" s="2">
        <v>9</v>
      </c>
      <c r="B18" s="37" t="s">
        <v>6</v>
      </c>
      <c r="C18" s="58">
        <v>16</v>
      </c>
      <c r="D18" s="43">
        <v>14</v>
      </c>
      <c r="E18" s="39">
        <v>1</v>
      </c>
      <c r="F18" s="47" t="s">
        <v>45</v>
      </c>
      <c r="G18" s="41">
        <v>2</v>
      </c>
      <c r="H18" s="42">
        <f t="shared" si="0"/>
        <v>224</v>
      </c>
      <c r="I18" s="76"/>
      <c r="J18" s="75">
        <f t="shared" si="1"/>
        <v>0</v>
      </c>
    </row>
    <row r="19" spans="1:10" s="52" customFormat="1" ht="18" x14ac:dyDescent="0.2">
      <c r="A19" s="2">
        <v>9</v>
      </c>
      <c r="B19" s="44" t="s">
        <v>7</v>
      </c>
      <c r="C19" s="62">
        <v>13</v>
      </c>
      <c r="D19" s="43">
        <v>12</v>
      </c>
      <c r="E19" s="45">
        <v>2</v>
      </c>
      <c r="F19" s="46" t="s">
        <v>46</v>
      </c>
      <c r="G19" s="41">
        <v>1</v>
      </c>
      <c r="H19" s="42">
        <f t="shared" si="0"/>
        <v>156</v>
      </c>
      <c r="I19" s="76"/>
      <c r="J19" s="75">
        <f t="shared" si="1"/>
        <v>0</v>
      </c>
    </row>
    <row r="20" spans="1:10" s="52" customFormat="1" ht="18" x14ac:dyDescent="0.2">
      <c r="A20" s="2">
        <v>10</v>
      </c>
      <c r="B20" s="37" t="s">
        <v>6</v>
      </c>
      <c r="C20" s="62">
        <v>9</v>
      </c>
      <c r="D20" s="43">
        <v>323</v>
      </c>
      <c r="E20" s="39">
        <v>1</v>
      </c>
      <c r="F20" s="40" t="s">
        <v>47</v>
      </c>
      <c r="G20" s="41">
        <v>1</v>
      </c>
      <c r="H20" s="42">
        <f t="shared" si="0"/>
        <v>2907</v>
      </c>
      <c r="I20" s="76"/>
      <c r="J20" s="75">
        <f t="shared" si="1"/>
        <v>0</v>
      </c>
    </row>
    <row r="21" spans="1:10" s="52" customFormat="1" ht="18" x14ac:dyDescent="0.2">
      <c r="A21" s="2">
        <v>10</v>
      </c>
      <c r="B21" s="44" t="s">
        <v>7</v>
      </c>
      <c r="C21" s="62">
        <v>7</v>
      </c>
      <c r="D21" s="43">
        <v>118</v>
      </c>
      <c r="E21" s="45">
        <v>2</v>
      </c>
      <c r="F21" s="46" t="s">
        <v>48</v>
      </c>
      <c r="G21" s="41">
        <v>1</v>
      </c>
      <c r="H21" s="42">
        <f t="shared" si="0"/>
        <v>826</v>
      </c>
      <c r="I21" s="76"/>
      <c r="J21" s="75">
        <f t="shared" si="1"/>
        <v>0</v>
      </c>
    </row>
    <row r="22" spans="1:10" s="52" customFormat="1" ht="18" x14ac:dyDescent="0.2">
      <c r="A22" s="2">
        <v>11</v>
      </c>
      <c r="B22" s="37" t="s">
        <v>6</v>
      </c>
      <c r="C22" s="62">
        <v>15</v>
      </c>
      <c r="D22" s="43">
        <v>3303</v>
      </c>
      <c r="E22" s="39">
        <v>1</v>
      </c>
      <c r="F22" s="40" t="s">
        <v>49</v>
      </c>
      <c r="G22" s="41">
        <v>1</v>
      </c>
      <c r="H22" s="42">
        <f t="shared" si="0"/>
        <v>49545</v>
      </c>
      <c r="I22" s="76"/>
      <c r="J22" s="75">
        <f t="shared" si="1"/>
        <v>0</v>
      </c>
    </row>
    <row r="23" spans="1:10" s="52" customFormat="1" ht="18" x14ac:dyDescent="0.2">
      <c r="A23" s="2">
        <v>11</v>
      </c>
      <c r="B23" s="44" t="s">
        <v>7</v>
      </c>
      <c r="C23" s="62">
        <v>4</v>
      </c>
      <c r="D23" s="43">
        <v>802</v>
      </c>
      <c r="E23" s="45">
        <v>2</v>
      </c>
      <c r="F23" s="46" t="s">
        <v>50</v>
      </c>
      <c r="G23" s="41">
        <v>1</v>
      </c>
      <c r="H23" s="42">
        <f t="shared" si="0"/>
        <v>3208</v>
      </c>
      <c r="I23" s="76"/>
      <c r="J23" s="75">
        <f t="shared" si="1"/>
        <v>0</v>
      </c>
    </row>
    <row r="24" spans="1:10" s="52" customFormat="1" ht="18" x14ac:dyDescent="0.2">
      <c r="A24" s="2">
        <v>12</v>
      </c>
      <c r="B24" s="37" t="s">
        <v>6</v>
      </c>
      <c r="C24" s="62">
        <v>15</v>
      </c>
      <c r="D24" s="43">
        <v>4898</v>
      </c>
      <c r="E24" s="39">
        <v>1</v>
      </c>
      <c r="F24" s="40" t="s">
        <v>49</v>
      </c>
      <c r="G24" s="41">
        <v>1</v>
      </c>
      <c r="H24" s="42">
        <f t="shared" si="0"/>
        <v>73470</v>
      </c>
      <c r="I24" s="76"/>
      <c r="J24" s="75">
        <f t="shared" si="1"/>
        <v>0</v>
      </c>
    </row>
    <row r="25" spans="1:10" s="52" customFormat="1" ht="18" x14ac:dyDescent="0.2">
      <c r="A25" s="2">
        <v>12</v>
      </c>
      <c r="B25" s="44" t="s">
        <v>7</v>
      </c>
      <c r="C25" s="62">
        <v>9</v>
      </c>
      <c r="D25" s="43">
        <v>1076</v>
      </c>
      <c r="E25" s="45">
        <v>2</v>
      </c>
      <c r="F25" s="46" t="s">
        <v>51</v>
      </c>
      <c r="G25" s="41">
        <v>1</v>
      </c>
      <c r="H25" s="42">
        <f t="shared" si="0"/>
        <v>9684</v>
      </c>
      <c r="I25" s="76"/>
      <c r="J25" s="75">
        <f t="shared" si="1"/>
        <v>0</v>
      </c>
    </row>
    <row r="26" spans="1:10" s="52" customFormat="1" ht="18" x14ac:dyDescent="0.2">
      <c r="A26" s="2">
        <v>13</v>
      </c>
      <c r="B26" s="48" t="s">
        <v>6</v>
      </c>
      <c r="C26" s="62">
        <v>15</v>
      </c>
      <c r="D26" s="43">
        <v>47</v>
      </c>
      <c r="E26" s="39">
        <v>1</v>
      </c>
      <c r="F26" s="49" t="s">
        <v>49</v>
      </c>
      <c r="G26" s="41">
        <v>1</v>
      </c>
      <c r="H26" s="42">
        <f t="shared" si="0"/>
        <v>705</v>
      </c>
      <c r="I26" s="76"/>
      <c r="J26" s="75">
        <f t="shared" si="1"/>
        <v>0</v>
      </c>
    </row>
    <row r="27" spans="1:10" s="52" customFormat="1" ht="18" x14ac:dyDescent="0.2">
      <c r="A27" s="2">
        <v>13</v>
      </c>
      <c r="B27" s="44" t="s">
        <v>7</v>
      </c>
      <c r="C27" s="62">
        <v>9</v>
      </c>
      <c r="D27" s="43">
        <v>28</v>
      </c>
      <c r="E27" s="45">
        <v>2</v>
      </c>
      <c r="F27" s="46" t="s">
        <v>51</v>
      </c>
      <c r="G27" s="41">
        <v>1</v>
      </c>
      <c r="H27" s="42">
        <f t="shared" si="0"/>
        <v>252</v>
      </c>
      <c r="I27" s="76"/>
      <c r="J27" s="75">
        <f t="shared" si="1"/>
        <v>0</v>
      </c>
    </row>
    <row r="28" spans="1:10" s="52" customFormat="1" ht="18" x14ac:dyDescent="0.2">
      <c r="A28" s="2">
        <v>14</v>
      </c>
      <c r="B28" s="37" t="s">
        <v>6</v>
      </c>
      <c r="C28" s="62">
        <v>11</v>
      </c>
      <c r="D28" s="43">
        <v>4549</v>
      </c>
      <c r="E28" s="39">
        <v>1</v>
      </c>
      <c r="F28" s="40" t="s">
        <v>52</v>
      </c>
      <c r="G28" s="41">
        <v>1</v>
      </c>
      <c r="H28" s="42">
        <f t="shared" si="0"/>
        <v>50039</v>
      </c>
      <c r="I28" s="76"/>
      <c r="J28" s="75">
        <f t="shared" si="1"/>
        <v>0</v>
      </c>
    </row>
    <row r="29" spans="1:10" s="52" customFormat="1" ht="18" x14ac:dyDescent="0.2">
      <c r="A29" s="2">
        <v>14</v>
      </c>
      <c r="B29" s="44" t="s">
        <v>7</v>
      </c>
      <c r="C29" s="62">
        <v>9</v>
      </c>
      <c r="D29" s="43">
        <v>1188</v>
      </c>
      <c r="E29" s="45">
        <v>2</v>
      </c>
      <c r="F29" s="46" t="s">
        <v>48</v>
      </c>
      <c r="G29" s="41">
        <v>1</v>
      </c>
      <c r="H29" s="42">
        <f t="shared" si="0"/>
        <v>10692</v>
      </c>
      <c r="I29" s="76"/>
      <c r="J29" s="75">
        <f t="shared" si="1"/>
        <v>0</v>
      </c>
    </row>
    <row r="30" spans="1:10" s="52" customFormat="1" ht="18" x14ac:dyDescent="0.2">
      <c r="A30" s="2">
        <v>15</v>
      </c>
      <c r="B30" s="37" t="s">
        <v>6</v>
      </c>
      <c r="C30" s="62">
        <v>11</v>
      </c>
      <c r="D30" s="43">
        <v>91</v>
      </c>
      <c r="E30" s="39">
        <v>1</v>
      </c>
      <c r="F30" s="40" t="s">
        <v>52</v>
      </c>
      <c r="G30" s="41">
        <v>1</v>
      </c>
      <c r="H30" s="42">
        <f t="shared" si="0"/>
        <v>1001</v>
      </c>
      <c r="I30" s="76"/>
      <c r="J30" s="75">
        <f t="shared" si="1"/>
        <v>0</v>
      </c>
    </row>
    <row r="31" spans="1:10" s="52" customFormat="1" ht="18" x14ac:dyDescent="0.2">
      <c r="A31" s="2">
        <v>15</v>
      </c>
      <c r="B31" s="44" t="s">
        <v>7</v>
      </c>
      <c r="C31" s="62">
        <v>9</v>
      </c>
      <c r="D31" s="43">
        <v>40</v>
      </c>
      <c r="E31" s="45">
        <v>2</v>
      </c>
      <c r="F31" s="46" t="s">
        <v>48</v>
      </c>
      <c r="G31" s="41">
        <v>1</v>
      </c>
      <c r="H31" s="42">
        <f t="shared" si="0"/>
        <v>360</v>
      </c>
      <c r="I31" s="76"/>
      <c r="J31" s="75">
        <f t="shared" si="1"/>
        <v>0</v>
      </c>
    </row>
    <row r="32" spans="1:10" s="52" customFormat="1" ht="18" x14ac:dyDescent="0.2">
      <c r="A32" s="2">
        <v>16</v>
      </c>
      <c r="B32" s="37" t="s">
        <v>6</v>
      </c>
      <c r="C32" s="62">
        <v>5</v>
      </c>
      <c r="D32" s="40">
        <v>220</v>
      </c>
      <c r="E32" s="37">
        <v>1</v>
      </c>
      <c r="F32" s="40" t="s">
        <v>53</v>
      </c>
      <c r="G32" s="37">
        <v>1</v>
      </c>
      <c r="H32" s="42">
        <f t="shared" si="0"/>
        <v>1100</v>
      </c>
      <c r="I32" s="76"/>
      <c r="J32" s="75">
        <f t="shared" si="1"/>
        <v>0</v>
      </c>
    </row>
    <row r="33" spans="1:10" s="52" customFormat="1" ht="18" x14ac:dyDescent="0.2">
      <c r="A33" s="2">
        <v>16</v>
      </c>
      <c r="B33" s="44" t="s">
        <v>7</v>
      </c>
      <c r="C33" s="62">
        <v>3</v>
      </c>
      <c r="D33" s="40">
        <v>83</v>
      </c>
      <c r="E33" s="44">
        <v>2</v>
      </c>
      <c r="F33" s="46" t="s">
        <v>50</v>
      </c>
      <c r="G33" s="37">
        <v>1</v>
      </c>
      <c r="H33" s="42">
        <f t="shared" si="0"/>
        <v>249</v>
      </c>
      <c r="I33" s="76"/>
      <c r="J33" s="75">
        <f t="shared" si="1"/>
        <v>0</v>
      </c>
    </row>
    <row r="34" spans="1:10" s="52" customFormat="1" ht="18" x14ac:dyDescent="0.2">
      <c r="A34" s="2">
        <v>17</v>
      </c>
      <c r="B34" s="37" t="s">
        <v>6</v>
      </c>
      <c r="C34" s="58">
        <v>3</v>
      </c>
      <c r="D34" s="43">
        <v>364</v>
      </c>
      <c r="E34" s="39">
        <v>1</v>
      </c>
      <c r="F34" s="40" t="s">
        <v>54</v>
      </c>
      <c r="G34" s="41">
        <v>1</v>
      </c>
      <c r="H34" s="42">
        <f t="shared" si="0"/>
        <v>1092</v>
      </c>
      <c r="I34" s="76"/>
      <c r="J34" s="75">
        <f t="shared" si="1"/>
        <v>0</v>
      </c>
    </row>
    <row r="35" spans="1:10" s="52" customFormat="1" ht="18" x14ac:dyDescent="0.2">
      <c r="A35" s="2">
        <v>17</v>
      </c>
      <c r="B35" s="44" t="s">
        <v>7</v>
      </c>
      <c r="C35" s="62">
        <v>1</v>
      </c>
      <c r="D35" s="43">
        <v>119</v>
      </c>
      <c r="E35" s="45">
        <v>1</v>
      </c>
      <c r="F35" s="46" t="s">
        <v>55</v>
      </c>
      <c r="G35" s="41">
        <v>1</v>
      </c>
      <c r="H35" s="42">
        <f t="shared" si="0"/>
        <v>119</v>
      </c>
      <c r="I35" s="76"/>
      <c r="J35" s="75">
        <f t="shared" si="1"/>
        <v>0</v>
      </c>
    </row>
    <row r="36" spans="1:10" s="52" customFormat="1" ht="36" x14ac:dyDescent="0.2">
      <c r="A36" s="2">
        <v>18</v>
      </c>
      <c r="B36" s="37" t="s">
        <v>6</v>
      </c>
      <c r="C36" s="58">
        <v>7</v>
      </c>
      <c r="D36" s="43">
        <v>161</v>
      </c>
      <c r="E36" s="39">
        <v>1</v>
      </c>
      <c r="F36" s="47" t="s">
        <v>71</v>
      </c>
      <c r="G36" s="41">
        <v>2</v>
      </c>
      <c r="H36" s="42">
        <f t="shared" si="0"/>
        <v>1127</v>
      </c>
      <c r="I36" s="76"/>
      <c r="J36" s="75">
        <f t="shared" si="1"/>
        <v>0</v>
      </c>
    </row>
    <row r="37" spans="1:10" s="52" customFormat="1" ht="18" x14ac:dyDescent="0.2">
      <c r="A37" s="2">
        <v>18</v>
      </c>
      <c r="B37" s="44" t="s">
        <v>7</v>
      </c>
      <c r="C37" s="58">
        <v>4</v>
      </c>
      <c r="D37" s="43">
        <v>87</v>
      </c>
      <c r="E37" s="45">
        <v>2</v>
      </c>
      <c r="F37" s="46" t="s">
        <v>50</v>
      </c>
      <c r="G37" s="41">
        <v>1</v>
      </c>
      <c r="H37" s="42">
        <f t="shared" si="0"/>
        <v>348</v>
      </c>
      <c r="I37" s="76"/>
      <c r="J37" s="75">
        <f t="shared" si="1"/>
        <v>0</v>
      </c>
    </row>
    <row r="38" spans="1:10" s="52" customFormat="1" ht="18" x14ac:dyDescent="0.2">
      <c r="A38" s="2">
        <v>19</v>
      </c>
      <c r="B38" s="37" t="s">
        <v>6</v>
      </c>
      <c r="C38" s="58">
        <v>14</v>
      </c>
      <c r="D38" s="43">
        <v>373</v>
      </c>
      <c r="E38" s="39">
        <v>1</v>
      </c>
      <c r="F38" s="40" t="s">
        <v>56</v>
      </c>
      <c r="G38" s="41">
        <v>1</v>
      </c>
      <c r="H38" s="42">
        <f t="shared" si="0"/>
        <v>5222</v>
      </c>
      <c r="I38" s="76"/>
      <c r="J38" s="75">
        <f t="shared" si="1"/>
        <v>0</v>
      </c>
    </row>
    <row r="39" spans="1:10" s="52" customFormat="1" ht="18" x14ac:dyDescent="0.2">
      <c r="A39" s="2">
        <v>19</v>
      </c>
      <c r="B39" s="44" t="s">
        <v>7</v>
      </c>
      <c r="C39" s="58">
        <v>7</v>
      </c>
      <c r="D39" s="43">
        <v>128</v>
      </c>
      <c r="E39" s="45">
        <v>2</v>
      </c>
      <c r="F39" s="46" t="s">
        <v>48</v>
      </c>
      <c r="G39" s="41">
        <v>1</v>
      </c>
      <c r="H39" s="42">
        <f t="shared" si="0"/>
        <v>896</v>
      </c>
      <c r="I39" s="76"/>
      <c r="J39" s="75">
        <f t="shared" si="1"/>
        <v>0</v>
      </c>
    </row>
    <row r="40" spans="1:10" s="52" customFormat="1" ht="36" x14ac:dyDescent="0.2">
      <c r="A40" s="2">
        <v>20</v>
      </c>
      <c r="B40" s="37" t="s">
        <v>6</v>
      </c>
      <c r="C40" s="62">
        <v>18</v>
      </c>
      <c r="D40" s="40">
        <v>296</v>
      </c>
      <c r="E40" s="37">
        <v>1</v>
      </c>
      <c r="F40" s="47" t="s">
        <v>57</v>
      </c>
      <c r="G40" s="41">
        <v>2</v>
      </c>
      <c r="H40" s="42">
        <f t="shared" ref="H40:H68" si="2">C40*D40</f>
        <v>5328</v>
      </c>
      <c r="I40" s="76"/>
      <c r="J40" s="75">
        <f t="shared" ref="J40:J68" si="3">H40*I40</f>
        <v>0</v>
      </c>
    </row>
    <row r="41" spans="1:10" s="52" customFormat="1" ht="18" x14ac:dyDescent="0.2">
      <c r="A41" s="2">
        <v>20</v>
      </c>
      <c r="B41" s="44" t="s">
        <v>7</v>
      </c>
      <c r="C41" s="62">
        <v>13</v>
      </c>
      <c r="D41" s="40">
        <v>122</v>
      </c>
      <c r="E41" s="44">
        <v>2</v>
      </c>
      <c r="F41" s="46" t="s">
        <v>58</v>
      </c>
      <c r="G41" s="41">
        <v>1</v>
      </c>
      <c r="H41" s="42">
        <f t="shared" si="2"/>
        <v>1586</v>
      </c>
      <c r="I41" s="76"/>
      <c r="J41" s="75">
        <f t="shared" si="3"/>
        <v>0</v>
      </c>
    </row>
    <row r="42" spans="1:10" s="52" customFormat="1" ht="36" x14ac:dyDescent="0.2">
      <c r="A42" s="2">
        <v>22</v>
      </c>
      <c r="B42" s="37" t="s">
        <v>6</v>
      </c>
      <c r="C42" s="62">
        <v>5</v>
      </c>
      <c r="D42" s="57">
        <v>1403</v>
      </c>
      <c r="E42" s="37">
        <v>1</v>
      </c>
      <c r="F42" s="4" t="s">
        <v>72</v>
      </c>
      <c r="G42" s="41">
        <v>2</v>
      </c>
      <c r="H42" s="42">
        <f t="shared" si="2"/>
        <v>7015</v>
      </c>
      <c r="I42" s="74"/>
      <c r="J42" s="75">
        <f t="shared" si="3"/>
        <v>0</v>
      </c>
    </row>
    <row r="43" spans="1:10" s="52" customFormat="1" ht="18" x14ac:dyDescent="0.2">
      <c r="A43" s="2">
        <v>22</v>
      </c>
      <c r="B43" s="44" t="s">
        <v>7</v>
      </c>
      <c r="C43" s="62">
        <v>4</v>
      </c>
      <c r="D43" s="57">
        <v>414</v>
      </c>
      <c r="E43" s="44">
        <v>2</v>
      </c>
      <c r="F43" s="46" t="s">
        <v>48</v>
      </c>
      <c r="G43" s="41">
        <v>1</v>
      </c>
      <c r="H43" s="42">
        <f t="shared" si="2"/>
        <v>1656</v>
      </c>
      <c r="I43" s="76"/>
      <c r="J43" s="75">
        <f t="shared" si="3"/>
        <v>0</v>
      </c>
    </row>
    <row r="44" spans="1:10" s="52" customFormat="1" ht="18" x14ac:dyDescent="0.2">
      <c r="A44" s="2">
        <v>22</v>
      </c>
      <c r="B44" s="37" t="s">
        <v>6</v>
      </c>
      <c r="C44" s="62">
        <v>2</v>
      </c>
      <c r="D44" s="57">
        <v>447</v>
      </c>
      <c r="E44" s="37">
        <v>1</v>
      </c>
      <c r="F44" s="40" t="s">
        <v>69</v>
      </c>
      <c r="G44" s="59">
        <v>1</v>
      </c>
      <c r="H44" s="42">
        <f t="shared" si="2"/>
        <v>894</v>
      </c>
      <c r="I44" s="76"/>
      <c r="J44" s="75">
        <f t="shared" si="3"/>
        <v>0</v>
      </c>
    </row>
    <row r="45" spans="1:10" s="52" customFormat="1" ht="18" x14ac:dyDescent="0.2">
      <c r="A45" s="2">
        <v>22</v>
      </c>
      <c r="B45" s="44" t="s">
        <v>7</v>
      </c>
      <c r="C45" s="62">
        <v>1</v>
      </c>
      <c r="D45" s="57">
        <v>126</v>
      </c>
      <c r="E45" s="44">
        <v>2</v>
      </c>
      <c r="F45" s="46" t="s">
        <v>70</v>
      </c>
      <c r="G45" s="59">
        <v>1</v>
      </c>
      <c r="H45" s="42">
        <f t="shared" si="2"/>
        <v>126</v>
      </c>
      <c r="I45" s="76"/>
      <c r="J45" s="75">
        <f t="shared" si="3"/>
        <v>0</v>
      </c>
    </row>
    <row r="46" spans="1:10" s="52" customFormat="1" ht="18" x14ac:dyDescent="0.2">
      <c r="A46" s="2">
        <v>24</v>
      </c>
      <c r="B46" s="37" t="s">
        <v>6</v>
      </c>
      <c r="C46" s="62">
        <v>21</v>
      </c>
      <c r="D46" s="43">
        <v>1485</v>
      </c>
      <c r="E46" s="39">
        <v>1</v>
      </c>
      <c r="F46" s="50" t="s">
        <v>59</v>
      </c>
      <c r="G46" s="41">
        <v>1</v>
      </c>
      <c r="H46" s="42">
        <f t="shared" si="2"/>
        <v>31185</v>
      </c>
      <c r="I46" s="76"/>
      <c r="J46" s="75">
        <f t="shared" si="3"/>
        <v>0</v>
      </c>
    </row>
    <row r="47" spans="1:10" s="52" customFormat="1" ht="18" x14ac:dyDescent="0.2">
      <c r="A47" s="2">
        <v>24</v>
      </c>
      <c r="B47" s="44" t="s">
        <v>7</v>
      </c>
      <c r="C47" s="58">
        <v>7</v>
      </c>
      <c r="D47" s="43">
        <v>529</v>
      </c>
      <c r="E47" s="51">
        <v>2</v>
      </c>
      <c r="F47" s="46" t="s">
        <v>48</v>
      </c>
      <c r="G47" s="41">
        <v>1</v>
      </c>
      <c r="H47" s="42">
        <f t="shared" si="2"/>
        <v>3703</v>
      </c>
      <c r="I47" s="76"/>
      <c r="J47" s="75">
        <f t="shared" si="3"/>
        <v>0</v>
      </c>
    </row>
    <row r="48" spans="1:10" s="52" customFormat="1" ht="18" x14ac:dyDescent="0.2">
      <c r="A48" s="2">
        <v>24</v>
      </c>
      <c r="B48" s="44" t="s">
        <v>7</v>
      </c>
      <c r="C48" s="58">
        <v>1</v>
      </c>
      <c r="D48" s="43">
        <v>529</v>
      </c>
      <c r="E48" s="51">
        <v>1</v>
      </c>
      <c r="F48" s="46" t="s">
        <v>60</v>
      </c>
      <c r="G48" s="41">
        <v>1</v>
      </c>
      <c r="H48" s="42">
        <f t="shared" si="2"/>
        <v>529</v>
      </c>
      <c r="I48" s="76"/>
      <c r="J48" s="75">
        <f t="shared" si="3"/>
        <v>0</v>
      </c>
    </row>
    <row r="49" spans="1:10" s="52" customFormat="1" ht="18" x14ac:dyDescent="0.2">
      <c r="A49" s="2">
        <v>25</v>
      </c>
      <c r="B49" s="37" t="s">
        <v>6</v>
      </c>
      <c r="C49" s="58">
        <v>21</v>
      </c>
      <c r="D49" s="43">
        <v>144</v>
      </c>
      <c r="E49" s="39">
        <v>1</v>
      </c>
      <c r="F49" s="40" t="s">
        <v>59</v>
      </c>
      <c r="G49" s="41">
        <v>1</v>
      </c>
      <c r="H49" s="42">
        <f t="shared" si="2"/>
        <v>3024</v>
      </c>
      <c r="I49" s="76"/>
      <c r="J49" s="75">
        <f t="shared" si="3"/>
        <v>0</v>
      </c>
    </row>
    <row r="50" spans="1:10" s="52" customFormat="1" ht="18" x14ac:dyDescent="0.2">
      <c r="A50" s="2">
        <v>25</v>
      </c>
      <c r="B50" s="44" t="s">
        <v>7</v>
      </c>
      <c r="C50" s="62">
        <v>9</v>
      </c>
      <c r="D50" s="43">
        <v>63</v>
      </c>
      <c r="E50" s="45">
        <v>2</v>
      </c>
      <c r="F50" s="46" t="s">
        <v>51</v>
      </c>
      <c r="G50" s="41">
        <v>1</v>
      </c>
      <c r="H50" s="42">
        <f t="shared" si="2"/>
        <v>567</v>
      </c>
      <c r="I50" s="76"/>
      <c r="J50" s="75">
        <f t="shared" si="3"/>
        <v>0</v>
      </c>
    </row>
    <row r="51" spans="1:10" s="52" customFormat="1" ht="36" x14ac:dyDescent="0.2">
      <c r="A51" s="2">
        <v>27</v>
      </c>
      <c r="B51" s="37" t="s">
        <v>6</v>
      </c>
      <c r="C51" s="62">
        <v>15</v>
      </c>
      <c r="D51" s="40">
        <v>15</v>
      </c>
      <c r="E51" s="37">
        <v>1</v>
      </c>
      <c r="F51" s="47" t="s">
        <v>61</v>
      </c>
      <c r="G51" s="37">
        <v>2</v>
      </c>
      <c r="H51" s="42">
        <f t="shared" si="2"/>
        <v>225</v>
      </c>
      <c r="I51" s="76"/>
      <c r="J51" s="75">
        <f t="shared" si="3"/>
        <v>0</v>
      </c>
    </row>
    <row r="52" spans="1:10" s="52" customFormat="1" ht="18" x14ac:dyDescent="0.2">
      <c r="A52" s="2">
        <v>27</v>
      </c>
      <c r="B52" s="44" t="s">
        <v>7</v>
      </c>
      <c r="C52" s="62">
        <v>12</v>
      </c>
      <c r="D52" s="40">
        <v>12</v>
      </c>
      <c r="E52" s="44">
        <v>2</v>
      </c>
      <c r="F52" s="46" t="s">
        <v>62</v>
      </c>
      <c r="G52" s="37">
        <v>1</v>
      </c>
      <c r="H52" s="42">
        <f t="shared" si="2"/>
        <v>144</v>
      </c>
      <c r="I52" s="76"/>
      <c r="J52" s="75">
        <f t="shared" si="3"/>
        <v>0</v>
      </c>
    </row>
    <row r="53" spans="1:10" s="52" customFormat="1" ht="18" x14ac:dyDescent="0.2">
      <c r="A53" s="2">
        <v>28</v>
      </c>
      <c r="B53" s="37" t="s">
        <v>6</v>
      </c>
      <c r="C53" s="58">
        <v>7</v>
      </c>
      <c r="D53" s="43">
        <v>458</v>
      </c>
      <c r="E53" s="39">
        <v>1</v>
      </c>
      <c r="F53" s="40" t="s">
        <v>63</v>
      </c>
      <c r="G53" s="41">
        <v>1</v>
      </c>
      <c r="H53" s="42">
        <f t="shared" si="2"/>
        <v>3206</v>
      </c>
      <c r="I53" s="76"/>
      <c r="J53" s="75">
        <f t="shared" si="3"/>
        <v>0</v>
      </c>
    </row>
    <row r="54" spans="1:10" s="52" customFormat="1" ht="18" x14ac:dyDescent="0.2">
      <c r="A54" s="2">
        <v>28</v>
      </c>
      <c r="B54" s="44" t="s">
        <v>7</v>
      </c>
      <c r="C54" s="58">
        <v>8</v>
      </c>
      <c r="D54" s="43">
        <v>150</v>
      </c>
      <c r="E54" s="45">
        <v>2</v>
      </c>
      <c r="F54" s="46" t="s">
        <v>48</v>
      </c>
      <c r="G54" s="41">
        <v>1</v>
      </c>
      <c r="H54" s="42">
        <f t="shared" si="2"/>
        <v>1200</v>
      </c>
      <c r="I54" s="76"/>
      <c r="J54" s="75">
        <f t="shared" si="3"/>
        <v>0</v>
      </c>
    </row>
    <row r="55" spans="1:10" s="52" customFormat="1" ht="18" x14ac:dyDescent="0.2">
      <c r="A55" s="2">
        <v>29</v>
      </c>
      <c r="B55" s="37" t="s">
        <v>6</v>
      </c>
      <c r="C55" s="58">
        <v>7</v>
      </c>
      <c r="D55" s="43">
        <v>15</v>
      </c>
      <c r="E55" s="39">
        <v>1</v>
      </c>
      <c r="F55" s="40" t="s">
        <v>63</v>
      </c>
      <c r="G55" s="41">
        <v>1</v>
      </c>
      <c r="H55" s="42">
        <f t="shared" si="2"/>
        <v>105</v>
      </c>
      <c r="I55" s="76"/>
      <c r="J55" s="75">
        <f t="shared" si="3"/>
        <v>0</v>
      </c>
    </row>
    <row r="56" spans="1:10" s="52" customFormat="1" ht="18" x14ac:dyDescent="0.2">
      <c r="A56" s="2">
        <v>29</v>
      </c>
      <c r="B56" s="44" t="s">
        <v>7</v>
      </c>
      <c r="C56" s="58">
        <v>8</v>
      </c>
      <c r="D56" s="43">
        <v>13</v>
      </c>
      <c r="E56" s="45">
        <v>2</v>
      </c>
      <c r="F56" s="46" t="s">
        <v>48</v>
      </c>
      <c r="G56" s="41">
        <v>1</v>
      </c>
      <c r="H56" s="42">
        <f t="shared" si="2"/>
        <v>104</v>
      </c>
      <c r="I56" s="76"/>
      <c r="J56" s="75">
        <f t="shared" si="3"/>
        <v>0</v>
      </c>
    </row>
    <row r="57" spans="1:10" s="52" customFormat="1" ht="18" x14ac:dyDescent="0.2">
      <c r="A57" s="2">
        <v>29</v>
      </c>
      <c r="B57" s="37" t="s">
        <v>6</v>
      </c>
      <c r="C57" s="58">
        <v>9</v>
      </c>
      <c r="D57" s="43">
        <v>241</v>
      </c>
      <c r="E57" s="39">
        <v>1</v>
      </c>
      <c r="F57" s="40" t="s">
        <v>47</v>
      </c>
      <c r="G57" s="41">
        <v>1</v>
      </c>
      <c r="H57" s="42">
        <f t="shared" si="2"/>
        <v>2169</v>
      </c>
      <c r="I57" s="76"/>
      <c r="J57" s="75">
        <f t="shared" si="3"/>
        <v>0</v>
      </c>
    </row>
    <row r="58" spans="1:10" s="52" customFormat="1" ht="18" x14ac:dyDescent="0.2">
      <c r="A58" s="2">
        <v>29</v>
      </c>
      <c r="B58" s="44" t="s">
        <v>7</v>
      </c>
      <c r="C58" s="58">
        <v>9</v>
      </c>
      <c r="D58" s="43">
        <v>94</v>
      </c>
      <c r="E58" s="45">
        <v>2</v>
      </c>
      <c r="F58" s="46" t="s">
        <v>48</v>
      </c>
      <c r="G58" s="41">
        <v>1</v>
      </c>
      <c r="H58" s="42">
        <f t="shared" si="2"/>
        <v>846</v>
      </c>
      <c r="I58" s="76"/>
      <c r="J58" s="75">
        <f t="shared" si="3"/>
        <v>0</v>
      </c>
    </row>
    <row r="59" spans="1:10" s="52" customFormat="1" ht="36" x14ac:dyDescent="0.2">
      <c r="A59" s="2">
        <v>31</v>
      </c>
      <c r="B59" s="37" t="s">
        <v>6</v>
      </c>
      <c r="C59" s="58">
        <v>15</v>
      </c>
      <c r="D59" s="43">
        <v>239</v>
      </c>
      <c r="E59" s="39">
        <v>1</v>
      </c>
      <c r="F59" s="47" t="s">
        <v>64</v>
      </c>
      <c r="G59" s="41">
        <v>2</v>
      </c>
      <c r="H59" s="42">
        <f t="shared" si="2"/>
        <v>3585</v>
      </c>
      <c r="I59" s="76"/>
      <c r="J59" s="75">
        <f t="shared" si="3"/>
        <v>0</v>
      </c>
    </row>
    <row r="60" spans="1:10" s="52" customFormat="1" ht="18" x14ac:dyDescent="0.2">
      <c r="A60" s="2">
        <v>31</v>
      </c>
      <c r="B60" s="44" t="s">
        <v>7</v>
      </c>
      <c r="C60" s="58">
        <v>11</v>
      </c>
      <c r="D60" s="43">
        <v>120</v>
      </c>
      <c r="E60" s="45">
        <v>2</v>
      </c>
      <c r="F60" s="46" t="s">
        <v>62</v>
      </c>
      <c r="G60" s="41">
        <v>1</v>
      </c>
      <c r="H60" s="42">
        <f t="shared" si="2"/>
        <v>1320</v>
      </c>
      <c r="I60" s="76"/>
      <c r="J60" s="75">
        <f t="shared" si="3"/>
        <v>0</v>
      </c>
    </row>
    <row r="61" spans="1:10" s="52" customFormat="1" ht="36" x14ac:dyDescent="0.2">
      <c r="A61" s="2">
        <v>32</v>
      </c>
      <c r="B61" s="37" t="s">
        <v>6</v>
      </c>
      <c r="C61" s="58">
        <v>16</v>
      </c>
      <c r="D61" s="43">
        <v>1404</v>
      </c>
      <c r="E61" s="37">
        <v>1</v>
      </c>
      <c r="F61" s="47" t="s">
        <v>65</v>
      </c>
      <c r="G61" s="41">
        <v>2</v>
      </c>
      <c r="H61" s="42">
        <f t="shared" si="2"/>
        <v>22464</v>
      </c>
      <c r="I61" s="76"/>
      <c r="J61" s="75">
        <f t="shared" si="3"/>
        <v>0</v>
      </c>
    </row>
    <row r="62" spans="1:10" s="52" customFormat="1" ht="18" x14ac:dyDescent="0.2">
      <c r="A62" s="2">
        <v>32</v>
      </c>
      <c r="B62" s="44" t="s">
        <v>7</v>
      </c>
      <c r="C62" s="58">
        <v>14</v>
      </c>
      <c r="D62" s="43">
        <v>480</v>
      </c>
      <c r="E62" s="44">
        <v>2</v>
      </c>
      <c r="F62" s="46" t="s">
        <v>58</v>
      </c>
      <c r="G62" s="41">
        <v>1</v>
      </c>
      <c r="H62" s="42">
        <f t="shared" si="2"/>
        <v>6720</v>
      </c>
      <c r="I62" s="76"/>
      <c r="J62" s="75">
        <f t="shared" si="3"/>
        <v>0</v>
      </c>
    </row>
    <row r="63" spans="1:10" s="52" customFormat="1" ht="18" x14ac:dyDescent="0.2">
      <c r="A63" s="2">
        <v>33</v>
      </c>
      <c r="B63" s="37" t="s">
        <v>6</v>
      </c>
      <c r="C63" s="58">
        <v>7</v>
      </c>
      <c r="D63" s="43">
        <v>6804</v>
      </c>
      <c r="E63" s="39">
        <v>1</v>
      </c>
      <c r="F63" s="40" t="s">
        <v>66</v>
      </c>
      <c r="G63" s="41">
        <v>1</v>
      </c>
      <c r="H63" s="42">
        <f t="shared" si="2"/>
        <v>47628</v>
      </c>
      <c r="I63" s="76"/>
      <c r="J63" s="75">
        <f t="shared" si="3"/>
        <v>0</v>
      </c>
    </row>
    <row r="64" spans="1:10" s="52" customFormat="1" ht="18" x14ac:dyDescent="0.2">
      <c r="A64" s="2">
        <v>33</v>
      </c>
      <c r="B64" s="44" t="s">
        <v>7</v>
      </c>
      <c r="C64" s="58">
        <v>4</v>
      </c>
      <c r="D64" s="43">
        <v>1516</v>
      </c>
      <c r="E64" s="45">
        <v>2</v>
      </c>
      <c r="F64" s="46" t="s">
        <v>50</v>
      </c>
      <c r="G64" s="41">
        <v>1</v>
      </c>
      <c r="H64" s="42">
        <f t="shared" si="2"/>
        <v>6064</v>
      </c>
      <c r="I64" s="76"/>
      <c r="J64" s="75">
        <f t="shared" si="3"/>
        <v>0</v>
      </c>
    </row>
    <row r="65" spans="1:10" s="52" customFormat="1" ht="18" x14ac:dyDescent="0.2">
      <c r="A65" s="2">
        <v>34</v>
      </c>
      <c r="B65" s="37" t="s">
        <v>6</v>
      </c>
      <c r="C65" s="58">
        <v>13</v>
      </c>
      <c r="D65" s="43">
        <v>5763</v>
      </c>
      <c r="E65" s="39">
        <v>1</v>
      </c>
      <c r="F65" s="40" t="s">
        <v>67</v>
      </c>
      <c r="G65" s="41">
        <v>1</v>
      </c>
      <c r="H65" s="42">
        <f t="shared" si="2"/>
        <v>74919</v>
      </c>
      <c r="I65" s="76"/>
      <c r="J65" s="75">
        <f t="shared" si="3"/>
        <v>0</v>
      </c>
    </row>
    <row r="66" spans="1:10" s="52" customFormat="1" ht="18" x14ac:dyDescent="0.2">
      <c r="A66" s="2">
        <v>34</v>
      </c>
      <c r="B66" s="44" t="s">
        <v>7</v>
      </c>
      <c r="C66" s="58">
        <v>4</v>
      </c>
      <c r="D66" s="43">
        <v>1284</v>
      </c>
      <c r="E66" s="45">
        <v>2</v>
      </c>
      <c r="F66" s="46" t="s">
        <v>50</v>
      </c>
      <c r="G66" s="41">
        <v>1</v>
      </c>
      <c r="H66" s="42">
        <f t="shared" si="2"/>
        <v>5136</v>
      </c>
      <c r="I66" s="76"/>
      <c r="J66" s="75">
        <f t="shared" si="3"/>
        <v>0</v>
      </c>
    </row>
    <row r="67" spans="1:10" s="52" customFormat="1" ht="18" x14ac:dyDescent="0.2">
      <c r="A67" s="2">
        <v>35</v>
      </c>
      <c r="B67" s="37" t="s">
        <v>6</v>
      </c>
      <c r="C67" s="58">
        <v>3</v>
      </c>
      <c r="D67" s="40">
        <v>48</v>
      </c>
      <c r="E67" s="37">
        <v>1</v>
      </c>
      <c r="F67" s="40" t="s">
        <v>54</v>
      </c>
      <c r="G67" s="37">
        <v>1</v>
      </c>
      <c r="H67" s="42">
        <f t="shared" si="2"/>
        <v>144</v>
      </c>
      <c r="I67" s="76"/>
      <c r="J67" s="75">
        <f t="shared" si="3"/>
        <v>0</v>
      </c>
    </row>
    <row r="68" spans="1:10" s="52" customFormat="1" ht="18" x14ac:dyDescent="0.2">
      <c r="A68" s="2">
        <v>35</v>
      </c>
      <c r="B68" s="44" t="s">
        <v>7</v>
      </c>
      <c r="C68" s="58">
        <v>1</v>
      </c>
      <c r="D68" s="40">
        <v>41</v>
      </c>
      <c r="E68" s="44">
        <v>1</v>
      </c>
      <c r="F68" s="46" t="s">
        <v>68</v>
      </c>
      <c r="G68" s="37">
        <v>1</v>
      </c>
      <c r="H68" s="42">
        <f t="shared" si="2"/>
        <v>41</v>
      </c>
      <c r="I68" s="76"/>
      <c r="J68" s="75">
        <f t="shared" si="3"/>
        <v>0</v>
      </c>
    </row>
    <row r="69" spans="1:10" ht="24.95" customHeight="1" x14ac:dyDescent="0.55000000000000004">
      <c r="A69" s="17" t="s">
        <v>20</v>
      </c>
      <c r="B69" s="29"/>
      <c r="C69" s="22">
        <f>SUM(C8:C63)</f>
        <v>480</v>
      </c>
      <c r="D69" s="18">
        <f>SUM(D8:D63)</f>
        <v>44525</v>
      </c>
      <c r="E69" s="6"/>
      <c r="F69" s="19"/>
      <c r="G69" s="19">
        <f>SUM(G8:G63)</f>
        <v>66</v>
      </c>
      <c r="H69" s="20">
        <f>SUM(H8:H63)</f>
        <v>456560</v>
      </c>
      <c r="I69" s="30"/>
      <c r="J69" s="5">
        <f>SUM(J8:J63)</f>
        <v>0</v>
      </c>
    </row>
    <row r="70" spans="1:10" ht="24.95" customHeight="1" x14ac:dyDescent="0.25">
      <c r="A70" s="10" t="s">
        <v>9</v>
      </c>
      <c r="B70" s="10"/>
      <c r="C70" s="10"/>
      <c r="D70" s="10"/>
      <c r="E70" s="10"/>
      <c r="F70" s="10"/>
      <c r="G70" s="10"/>
      <c r="H70" s="10"/>
      <c r="I70" s="10"/>
      <c r="J70" s="10"/>
    </row>
    <row r="71" spans="1:10" s="52" customFormat="1" ht="126" x14ac:dyDescent="0.2">
      <c r="A71" s="2">
        <v>5</v>
      </c>
      <c r="B71" s="37" t="s">
        <v>6</v>
      </c>
      <c r="C71" s="60">
        <v>15</v>
      </c>
      <c r="D71" s="43">
        <v>176</v>
      </c>
      <c r="E71" s="41">
        <v>1</v>
      </c>
      <c r="F71" s="61" t="s">
        <v>73</v>
      </c>
      <c r="G71" s="41">
        <v>4</v>
      </c>
      <c r="H71" s="42">
        <f>C71*D71</f>
        <v>2640</v>
      </c>
      <c r="I71" s="77"/>
      <c r="J71" s="75">
        <f>H71*I71</f>
        <v>0</v>
      </c>
    </row>
    <row r="72" spans="1:10" s="52" customFormat="1" ht="18" x14ac:dyDescent="0.2">
      <c r="A72" s="2">
        <v>5</v>
      </c>
      <c r="B72" s="44" t="s">
        <v>7</v>
      </c>
      <c r="C72" s="60">
        <v>6</v>
      </c>
      <c r="D72" s="43">
        <v>126</v>
      </c>
      <c r="E72" s="51">
        <v>2</v>
      </c>
      <c r="F72" s="46" t="s">
        <v>74</v>
      </c>
      <c r="G72" s="41">
        <v>1</v>
      </c>
      <c r="H72" s="42">
        <f>C72*D72</f>
        <v>756</v>
      </c>
      <c r="I72" s="77"/>
      <c r="J72" s="75">
        <f>H72*I72</f>
        <v>0</v>
      </c>
    </row>
    <row r="73" spans="1:10" ht="24.95" customHeight="1" x14ac:dyDescent="0.55000000000000004">
      <c r="A73" s="17" t="s">
        <v>19</v>
      </c>
      <c r="B73" s="16"/>
      <c r="C73" s="18">
        <f>SUM(C71:C72)</f>
        <v>21</v>
      </c>
      <c r="D73" s="18">
        <f>SUM(D71:D72)</f>
        <v>302</v>
      </c>
      <c r="E73" s="6"/>
      <c r="F73" s="19"/>
      <c r="G73" s="19">
        <v>8</v>
      </c>
      <c r="H73" s="20">
        <f>H71+H72</f>
        <v>3396</v>
      </c>
      <c r="I73" s="23"/>
      <c r="J73" s="5">
        <f>SUM(J71:J72)</f>
        <v>0</v>
      </c>
    </row>
    <row r="74" spans="1:10" ht="33" x14ac:dyDescent="0.25">
      <c r="A74" s="17" t="s">
        <v>8</v>
      </c>
      <c r="B74" s="16"/>
      <c r="C74" s="18">
        <f>C73+C69</f>
        <v>501</v>
      </c>
      <c r="D74" s="18">
        <f>D73+D69</f>
        <v>44827</v>
      </c>
      <c r="E74" s="31"/>
      <c r="F74" s="31"/>
      <c r="G74" s="18">
        <f>G73+G69</f>
        <v>74</v>
      </c>
      <c r="H74" s="18">
        <f>H73+H69</f>
        <v>459956</v>
      </c>
      <c r="I74" s="21"/>
      <c r="J74" s="25">
        <f>J69+J73</f>
        <v>0</v>
      </c>
    </row>
    <row r="76" spans="1:10" ht="25.5" x14ac:dyDescent="0.25">
      <c r="F76" s="65" t="s">
        <v>17</v>
      </c>
      <c r="G76" s="65"/>
      <c r="H76" s="65"/>
      <c r="I76" s="65"/>
      <c r="J76" s="26">
        <f>J74</f>
        <v>0</v>
      </c>
    </row>
    <row r="77" spans="1:10" ht="25.5" x14ac:dyDescent="0.25">
      <c r="F77" s="64" t="s">
        <v>42</v>
      </c>
      <c r="G77" s="64"/>
      <c r="H77" s="64"/>
      <c r="I77" s="64"/>
      <c r="J77" s="78"/>
    </row>
    <row r="78" spans="1:10" ht="25.5" x14ac:dyDescent="0.25">
      <c r="F78" s="64" t="s">
        <v>41</v>
      </c>
      <c r="G78" s="64"/>
      <c r="H78" s="64"/>
      <c r="I78" s="64"/>
      <c r="J78" s="78"/>
    </row>
    <row r="79" spans="1:10" ht="33" x14ac:dyDescent="0.35">
      <c r="F79" s="63" t="s">
        <v>18</v>
      </c>
      <c r="G79" s="63"/>
      <c r="H79" s="63"/>
      <c r="I79" s="63"/>
      <c r="J79" s="27">
        <f>SUM(J76:J78)</f>
        <v>0</v>
      </c>
    </row>
  </sheetData>
  <sheetProtection algorithmName="SHA-512" hashValue="lnQkAG/e7q8C9YgrG05laKOcP9v2wb+6PWcCpnTzDjlxtsdD92I7i6wSE29EZqWyqZw/eTLwmZYG6exM6u6/dg==" saltValue="AGv7vTPSgLsBF7hOuqlYBg==" spinCount="100000" sheet="1" objects="1" scenarios="1"/>
  <autoFilter ref="A7:J74" xr:uid="{00000000-0009-0000-0000-000000000000}"/>
  <sortState xmlns:xlrd2="http://schemas.microsoft.com/office/spreadsheetml/2017/richdata2" ref="A8:J63">
    <sortCondition ref="A8:A63"/>
    <sortCondition ref="B8:B63"/>
  </sortState>
  <mergeCells count="12">
    <mergeCell ref="F79:I79"/>
    <mergeCell ref="F78:I78"/>
    <mergeCell ref="F77:I77"/>
    <mergeCell ref="F76:I76"/>
    <mergeCell ref="A1:B1"/>
    <mergeCell ref="A2:B2"/>
    <mergeCell ref="A3:B3"/>
    <mergeCell ref="A4:B4"/>
    <mergeCell ref="C2:F2"/>
    <mergeCell ref="C3:F3"/>
    <mergeCell ref="C4:I4"/>
    <mergeCell ref="C1:G1"/>
  </mergeCells>
  <pageMargins left="0.31496062992125984" right="0.31496062992125984" top="0.39370078740157483" bottom="0.39370078740157483" header="0.31496062992125984" footer="0.31496062992125984"/>
  <pageSetup paperSize="9" scale="46" orientation="landscape" r:id="rId1"/>
  <rowBreaks count="2" manualBreakCount="2">
    <brk id="32" max="16383" man="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G11"/>
  <sheetViews>
    <sheetView zoomScale="85" zoomScaleNormal="85" workbookViewId="0">
      <selection activeCell="B13" sqref="B13"/>
    </sheetView>
  </sheetViews>
  <sheetFormatPr baseColWidth="10" defaultRowHeight="15" x14ac:dyDescent="0.25"/>
  <cols>
    <col min="1" max="6" width="15.7109375" customWidth="1"/>
  </cols>
  <sheetData>
    <row r="1" spans="1:7" ht="18" x14ac:dyDescent="0.25">
      <c r="A1" s="69" t="s">
        <v>22</v>
      </c>
      <c r="B1" s="69"/>
      <c r="C1" s="69"/>
      <c r="D1" s="69"/>
      <c r="E1" s="69"/>
      <c r="F1" s="69"/>
    </row>
    <row r="2" spans="1:7" ht="44.25" x14ac:dyDescent="0.55000000000000004">
      <c r="A2" s="70" t="s">
        <v>32</v>
      </c>
      <c r="B2" s="70"/>
      <c r="C2" s="70"/>
      <c r="D2" s="70"/>
      <c r="E2" s="70"/>
      <c r="F2" s="70"/>
      <c r="G2" s="35" t="s">
        <v>21</v>
      </c>
    </row>
    <row r="4" spans="1:7" ht="18" x14ac:dyDescent="0.25">
      <c r="A4" s="69" t="s">
        <v>23</v>
      </c>
      <c r="B4" s="69"/>
      <c r="C4" s="69"/>
      <c r="D4" s="69"/>
      <c r="E4" s="69"/>
      <c r="F4" s="69"/>
    </row>
    <row r="5" spans="1:7" ht="59.25" x14ac:dyDescent="0.75">
      <c r="A5" s="70" t="s">
        <v>33</v>
      </c>
      <c r="B5" s="70"/>
      <c r="C5" s="70"/>
      <c r="D5" s="70"/>
      <c r="E5" s="70"/>
      <c r="F5" s="70"/>
      <c r="G5" s="28" t="s">
        <v>21</v>
      </c>
    </row>
    <row r="6" spans="1:7" x14ac:dyDescent="0.25">
      <c r="F6" s="13"/>
    </row>
    <row r="7" spans="1:7" ht="18" x14ac:dyDescent="0.25">
      <c r="A7" s="69" t="s">
        <v>24</v>
      </c>
      <c r="B7" s="69"/>
      <c r="C7" s="69"/>
      <c r="D7" s="69"/>
      <c r="E7" s="69"/>
      <c r="F7" s="69"/>
    </row>
    <row r="8" spans="1:7" ht="44.25" x14ac:dyDescent="0.55000000000000004">
      <c r="A8" s="70" t="s">
        <v>25</v>
      </c>
      <c r="B8" s="70"/>
      <c r="C8" s="70"/>
      <c r="D8" s="70"/>
      <c r="E8" s="70"/>
      <c r="F8" s="70"/>
      <c r="G8" s="35" t="s">
        <v>21</v>
      </c>
    </row>
    <row r="10" spans="1:7" s="32" customFormat="1" ht="44.25" x14ac:dyDescent="0.55000000000000004">
      <c r="A10" s="33" t="s">
        <v>28</v>
      </c>
      <c r="B10" s="71" t="s">
        <v>29</v>
      </c>
      <c r="C10" s="71"/>
      <c r="D10" s="71" t="s">
        <v>31</v>
      </c>
      <c r="E10" s="71"/>
      <c r="F10" s="71"/>
      <c r="G10" s="35" t="s">
        <v>21</v>
      </c>
    </row>
    <row r="11" spans="1:7" ht="44.25" x14ac:dyDescent="0.55000000000000004">
      <c r="A11" s="36" t="s">
        <v>30</v>
      </c>
      <c r="B11" s="72">
        <v>530</v>
      </c>
      <c r="C11" s="72"/>
      <c r="D11" s="73" t="s">
        <v>40</v>
      </c>
      <c r="E11" s="73"/>
      <c r="F11" s="73"/>
      <c r="G11" s="35" t="s">
        <v>21</v>
      </c>
    </row>
  </sheetData>
  <mergeCells count="10">
    <mergeCell ref="B10:C10"/>
    <mergeCell ref="B11:C11"/>
    <mergeCell ref="A8:F8"/>
    <mergeCell ref="D10:F10"/>
    <mergeCell ref="D11:F11"/>
    <mergeCell ref="A1:F1"/>
    <mergeCell ref="A2:F2"/>
    <mergeCell ref="A4:F4"/>
    <mergeCell ref="A5:F5"/>
    <mergeCell ref="A7:F7"/>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Leistungsverzeichnis</vt:lpstr>
      <vt:lpstr>Zusatzinfos</vt:lpstr>
      <vt:lpstr>Zusatzinfos!Druckbereich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cp:lastPrinted>2022-04-19T06:01:37Z</cp:lastPrinted>
  <dcterms:created xsi:type="dcterms:W3CDTF">2022-04-01T08:37:20Z</dcterms:created>
  <dcterms:modified xsi:type="dcterms:W3CDTF">2026-06-01T10:29:30Z</dcterms:modified>
</cp:coreProperties>
</file>